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showInkAnnotation="0" codeName="ThisWorkbook"/>
  <xr:revisionPtr revIDLastSave="0" documentId="13_ncr:1_{9ABA98EC-B56E-47FD-B10B-511AE86D27DC}" xr6:coauthVersionLast="46" xr6:coauthVersionMax="46" xr10:uidLastSave="{00000000-0000-0000-0000-000000000000}"/>
  <bookViews>
    <workbookView xWindow="-110" yWindow="-110" windowWidth="19420" windowHeight="10420" firstSheet="66" xr2:uid="{B2719F70-4E69-492A-94A9-3D5940E2A3B3}"/>
    <workbookView xWindow="-110" yWindow="-110" windowWidth="19420" windowHeight="10420" firstSheet="4" activeTab="4" xr2:uid="{C4EF59A6-B65E-4870-AA80-78181D0F387D}"/>
  </bookViews>
  <sheets>
    <sheet name="Input Screen - Rev Ctrl Sum" sheetId="35" r:id="rId1"/>
    <sheet name="Per Book Data" sheetId="1" r:id="rId2"/>
    <sheet name="Summary - Per Book" sheetId="32" r:id="rId3"/>
    <sheet name="Annualized Data" sheetId="33" r:id="rId4"/>
    <sheet name="Summary - Annualized" sheetId="34" r:id="rId5"/>
    <sheet name="Weather Normalized Data" sheetId="85" r:id="rId6"/>
    <sheet name="Summary - Weather Normalized" sheetId="86" r:id="rId7"/>
    <sheet name="kWh at Meter - Annualized" sheetId="71" r:id="rId8"/>
    <sheet name="kWh at Meter - Weather Normaliz" sheetId="95" r:id="rId9"/>
    <sheet name="Summary 1" sheetId="36" r:id="rId10"/>
    <sheet name="Summary 2" sheetId="94" r:id="rId11"/>
    <sheet name="Proof of Rev Annualized" sheetId="56" r:id="rId12"/>
    <sheet name="Proof of Rev - Weather" sheetId="59" r:id="rId13"/>
    <sheet name="FPPCAC-Annualized" sheetId="60" r:id="rId14"/>
    <sheet name="Rate 1 - Residential" sheetId="37" r:id="rId15"/>
    <sheet name="Rate 1 - Residential Weather" sheetId="87" r:id="rId16"/>
    <sheet name="Rate 3 - Sm Gen Svc - Standard" sheetId="38" r:id="rId17"/>
    <sheet name="Rate 3 - Sm Gen Svc - Alternate" sheetId="39" r:id="rId18"/>
    <sheet name="Rate 3 - Sm GenSvc Stan Weather" sheetId="88" r:id="rId19"/>
    <sheet name="Rate 3 - Sm GenSvc Alt Weather" sheetId="89" r:id="rId20"/>
    <sheet name="Rate 4 - General Service" sheetId="29" r:id="rId21"/>
    <sheet name="Rate 4 - General Serv Weather" sheetId="90" r:id="rId22"/>
    <sheet name="Rate 5 - Irrigation" sheetId="10" r:id="rId23"/>
    <sheet name="Rate 5 - Irrigation Weather" sheetId="91" r:id="rId24"/>
    <sheet name="Rate 7 - City &amp; County" sheetId="15" r:id="rId25"/>
    <sheet name="Rate 7 - City &amp; County Weather" sheetId="92" r:id="rId26"/>
    <sheet name="Rate 8 - Water Pumping" sheetId="44" r:id="rId27"/>
    <sheet name="Rate 8 - Water Pumping Weather" sheetId="93" r:id="rId28"/>
    <sheet name="Rate 9 - Large Power" sheetId="46" r:id="rId29"/>
    <sheet name="Rate 9 - Large Power Weather" sheetId="104" r:id="rId30"/>
    <sheet name="Rate 10 - Military" sheetId="48" r:id="rId31"/>
    <sheet name="Rate 10 - Military Weather" sheetId="106" r:id="rId32"/>
    <sheet name="Rate 11 - Street Lighting" sheetId="54" r:id="rId33"/>
    <sheet name="Rate 11 - Street Lighting + EE" sheetId="126" r:id="rId34"/>
    <sheet name="Rate 12 - Area Lighting" sheetId="55" r:id="rId35"/>
    <sheet name="Rate 19 - Seasonal Agriculture" sheetId="50" r:id="rId36"/>
    <sheet name="Rate 19 - Seasonal Agri Weather" sheetId="107" r:id="rId37"/>
    <sheet name="Rate 25 - Outdoor Rec" sheetId="18" r:id="rId38"/>
    <sheet name="Rate 26 - State University" sheetId="51" r:id="rId39"/>
    <sheet name="Rate 26 - State Univ Weather" sheetId="109" r:id="rId40"/>
    <sheet name="Rate 29 - Interruptible" sheetId="52" r:id="rId41"/>
    <sheet name="Rate 29 - Interruptible Weather" sheetId="108" r:id="rId42"/>
    <sheet name="Rate 1 WP1" sheetId="68" r:id="rId43"/>
    <sheet name="Rate 1 WP2" sheetId="11" r:id="rId44"/>
    <sheet name="Rate 1 WP 1 Weather" sheetId="77" r:id="rId45"/>
    <sheet name="Rate 1 WP 2 Weather" sheetId="78" r:id="rId46"/>
    <sheet name="Rate 3 Std WP" sheetId="12" r:id="rId47"/>
    <sheet name="Rate 3 Alt WP" sheetId="53" r:id="rId48"/>
    <sheet name="Rate 3 Std WP Weather" sheetId="79" r:id="rId49"/>
    <sheet name="Rate 3 Alt WP Weather" sheetId="80" r:id="rId50"/>
    <sheet name="Rate 4 Primary WP" sheetId="30" r:id="rId51"/>
    <sheet name="Rate 4 Secondary WP" sheetId="42" r:id="rId52"/>
    <sheet name="Rate 4 Sec WP Weather" sheetId="81" r:id="rId53"/>
    <sheet name="Rate 5 WP" sheetId="75" r:id="rId54"/>
    <sheet name="Rate 5 WP Weather" sheetId="82" r:id="rId55"/>
    <sheet name="Rate 7 WP" sheetId="73" r:id="rId56"/>
    <sheet name="Rate 7 WP Weather" sheetId="83" r:id="rId57"/>
    <sheet name="Rate 8 Primary WP" sheetId="16" r:id="rId58"/>
    <sheet name="Rate 8 Secondary WP" sheetId="64" r:id="rId59"/>
    <sheet name="Rate 8 Sec WP Weather" sheetId="84" r:id="rId60"/>
    <sheet name="Rate 9 Primary WP" sheetId="23" r:id="rId61"/>
    <sheet name="Rate 9 Secondary WP" sheetId="47" r:id="rId62"/>
    <sheet name="Rate 10 WP" sheetId="49" r:id="rId63"/>
    <sheet name="Rate 10 WP Weather" sheetId="105" r:id="rId64"/>
    <sheet name="Rate 11 WP" sheetId="65" r:id="rId65"/>
    <sheet name="Rate 12 WP" sheetId="66" r:id="rId66"/>
    <sheet name="Rate 19 WP" sheetId="76" r:id="rId67"/>
    <sheet name="Rate 25 WP" sheetId="74" r:id="rId68"/>
    <sheet name="Rate 26 WP" sheetId="9" r:id="rId69"/>
    <sheet name="Rate 29 Primary WP" sheetId="72" r:id="rId70"/>
    <sheet name="Rate 29 Secondary WP" sheetId="4" r:id="rId7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3" hidden="1">'Annualized Data'!$A$7:$P$116</definedName>
    <definedName name="_xlnm._FilterDatabase" localSheetId="1" hidden="1">'Per Book Data'!$A$5:$P$116</definedName>
    <definedName name="_xlnm._FilterDatabase" localSheetId="50" hidden="1">'Rate 4 Primary WP'!$A$7:$O$24</definedName>
    <definedName name="Ann_Base">'Summary - Annualized'!$P$104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Pal_Workbook_GUID" hidden="1">"15N8M3PM1Y9DSANNRIN16IDX"</definedName>
    <definedName name="PB_Base">'Summary - Per Book'!$P$136</definedName>
    <definedName name="PB_FIB">'Summary - Per Book'!$P$88</definedName>
    <definedName name="PB_FPPCAC">'Summary - Per Book'!$P$104</definedName>
    <definedName name="PriFuel">'FPPCAC-Annualized'!$I$8</definedName>
    <definedName name="_xlnm.Print_Area" localSheetId="0">'Input Screen - Rev Ctrl Sum'!$A$1:$O$179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ecFuel">'FPPCAC-Annualized'!$H$8</definedName>
    <definedName name="solver_adj" localSheetId="61" hidden="1">'Rate 9 Secondary WP'!$L$41</definedName>
    <definedName name="solver_cvg" localSheetId="61" hidden="1">0.0001</definedName>
    <definedName name="solver_drv" localSheetId="61" hidden="1">1</definedName>
    <definedName name="solver_eng" localSheetId="61" hidden="1">1</definedName>
    <definedName name="solver_est" localSheetId="61" hidden="1">1</definedName>
    <definedName name="solver_itr" localSheetId="61" hidden="1">100</definedName>
    <definedName name="solver_lin" localSheetId="61" hidden="1">2</definedName>
    <definedName name="solver_mip" localSheetId="61" hidden="1">2147483647</definedName>
    <definedName name="solver_mni" localSheetId="61" hidden="1">30</definedName>
    <definedName name="solver_mrt" localSheetId="61" hidden="1">0.075</definedName>
    <definedName name="solver_msl" localSheetId="61" hidden="1">2</definedName>
    <definedName name="solver_neg" localSheetId="61" hidden="1">2</definedName>
    <definedName name="solver_nod" localSheetId="61" hidden="1">2147483647</definedName>
    <definedName name="solver_num" localSheetId="61" hidden="1">0</definedName>
    <definedName name="solver_nwt" localSheetId="61" hidden="1">1</definedName>
    <definedName name="solver_opt" localSheetId="61" hidden="1">'Rate 9 Secondary WP'!#REF!</definedName>
    <definedName name="solver_pre" localSheetId="61" hidden="1">0.000001</definedName>
    <definedName name="solver_rbv" localSheetId="61" hidden="1">1</definedName>
    <definedName name="solver_rlx" localSheetId="61" hidden="1">1</definedName>
    <definedName name="solver_rsd" localSheetId="61" hidden="1">0</definedName>
    <definedName name="solver_scl" localSheetId="61" hidden="1">2</definedName>
    <definedName name="solver_sho" localSheetId="61" hidden="1">2</definedName>
    <definedName name="solver_ssz" localSheetId="61" hidden="1">100</definedName>
    <definedName name="solver_tim" localSheetId="61" hidden="1">100</definedName>
    <definedName name="solver_tol" localSheetId="61" hidden="1">0.05</definedName>
    <definedName name="solver_typ" localSheetId="61" hidden="1">3</definedName>
    <definedName name="solver_val" localSheetId="61" hidden="1">162788.86</definedName>
    <definedName name="solver_ver" localSheetId="61" hidden="1">3</definedName>
    <definedName name="TAdjKwh_NM">'Summary - Weather Normalized'!$P$24</definedName>
    <definedName name="TKWH_Unadj_NM">'Summary - Per Book'!$P$24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ChangeThreshold">0.01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raFuel">'FPPCAC-Annualized'!$J$8</definedName>
    <definedName name="TrnFuel">'FPPCAC-Annualized'!$J$8</definedName>
    <definedName name="TYCust_NM">'Summary - Annualized'!$P$40</definedName>
    <definedName name="WthrNorm_Base">'Summary - Weather Normalized'!$P$104</definedName>
    <definedName name="WthrNorm_FPPCAC">'Summary - Weather Normalized'!$P$120</definedName>
    <definedName name="WthrNorm_Fuel">'Summary - Weather Normalized'!$P$88</definedName>
    <definedName name="YECust_NM">'Summary - Per Book'!$O$40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2" i="56" l="1"/>
  <c r="A23" i="56" s="1"/>
  <c r="A24" i="56" s="1"/>
  <c r="A25" i="56" s="1"/>
  <c r="A26" i="56" s="1"/>
  <c r="A27" i="56" s="1"/>
  <c r="A28" i="56" s="1"/>
  <c r="A29" i="56" s="1"/>
  <c r="A30" i="56" s="1"/>
  <c r="A31" i="56" s="1"/>
  <c r="A32" i="56" s="1"/>
  <c r="A33" i="56" s="1"/>
  <c r="A34" i="56" s="1"/>
  <c r="A35" i="56" s="1"/>
  <c r="A36" i="56" s="1"/>
  <c r="A37" i="56" s="1"/>
  <c r="A38" i="56" s="1"/>
  <c r="A39" i="56" s="1"/>
  <c r="A40" i="56" s="1"/>
  <c r="A41" i="56" s="1"/>
  <c r="A42" i="56" s="1"/>
  <c r="A43" i="56" s="1"/>
  <c r="A44" i="56" s="1"/>
  <c r="A45" i="56" s="1"/>
  <c r="A46" i="56" s="1"/>
  <c r="A47" i="56" s="1"/>
  <c r="A48" i="56" s="1"/>
  <c r="A49" i="56" s="1"/>
  <c r="A50" i="56" s="1"/>
  <c r="A51" i="56" s="1"/>
  <c r="A52" i="56" s="1"/>
  <c r="A53" i="56" s="1"/>
  <c r="A54" i="56" s="1"/>
  <c r="A55" i="56" s="1"/>
  <c r="A56" i="56" s="1"/>
  <c r="A57" i="56" s="1"/>
  <c r="A58" i="56" s="1"/>
  <c r="A59" i="56" s="1"/>
  <c r="A60" i="56" s="1"/>
  <c r="A61" i="56" s="1"/>
  <c r="A62" i="56" s="1"/>
  <c r="A63" i="56" s="1"/>
  <c r="A64" i="56" s="1"/>
  <c r="A65" i="56" s="1"/>
  <c r="A66" i="56" s="1"/>
  <c r="A67" i="56" s="1"/>
  <c r="A68" i="56" s="1"/>
  <c r="A69" i="56" s="1"/>
  <c r="A70" i="56" s="1"/>
  <c r="A71" i="56" s="1"/>
  <c r="A72" i="56" s="1"/>
  <c r="A73" i="56" s="1"/>
  <c r="A74" i="56" s="1"/>
  <c r="A75" i="56" s="1"/>
  <c r="A76" i="56" s="1"/>
  <c r="A77" i="56" s="1"/>
  <c r="A78" i="56" s="1"/>
  <c r="A79" i="56" s="1"/>
  <c r="A80" i="56" s="1"/>
  <c r="A81" i="56" s="1"/>
  <c r="A82" i="56" s="1"/>
  <c r="A83" i="56" s="1"/>
  <c r="A84" i="56" s="1"/>
  <c r="A85" i="56" s="1"/>
  <c r="A86" i="56" s="1"/>
  <c r="A87" i="56" s="1"/>
  <c r="A88" i="56" s="1"/>
  <c r="A89" i="56" s="1"/>
  <c r="A90" i="56" s="1"/>
  <c r="A91" i="56" s="1"/>
  <c r="A92" i="56" s="1"/>
  <c r="A93" i="56" s="1"/>
  <c r="A94" i="56" s="1"/>
  <c r="A95" i="56" s="1"/>
  <c r="A96" i="56" s="1"/>
  <c r="A97" i="56" s="1"/>
  <c r="A98" i="56" s="1"/>
  <c r="A99" i="56" s="1"/>
  <c r="A100" i="56" s="1"/>
  <c r="A101" i="56" s="1"/>
  <c r="A102" i="56" s="1"/>
  <c r="A103" i="56" s="1"/>
  <c r="A104" i="56" s="1"/>
  <c r="A105" i="56" s="1"/>
  <c r="A106" i="56" s="1"/>
  <c r="A107" i="56" s="1"/>
  <c r="A108" i="56" s="1"/>
  <c r="A109" i="56" s="1"/>
  <c r="A110" i="56" s="1"/>
  <c r="A111" i="56" s="1"/>
  <c r="A112" i="56" s="1"/>
  <c r="A113" i="56" s="1"/>
  <c r="A114" i="56" s="1"/>
  <c r="A115" i="56" s="1"/>
  <c r="A116" i="56" s="1"/>
  <c r="A117" i="56" s="1"/>
  <c r="A118" i="56" s="1"/>
  <c r="A119" i="56" s="1"/>
  <c r="A120" i="56" s="1"/>
  <c r="A121" i="56" s="1"/>
  <c r="A122" i="56" s="1"/>
  <c r="A123" i="56" s="1"/>
  <c r="A124" i="56" s="1"/>
  <c r="A125" i="56" s="1"/>
  <c r="A126" i="56" s="1"/>
  <c r="A127" i="56" s="1"/>
  <c r="A128" i="56" s="1"/>
  <c r="A129" i="56" s="1"/>
  <c r="A130" i="56" s="1"/>
  <c r="A131" i="56" s="1"/>
  <c r="A132" i="56" s="1"/>
  <c r="A133" i="56" s="1"/>
  <c r="A134" i="56" s="1"/>
  <c r="A135" i="56" s="1"/>
  <c r="A136" i="56" s="1"/>
  <c r="A137" i="56" s="1"/>
  <c r="A138" i="56" s="1"/>
  <c r="A139" i="56" s="1"/>
  <c r="A140" i="56" s="1"/>
  <c r="A141" i="56" s="1"/>
  <c r="A142" i="56" s="1"/>
  <c r="A143" i="56" s="1"/>
  <c r="A144" i="56" s="1"/>
  <c r="A145" i="56" s="1"/>
  <c r="A146" i="56" s="1"/>
  <c r="A147" i="56" s="1"/>
  <c r="A148" i="56" s="1"/>
  <c r="A149" i="56" s="1"/>
  <c r="A150" i="56" s="1"/>
  <c r="A151" i="56" s="1"/>
  <c r="A152" i="56" s="1"/>
  <c r="A153" i="56" s="1"/>
  <c r="A154" i="56" s="1"/>
  <c r="A155" i="56" s="1"/>
  <c r="A156" i="56" s="1"/>
  <c r="A157" i="56" s="1"/>
  <c r="A158" i="56" s="1"/>
  <c r="A159" i="56" s="1"/>
  <c r="A160" i="56" s="1"/>
  <c r="A161" i="56" s="1"/>
  <c r="A162" i="56" s="1"/>
  <c r="A163" i="56" s="1"/>
  <c r="A164" i="56" s="1"/>
  <c r="A165" i="56" s="1"/>
  <c r="A166" i="56" s="1"/>
  <c r="A167" i="56" s="1"/>
  <c r="A168" i="56" s="1"/>
  <c r="A169" i="56" s="1"/>
  <c r="A170" i="56" s="1"/>
  <c r="A171" i="56" s="1"/>
  <c r="A172" i="56" s="1"/>
  <c r="A173" i="56" s="1"/>
  <c r="A174" i="56" s="1"/>
  <c r="A175" i="56" s="1"/>
  <c r="A176" i="56" s="1"/>
  <c r="A177" i="56" s="1"/>
  <c r="A178" i="56" s="1"/>
  <c r="A179" i="56" s="1"/>
  <c r="A180" i="56" s="1"/>
  <c r="A181" i="56" s="1"/>
  <c r="A182" i="56" s="1"/>
  <c r="A183" i="56" s="1"/>
  <c r="A184" i="56" s="1"/>
  <c r="A185" i="56" s="1"/>
  <c r="A186" i="56" s="1"/>
  <c r="A187" i="56" s="1"/>
  <c r="A188" i="56" s="1"/>
  <c r="A189" i="56" s="1"/>
  <c r="A190" i="56" s="1"/>
  <c r="A191" i="56" s="1"/>
  <c r="A192" i="56" s="1"/>
  <c r="A193" i="56" s="1"/>
  <c r="A194" i="56" s="1"/>
  <c r="A195" i="56" s="1"/>
  <c r="A196" i="56" s="1"/>
  <c r="A197" i="56" s="1"/>
  <c r="A198" i="56" s="1"/>
  <c r="A199" i="56" s="1"/>
  <c r="A200" i="56" s="1"/>
  <c r="A201" i="56" s="1"/>
  <c r="A202" i="56" s="1"/>
  <c r="A203" i="56" s="1"/>
  <c r="A204" i="56" s="1"/>
  <c r="A205" i="56" s="1"/>
  <c r="A206" i="56" s="1"/>
  <c r="A207" i="56" s="1"/>
  <c r="A208" i="56" s="1"/>
  <c r="A209" i="56" s="1"/>
  <c r="A210" i="56" s="1"/>
  <c r="A211" i="56" s="1"/>
  <c r="A212" i="56" s="1"/>
  <c r="A213" i="56" s="1"/>
  <c r="A214" i="56" s="1"/>
  <c r="A215" i="56" s="1"/>
  <c r="A216" i="56" s="1"/>
  <c r="A217" i="56" s="1"/>
  <c r="A218" i="56" s="1"/>
  <c r="A219" i="56" s="1"/>
  <c r="A220" i="56" s="1"/>
  <c r="A221" i="56" s="1"/>
  <c r="A222" i="56" s="1"/>
  <c r="A81" i="32"/>
  <c r="A82" i="32"/>
  <c r="A83" i="32" s="1"/>
  <c r="A84" i="32" s="1"/>
  <c r="A85" i="32" s="1"/>
  <c r="A86" i="32" s="1"/>
  <c r="A87" i="32" s="1"/>
  <c r="A88" i="32" s="1"/>
  <c r="A89" i="32" s="1"/>
  <c r="A90" i="32" s="1"/>
  <c r="A91" i="32" s="1"/>
  <c r="A92" i="32" s="1"/>
  <c r="A93" i="32" s="1"/>
  <c r="A94" i="32" s="1"/>
  <c r="A95" i="32" s="1"/>
  <c r="A96" i="32" s="1"/>
  <c r="A97" i="32" s="1"/>
  <c r="A98" i="32" s="1"/>
  <c r="A99" i="32" s="1"/>
  <c r="A100" i="32" s="1"/>
  <c r="A101" i="32" s="1"/>
  <c r="A102" i="32" s="1"/>
  <c r="A103" i="32" s="1"/>
  <c r="A104" i="32" s="1"/>
  <c r="A105" i="32" s="1"/>
  <c r="A106" i="32" s="1"/>
  <c r="A107" i="32" s="1"/>
  <c r="A108" i="32" s="1"/>
  <c r="A109" i="32" s="1"/>
  <c r="A110" i="32" s="1"/>
  <c r="A111" i="32" s="1"/>
  <c r="A112" i="32" s="1"/>
  <c r="A113" i="32" s="1"/>
  <c r="A114" i="32" s="1"/>
  <c r="A115" i="32" s="1"/>
  <c r="A116" i="32" s="1"/>
  <c r="A117" i="32" s="1"/>
  <c r="A118" i="32" s="1"/>
  <c r="A119" i="32" s="1"/>
  <c r="A120" i="32" s="1"/>
  <c r="A121" i="32" s="1"/>
  <c r="A122" i="32" s="1"/>
  <c r="A123" i="32" s="1"/>
  <c r="A124" i="32" s="1"/>
  <c r="A125" i="32" s="1"/>
  <c r="A126" i="32" s="1"/>
  <c r="A127" i="32" s="1"/>
  <c r="A128" i="32" s="1"/>
  <c r="A129" i="32" s="1"/>
  <c r="A130" i="32" s="1"/>
  <c r="A131" i="32" s="1"/>
  <c r="A132" i="32" s="1"/>
  <c r="A133" i="32" s="1"/>
  <c r="A134" i="32" s="1"/>
  <c r="A135" i="32" s="1"/>
  <c r="H33" i="49" l="1"/>
  <c r="J11" i="49"/>
  <c r="I11" i="49"/>
  <c r="O19" i="49"/>
  <c r="N11" i="49"/>
  <c r="O10" i="49" l="1"/>
  <c r="O9" i="49"/>
  <c r="O19" i="23" l="1"/>
  <c r="O25" i="23"/>
  <c r="O24" i="23"/>
  <c r="O23" i="23"/>
  <c r="O22" i="23"/>
  <c r="O17" i="47" l="1"/>
  <c r="M18" i="49" l="1"/>
  <c r="N18" i="49"/>
  <c r="O17" i="49"/>
  <c r="F18" i="49"/>
  <c r="H18" i="49"/>
  <c r="I18" i="49"/>
  <c r="J18" i="49"/>
  <c r="K18" i="49"/>
  <c r="L18" i="49"/>
  <c r="O16" i="49"/>
  <c r="D11" i="49"/>
  <c r="E11" i="49"/>
  <c r="F11" i="49"/>
  <c r="G11" i="49"/>
  <c r="H11" i="49"/>
  <c r="K11" i="49"/>
  <c r="L11" i="49"/>
  <c r="M11" i="49"/>
  <c r="C11" i="49"/>
  <c r="O11" i="49" l="1"/>
  <c r="G18" i="49"/>
  <c r="C18" i="49"/>
  <c r="E18" i="49"/>
  <c r="O18" i="49" s="1"/>
  <c r="D18" i="49"/>
  <c r="A10" i="30" l="1"/>
  <c r="A9" i="16" l="1"/>
  <c r="I71" i="66" l="1"/>
  <c r="I70" i="66"/>
  <c r="I42" i="65"/>
  <c r="H13" i="51" l="1"/>
  <c r="A3" i="35" l="1"/>
  <c r="F91" i="59" l="1"/>
  <c r="F81" i="59"/>
  <c r="F74" i="59"/>
  <c r="F67" i="59"/>
  <c r="F58" i="59"/>
  <c r="F50" i="59"/>
  <c r="F39" i="59"/>
  <c r="F29" i="59"/>
  <c r="F22" i="59"/>
  <c r="F13" i="59"/>
  <c r="F213" i="59"/>
  <c r="F219" i="59" s="1"/>
  <c r="F206" i="59"/>
  <c r="F197" i="59"/>
  <c r="F191" i="59"/>
  <c r="F184" i="59"/>
  <c r="E182" i="59"/>
  <c r="E179" i="59"/>
  <c r="E178" i="59"/>
  <c r="E168" i="59"/>
  <c r="F145" i="59"/>
  <c r="E138" i="59"/>
  <c r="E136" i="59"/>
  <c r="E135" i="59"/>
  <c r="E132" i="59"/>
  <c r="E141" i="59"/>
  <c r="E140" i="59"/>
  <c r="E139" i="59"/>
  <c r="F123" i="59" l="1"/>
  <c r="F122" i="59"/>
  <c r="F102" i="59"/>
  <c r="F112" i="59"/>
  <c r="F121" i="59" s="1"/>
  <c r="F110" i="59"/>
  <c r="F119" i="59" s="1"/>
  <c r="F109" i="59"/>
  <c r="F118" i="59" s="1"/>
  <c r="F108" i="59"/>
  <c r="F117" i="59" s="1"/>
  <c r="F107" i="59"/>
  <c r="F116" i="59" s="1"/>
  <c r="F106" i="59"/>
  <c r="F115" i="59" s="1"/>
  <c r="O1" i="47" l="1"/>
  <c r="O1" i="23"/>
  <c r="O1" i="64"/>
  <c r="H18" i="23" l="1"/>
  <c r="F213" i="56" l="1"/>
  <c r="F219" i="56" s="1"/>
  <c r="F202" i="56"/>
  <c r="F206" i="56"/>
  <c r="F197" i="56"/>
  <c r="F191" i="56"/>
  <c r="F184" i="56"/>
  <c r="F145" i="56"/>
  <c r="F123" i="56"/>
  <c r="F122" i="56"/>
  <c r="F110" i="56"/>
  <c r="F119" i="56" s="1"/>
  <c r="F108" i="56"/>
  <c r="F117" i="56" s="1"/>
  <c r="F112" i="56"/>
  <c r="F121" i="56" s="1"/>
  <c r="F96" i="56"/>
  <c r="F100" i="56" s="1"/>
  <c r="F102" i="56"/>
  <c r="F87" i="56"/>
  <c r="F91" i="56"/>
  <c r="F81" i="56"/>
  <c r="F74" i="56"/>
  <c r="F67" i="56"/>
  <c r="F58" i="56"/>
  <c r="F50" i="56"/>
  <c r="F39" i="56"/>
  <c r="F29" i="56"/>
  <c r="F22" i="56"/>
  <c r="O1" i="75" l="1"/>
  <c r="O1" i="30"/>
  <c r="F13" i="56"/>
  <c r="O18" i="30" l="1"/>
  <c r="O15" i="30"/>
  <c r="O10" i="30"/>
  <c r="O19" i="47"/>
  <c r="O16" i="64" l="1"/>
  <c r="O25" i="49" l="1"/>
  <c r="F12" i="30" l="1"/>
  <c r="I12" i="30"/>
  <c r="J12" i="30"/>
  <c r="K12" i="30"/>
  <c r="M12" i="30"/>
  <c r="N12" i="30"/>
  <c r="C24" i="30"/>
  <c r="D12" i="30" l="1"/>
  <c r="L12" i="30"/>
  <c r="C17" i="30"/>
  <c r="E12" i="30"/>
  <c r="C12" i="30"/>
  <c r="G12" i="30"/>
  <c r="H12" i="30"/>
  <c r="O19" i="30"/>
  <c r="O20" i="30" l="1"/>
  <c r="O9" i="64" l="1"/>
  <c r="O19" i="64"/>
  <c r="D21" i="30" l="1"/>
  <c r="E21" i="30"/>
  <c r="F21" i="30"/>
  <c r="G21" i="30"/>
  <c r="H21" i="30"/>
  <c r="I21" i="30"/>
  <c r="J21" i="30"/>
  <c r="K21" i="30"/>
  <c r="L21" i="30"/>
  <c r="M21" i="30"/>
  <c r="N21" i="30"/>
  <c r="C21" i="30"/>
  <c r="O27" i="49" l="1"/>
  <c r="C13" i="23"/>
  <c r="D17" i="30"/>
  <c r="E17" i="30"/>
  <c r="F17" i="30"/>
  <c r="G17" i="30"/>
  <c r="H17" i="30"/>
  <c r="I17" i="30"/>
  <c r="J17" i="30"/>
  <c r="K17" i="30"/>
  <c r="L17" i="30"/>
  <c r="M17" i="30"/>
  <c r="N17" i="30"/>
  <c r="J35" i="126" l="1"/>
  <c r="I35" i="126"/>
  <c r="G35" i="126"/>
  <c r="H9" i="126"/>
  <c r="B9" i="126"/>
  <c r="B10" i="126" s="1"/>
  <c r="B11" i="126" s="1"/>
  <c r="B12" i="126" s="1"/>
  <c r="B13" i="126" s="1"/>
  <c r="B14" i="126" s="1"/>
  <c r="B15" i="126" s="1"/>
  <c r="B16" i="126" s="1"/>
  <c r="B17" i="126" s="1"/>
  <c r="B18" i="126" s="1"/>
  <c r="B19" i="126" s="1"/>
  <c r="B20" i="126" s="1"/>
  <c r="B21" i="126" s="1"/>
  <c r="B22" i="126" s="1"/>
  <c r="B23" i="126" s="1"/>
  <c r="B24" i="126" s="1"/>
  <c r="B25" i="126" s="1"/>
  <c r="B26" i="126" s="1"/>
  <c r="B27" i="126" s="1"/>
  <c r="B28" i="126" s="1"/>
  <c r="B29" i="126" s="1"/>
  <c r="B30" i="126" s="1"/>
  <c r="B31" i="126" s="1"/>
  <c r="B32" i="126" s="1"/>
  <c r="B33" i="126" s="1"/>
  <c r="B34" i="126" s="1"/>
  <c r="B35" i="126" s="1"/>
  <c r="B2" i="126"/>
  <c r="P60" i="65" l="1"/>
  <c r="O15" i="42" l="1"/>
  <c r="Q54" i="90" l="1"/>
  <c r="Q54" i="29"/>
  <c r="O15" i="23" l="1"/>
  <c r="E182" i="56" l="1"/>
  <c r="E179" i="56"/>
  <c r="E178" i="56"/>
  <c r="E168" i="56"/>
  <c r="E135" i="56" l="1"/>
  <c r="E132" i="56"/>
  <c r="E136" i="56"/>
  <c r="E138" i="56"/>
  <c r="E139" i="56"/>
  <c r="E140" i="56"/>
  <c r="E141" i="56"/>
  <c r="J61" i="106" a="1"/>
  <c r="J70" i="106" s="1"/>
  <c r="I61" i="106" a="1"/>
  <c r="I71" i="106" s="1"/>
  <c r="Y71" i="106" l="1"/>
  <c r="I35" i="106"/>
  <c r="J71" i="106"/>
  <c r="J63" i="106"/>
  <c r="J67" i="106"/>
  <c r="I64" i="106"/>
  <c r="I28" i="106" s="1"/>
  <c r="I68" i="106"/>
  <c r="I32" i="106" s="1"/>
  <c r="I72" i="106"/>
  <c r="I36" i="106" s="1"/>
  <c r="I61" i="106"/>
  <c r="I25" i="106" s="1"/>
  <c r="I65" i="106"/>
  <c r="I29" i="106" s="1"/>
  <c r="I69" i="106"/>
  <c r="I33" i="106" s="1"/>
  <c r="J64" i="106"/>
  <c r="J68" i="106"/>
  <c r="J72" i="106"/>
  <c r="I62" i="106"/>
  <c r="I26" i="106" s="1"/>
  <c r="I66" i="106"/>
  <c r="I30" i="106" s="1"/>
  <c r="I70" i="106"/>
  <c r="I34" i="106" s="1"/>
  <c r="J61" i="106"/>
  <c r="J65" i="106"/>
  <c r="J69" i="106"/>
  <c r="I63" i="106"/>
  <c r="I27" i="106" s="1"/>
  <c r="I67" i="106"/>
  <c r="I31" i="106" s="1"/>
  <c r="J62" i="106"/>
  <c r="J66" i="106"/>
  <c r="J73" i="106" l="1"/>
  <c r="J61" i="48" a="1"/>
  <c r="J64" i="48" s="1"/>
  <c r="I61" i="48" a="1"/>
  <c r="I64" i="48" s="1"/>
  <c r="Y64" i="48" l="1"/>
  <c r="I28" i="48"/>
  <c r="J71" i="48"/>
  <c r="J67" i="48"/>
  <c r="J63" i="48"/>
  <c r="J70" i="48"/>
  <c r="J66" i="48"/>
  <c r="J62" i="48"/>
  <c r="J69" i="48"/>
  <c r="J65" i="48"/>
  <c r="J61" i="48"/>
  <c r="J72" i="48"/>
  <c r="J68" i="48"/>
  <c r="I71" i="48"/>
  <c r="I67" i="48"/>
  <c r="I63" i="48"/>
  <c r="I70" i="48"/>
  <c r="I66" i="48"/>
  <c r="I62" i="48"/>
  <c r="I69" i="48"/>
  <c r="I65" i="48"/>
  <c r="I61" i="48"/>
  <c r="I72" i="48"/>
  <c r="I68" i="48"/>
  <c r="Y72" i="48" l="1"/>
  <c r="I36" i="48"/>
  <c r="Y62" i="48"/>
  <c r="I26" i="48"/>
  <c r="Y67" i="48"/>
  <c r="I31" i="48"/>
  <c r="Y61" i="48"/>
  <c r="I25" i="48"/>
  <c r="Y65" i="48"/>
  <c r="I29" i="48"/>
  <c r="Y69" i="48"/>
  <c r="I33" i="48"/>
  <c r="Y66" i="48"/>
  <c r="I30" i="48"/>
  <c r="Y71" i="48"/>
  <c r="I35" i="48"/>
  <c r="Y70" i="48"/>
  <c r="I34" i="48"/>
  <c r="Y68" i="48"/>
  <c r="I32" i="48"/>
  <c r="Y63" i="48"/>
  <c r="I27" i="48"/>
  <c r="J73" i="48"/>
  <c r="O24" i="49"/>
  <c r="Y73" i="48" l="1"/>
  <c r="C25" i="23"/>
  <c r="W72" i="106" l="1"/>
  <c r="Y36" i="106"/>
  <c r="L35" i="106"/>
  <c r="W35" i="106" s="1"/>
  <c r="Y35" i="106"/>
  <c r="W70" i="106"/>
  <c r="Y70" i="106"/>
  <c r="L33" i="106"/>
  <c r="W33" i="106" s="1"/>
  <c r="Y33" i="106"/>
  <c r="W68" i="106"/>
  <c r="Y32" i="106"/>
  <c r="W67" i="106"/>
  <c r="Y31" i="106"/>
  <c r="L30" i="106"/>
  <c r="W30" i="106" s="1"/>
  <c r="Y30" i="106"/>
  <c r="W65" i="106"/>
  <c r="Y29" i="106"/>
  <c r="W64" i="106"/>
  <c r="Y28" i="106"/>
  <c r="W63" i="106"/>
  <c r="Y27" i="106"/>
  <c r="W62" i="106"/>
  <c r="L73" i="106"/>
  <c r="E122" i="59" s="1"/>
  <c r="G122" i="59" s="1"/>
  <c r="Y67" i="106"/>
  <c r="W66" i="106"/>
  <c r="Y63" i="106"/>
  <c r="Y26" i="48"/>
  <c r="Y30" i="48"/>
  <c r="Y34" i="48"/>
  <c r="Y35" i="48"/>
  <c r="L35" i="48"/>
  <c r="W35" i="48" s="1"/>
  <c r="Y36" i="48"/>
  <c r="L36" i="48"/>
  <c r="W36" i="48" s="1"/>
  <c r="W71" i="48"/>
  <c r="W72" i="48"/>
  <c r="W70" i="48"/>
  <c r="L33" i="48"/>
  <c r="W33" i="48" s="1"/>
  <c r="W68" i="48"/>
  <c r="L31" i="48"/>
  <c r="W31" i="48" s="1"/>
  <c r="W66" i="48"/>
  <c r="L29" i="48"/>
  <c r="W29" i="48" s="1"/>
  <c r="W64" i="48"/>
  <c r="L27" i="48"/>
  <c r="W27" i="48" s="1"/>
  <c r="W62" i="48"/>
  <c r="L25" i="48"/>
  <c r="W25" i="48" s="1"/>
  <c r="Y33" i="48"/>
  <c r="Y32" i="48"/>
  <c r="Y31" i="48"/>
  <c r="Y29" i="48"/>
  <c r="Y28" i="48"/>
  <c r="Y27" i="48"/>
  <c r="Y25" i="48"/>
  <c r="W69" i="106" l="1"/>
  <c r="L29" i="106"/>
  <c r="W29" i="106" s="1"/>
  <c r="W61" i="106"/>
  <c r="I73" i="106"/>
  <c r="E123" i="59" s="1"/>
  <c r="G123" i="59" s="1"/>
  <c r="Y25" i="106"/>
  <c r="L25" i="106"/>
  <c r="W25" i="106" s="1"/>
  <c r="Y61" i="106"/>
  <c r="Y65" i="106"/>
  <c r="W71" i="106"/>
  <c r="L31" i="106"/>
  <c r="W31" i="106" s="1"/>
  <c r="L27" i="106"/>
  <c r="W27" i="106" s="1"/>
  <c r="Y26" i="106"/>
  <c r="L36" i="106"/>
  <c r="W36" i="106" s="1"/>
  <c r="L34" i="106"/>
  <c r="W34" i="106" s="1"/>
  <c r="L32" i="106"/>
  <c r="W32" i="106" s="1"/>
  <c r="L28" i="106"/>
  <c r="W28" i="106" s="1"/>
  <c r="L26" i="106"/>
  <c r="W26" i="106" s="1"/>
  <c r="Y64" i="106"/>
  <c r="Y62" i="106"/>
  <c r="Y34" i="106"/>
  <c r="W61" i="48"/>
  <c r="W69" i="48"/>
  <c r="L30" i="48"/>
  <c r="W30" i="48" s="1"/>
  <c r="W67" i="48"/>
  <c r="W63" i="48"/>
  <c r="L26" i="48"/>
  <c r="W26" i="48" s="1"/>
  <c r="L34" i="48"/>
  <c r="W34" i="48" s="1"/>
  <c r="W65" i="48"/>
  <c r="I73" i="48"/>
  <c r="E123" i="56" s="1"/>
  <c r="G123" i="56" s="1"/>
  <c r="L32" i="48"/>
  <c r="W32" i="48" s="1"/>
  <c r="L28" i="48"/>
  <c r="W28" i="48" s="1"/>
  <c r="L73" i="48"/>
  <c r="E122" i="56" s="1"/>
  <c r="G122" i="56" s="1"/>
  <c r="I37" i="48"/>
  <c r="Y66" i="106"/>
  <c r="Y69" i="106"/>
  <c r="Y68" i="106"/>
  <c r="Y72" i="106"/>
  <c r="W73" i="106" l="1"/>
  <c r="L37" i="106"/>
  <c r="W37" i="106"/>
  <c r="Y37" i="106"/>
  <c r="Y73" i="106"/>
  <c r="I37" i="106"/>
  <c r="L37" i="48"/>
  <c r="W73" i="48" l="1"/>
  <c r="O15" i="53" l="1"/>
  <c r="B136" i="86" l="1"/>
  <c r="C179" i="85"/>
  <c r="C158" i="85"/>
  <c r="B136" i="34"/>
  <c r="C179" i="33" l="1"/>
  <c r="H143" i="35" l="1"/>
  <c r="A10" i="16" l="1"/>
  <c r="A11" i="16" s="1"/>
  <c r="A12" i="16" s="1"/>
  <c r="I72" i="66" l="1"/>
  <c r="I73" i="66"/>
  <c r="I74" i="66"/>
  <c r="I75" i="66"/>
  <c r="I76" i="66"/>
  <c r="I77" i="66"/>
  <c r="I78" i="66"/>
  <c r="I79" i="66"/>
  <c r="I80" i="66"/>
  <c r="I81" i="66"/>
  <c r="I82" i="66"/>
  <c r="I83" i="66"/>
  <c r="I84" i="66"/>
  <c r="I85" i="66"/>
  <c r="I86" i="66"/>
  <c r="I87" i="66"/>
  <c r="I88" i="66"/>
  <c r="I89" i="66"/>
  <c r="I90" i="66"/>
  <c r="I91" i="66"/>
  <c r="I92" i="66"/>
  <c r="I93" i="66"/>
  <c r="I52" i="65"/>
  <c r="I51" i="65"/>
  <c r="I50" i="65"/>
  <c r="I49" i="65"/>
  <c r="I48" i="65"/>
  <c r="I47" i="65"/>
  <c r="I46" i="65"/>
  <c r="I45" i="65"/>
  <c r="I44" i="65"/>
  <c r="I43" i="65"/>
  <c r="I53" i="65" l="1"/>
  <c r="I94" i="66"/>
  <c r="J2" i="60" l="1"/>
  <c r="A9" i="49" l="1"/>
  <c r="A10" i="49" s="1"/>
  <c r="A11" i="49" s="1"/>
  <c r="L33" i="49" l="1"/>
  <c r="N43" i="48" a="1"/>
  <c r="M61" i="48" a="1"/>
  <c r="M43" i="48" a="1"/>
  <c r="K33" i="49"/>
  <c r="F33" i="49"/>
  <c r="M33" i="49"/>
  <c r="I33" i="49"/>
  <c r="D33" i="49"/>
  <c r="N33" i="49"/>
  <c r="J33" i="49"/>
  <c r="E33" i="49"/>
  <c r="C33" i="49"/>
  <c r="G33" i="49"/>
  <c r="B184" i="34"/>
  <c r="C21" i="49" l="1"/>
  <c r="M64" i="48"/>
  <c r="M63" i="48"/>
  <c r="M69" i="48"/>
  <c r="M68" i="48"/>
  <c r="M66" i="48"/>
  <c r="M67" i="48"/>
  <c r="M72" i="48"/>
  <c r="M70" i="48"/>
  <c r="M65" i="48"/>
  <c r="M71" i="48"/>
  <c r="M61" i="48"/>
  <c r="M62" i="48"/>
  <c r="M46" i="48"/>
  <c r="M53" i="48"/>
  <c r="M48" i="48"/>
  <c r="M43" i="48"/>
  <c r="M51" i="48"/>
  <c r="M47" i="48"/>
  <c r="M49" i="48"/>
  <c r="M44" i="48"/>
  <c r="M54" i="48"/>
  <c r="M45" i="48"/>
  <c r="M50" i="48"/>
  <c r="M52" i="48"/>
  <c r="N46" i="48"/>
  <c r="N52" i="48"/>
  <c r="N47" i="48"/>
  <c r="N49" i="48"/>
  <c r="N54" i="48"/>
  <c r="N45" i="48"/>
  <c r="N50" i="48"/>
  <c r="N53" i="48"/>
  <c r="N48" i="48"/>
  <c r="N43" i="48"/>
  <c r="N44" i="48"/>
  <c r="N51" i="48"/>
  <c r="H52" i="48" l="1"/>
  <c r="H44" i="48"/>
  <c r="H48" i="48"/>
  <c r="H47" i="48"/>
  <c r="H43" i="48"/>
  <c r="H50" i="48"/>
  <c r="H49" i="48"/>
  <c r="H45" i="48"/>
  <c r="H53" i="48"/>
  <c r="H54" i="48"/>
  <c r="H51" i="48"/>
  <c r="H46" i="48"/>
  <c r="X44" i="48" l="1"/>
  <c r="X52" i="48"/>
  <c r="X47" i="48"/>
  <c r="X48" i="48"/>
  <c r="X49" i="48"/>
  <c r="X50" i="48"/>
  <c r="X54" i="48"/>
  <c r="X46" i="48"/>
  <c r="X45" i="48"/>
  <c r="X43" i="48"/>
  <c r="H55" i="48"/>
  <c r="X51" i="48"/>
  <c r="X53" i="48"/>
  <c r="X55" i="48" l="1"/>
  <c r="D23" i="49" l="1"/>
  <c r="D26" i="49" s="1"/>
  <c r="E23" i="49"/>
  <c r="E26" i="49" s="1"/>
  <c r="F23" i="49"/>
  <c r="G23" i="49"/>
  <c r="H23" i="49"/>
  <c r="I23" i="49"/>
  <c r="J23" i="49"/>
  <c r="K23" i="49"/>
  <c r="L23" i="49"/>
  <c r="M23" i="49"/>
  <c r="N23" i="49"/>
  <c r="N26" i="49" s="1"/>
  <c r="C23" i="49"/>
  <c r="C26" i="49" s="1"/>
  <c r="C28" i="49" s="1"/>
  <c r="C30" i="49" l="1"/>
  <c r="M30" i="49"/>
  <c r="J26" i="49"/>
  <c r="J25" i="23" l="1"/>
  <c r="K18" i="23"/>
  <c r="J18" i="23"/>
  <c r="D13" i="23"/>
  <c r="D25" i="23" l="1"/>
  <c r="F13" i="16"/>
  <c r="F11" i="16"/>
  <c r="C11" i="16"/>
  <c r="C13" i="16"/>
  <c r="G11" i="16"/>
  <c r="G13" i="16"/>
  <c r="K13" i="16"/>
  <c r="K11" i="16"/>
  <c r="J11" i="16"/>
  <c r="J13" i="16"/>
  <c r="D13" i="16"/>
  <c r="D11" i="16"/>
  <c r="H11" i="16"/>
  <c r="H13" i="16"/>
  <c r="L13" i="16"/>
  <c r="L11" i="16"/>
  <c r="N13" i="16"/>
  <c r="N11" i="16"/>
  <c r="E11" i="16"/>
  <c r="E13" i="16"/>
  <c r="I13" i="16"/>
  <c r="I11" i="16"/>
  <c r="M11" i="16"/>
  <c r="M13" i="16"/>
  <c r="O9" i="16" l="1"/>
  <c r="N12" i="16"/>
  <c r="C12" i="16"/>
  <c r="M12" i="16"/>
  <c r="K12" i="16"/>
  <c r="G12" i="16"/>
  <c r="J12" i="16"/>
  <c r="F12" i="16"/>
  <c r="I12" i="16"/>
  <c r="E12" i="16"/>
  <c r="L12" i="16"/>
  <c r="H12" i="16"/>
  <c r="D12" i="16"/>
  <c r="O12" i="16" l="1"/>
  <c r="O9" i="42" l="1"/>
  <c r="O17" i="64" l="1"/>
  <c r="O14" i="74"/>
  <c r="H13" i="106" l="1"/>
  <c r="D30" i="74" l="1"/>
  <c r="E30" i="74"/>
  <c r="C30" i="74"/>
  <c r="G30" i="74" l="1"/>
  <c r="H30" i="74"/>
  <c r="I30" i="74"/>
  <c r="J30" i="74"/>
  <c r="K30" i="74"/>
  <c r="L30" i="74"/>
  <c r="M30" i="74"/>
  <c r="N30" i="74"/>
  <c r="O18" i="74" l="1"/>
  <c r="F30" i="74"/>
  <c r="O30" i="74" l="1"/>
  <c r="Y23" i="18" a="1"/>
  <c r="O15" i="75"/>
  <c r="O9" i="75"/>
  <c r="A9" i="75"/>
  <c r="A10" i="75" s="1"/>
  <c r="A11" i="75" s="1"/>
  <c r="A12" i="75" s="1"/>
  <c r="A13" i="75" s="1"/>
  <c r="A14" i="75" s="1"/>
  <c r="A15" i="75" s="1"/>
  <c r="A16" i="75" s="1"/>
  <c r="A17" i="75" s="1"/>
  <c r="A18" i="75" s="1"/>
  <c r="A19" i="75" s="1"/>
  <c r="A20" i="75" s="1"/>
  <c r="A21" i="75" s="1"/>
  <c r="A22" i="75" s="1"/>
  <c r="Y24" i="18" l="1"/>
  <c r="Y27" i="18"/>
  <c r="Y26" i="18"/>
  <c r="Y32" i="18"/>
  <c r="Y34" i="18"/>
  <c r="Y23" i="18"/>
  <c r="Y33" i="18"/>
  <c r="Y28" i="18"/>
  <c r="Y29" i="18"/>
  <c r="Y31" i="18"/>
  <c r="Y30" i="18"/>
  <c r="Y25" i="18"/>
  <c r="V23" i="10" a="1"/>
  <c r="V23" i="10" s="1"/>
  <c r="O14" i="75"/>
  <c r="C18" i="81"/>
  <c r="B14" i="84"/>
  <c r="Y35" i="18" l="1"/>
  <c r="V28" i="10"/>
  <c r="V26" i="10"/>
  <c r="V32" i="10"/>
  <c r="V30" i="10"/>
  <c r="V27" i="10"/>
  <c r="V25" i="10"/>
  <c r="V31" i="10"/>
  <c r="V33" i="10"/>
  <c r="V24" i="10"/>
  <c r="V29" i="10"/>
  <c r="V34" i="10"/>
  <c r="H10" i="107" l="1"/>
  <c r="F189" i="59" s="1"/>
  <c r="H9" i="107"/>
  <c r="F188" i="59" s="1"/>
  <c r="H8" i="107"/>
  <c r="F187" i="59" s="1"/>
  <c r="C158" i="33" l="1"/>
  <c r="O14" i="30" l="1"/>
  <c r="C18" i="12" l="1"/>
  <c r="H13" i="108" l="1"/>
  <c r="F217" i="59" s="1"/>
  <c r="H10" i="108"/>
  <c r="F211" i="59" s="1"/>
  <c r="H12" i="108"/>
  <c r="F216" i="59" s="1"/>
  <c r="H9" i="108"/>
  <c r="F210" i="59" s="1"/>
  <c r="H8" i="108"/>
  <c r="H12" i="109"/>
  <c r="F204" i="59" s="1"/>
  <c r="H11" i="109"/>
  <c r="F203" i="59" s="1"/>
  <c r="H9" i="109"/>
  <c r="H10" i="109"/>
  <c r="H8" i="109"/>
  <c r="F200" i="59" l="1"/>
  <c r="F201" i="59"/>
  <c r="F202" i="59"/>
  <c r="H17" i="104"/>
  <c r="F98" i="59" s="1"/>
  <c r="H16" i="104"/>
  <c r="F97" i="59" s="1"/>
  <c r="H15" i="104"/>
  <c r="H14" i="104"/>
  <c r="H9" i="104"/>
  <c r="H10" i="104"/>
  <c r="F87" i="59" s="1"/>
  <c r="H11" i="104"/>
  <c r="F88" i="59" s="1"/>
  <c r="H12" i="104"/>
  <c r="F89" i="59" s="1"/>
  <c r="H8" i="104"/>
  <c r="H13" i="104"/>
  <c r="B9" i="46"/>
  <c r="B10" i="46" s="1"/>
  <c r="B11" i="46" s="1"/>
  <c r="B12" i="46" s="1"/>
  <c r="B13" i="46" s="1"/>
  <c r="B14" i="46" s="1"/>
  <c r="B15" i="46" s="1"/>
  <c r="B16" i="46" s="1"/>
  <c r="B17" i="46" s="1"/>
  <c r="B18" i="46" s="1"/>
  <c r="B19" i="46" s="1"/>
  <c r="B20" i="46" s="1"/>
  <c r="B21" i="46" s="1"/>
  <c r="B22" i="46" s="1"/>
  <c r="B23" i="46" s="1"/>
  <c r="B24" i="46" s="1"/>
  <c r="B25" i="46" s="1"/>
  <c r="B26" i="46" s="1"/>
  <c r="B27" i="46" s="1"/>
  <c r="B28" i="46" s="1"/>
  <c r="F85" i="59" l="1"/>
  <c r="F86" i="59"/>
  <c r="F95" i="59"/>
  <c r="F96" i="59"/>
  <c r="F100" i="59" s="1"/>
  <c r="C71" i="66"/>
  <c r="C72" i="66"/>
  <c r="C73" i="66"/>
  <c r="C74" i="66"/>
  <c r="C75" i="66"/>
  <c r="C76" i="66"/>
  <c r="C77" i="66"/>
  <c r="C78" i="66"/>
  <c r="C79" i="66"/>
  <c r="C80" i="66"/>
  <c r="C81" i="66"/>
  <c r="C82" i="66"/>
  <c r="C83" i="66"/>
  <c r="C84" i="66"/>
  <c r="C85" i="66"/>
  <c r="C86" i="66"/>
  <c r="C87" i="66"/>
  <c r="C88" i="66"/>
  <c r="C89" i="66"/>
  <c r="C90" i="66"/>
  <c r="C91" i="66"/>
  <c r="C92" i="66"/>
  <c r="C93" i="66"/>
  <c r="C70" i="66"/>
  <c r="C37" i="66"/>
  <c r="C38" i="66"/>
  <c r="C39" i="66"/>
  <c r="C40" i="66"/>
  <c r="C41" i="66"/>
  <c r="C42" i="66"/>
  <c r="C43" i="66"/>
  <c r="C44" i="66"/>
  <c r="C45" i="66"/>
  <c r="C46" i="66"/>
  <c r="C47" i="66"/>
  <c r="C48" i="66"/>
  <c r="C49" i="66"/>
  <c r="C50" i="66"/>
  <c r="C51" i="66"/>
  <c r="C52" i="66"/>
  <c r="C53" i="66"/>
  <c r="C54" i="66"/>
  <c r="C55" i="66"/>
  <c r="C56" i="66"/>
  <c r="C57" i="66"/>
  <c r="C58" i="66"/>
  <c r="C59" i="66"/>
  <c r="C36" i="66"/>
  <c r="B71" i="66"/>
  <c r="B72" i="66"/>
  <c r="B73" i="66"/>
  <c r="B74" i="66"/>
  <c r="B75" i="66"/>
  <c r="B76" i="66"/>
  <c r="B77" i="66"/>
  <c r="B78" i="66"/>
  <c r="B79" i="66"/>
  <c r="B80" i="66"/>
  <c r="B81" i="66"/>
  <c r="B82" i="66"/>
  <c r="B83" i="66"/>
  <c r="B84" i="66"/>
  <c r="B85" i="66"/>
  <c r="B86" i="66"/>
  <c r="B87" i="66"/>
  <c r="B88" i="66"/>
  <c r="B89" i="66"/>
  <c r="B90" i="66"/>
  <c r="B91" i="66"/>
  <c r="B92" i="66"/>
  <c r="B93" i="66"/>
  <c r="B70" i="66"/>
  <c r="C43" i="65"/>
  <c r="C44" i="65"/>
  <c r="C45" i="65"/>
  <c r="C46" i="65"/>
  <c r="C47" i="65"/>
  <c r="C48" i="65"/>
  <c r="C49" i="65"/>
  <c r="C50" i="65"/>
  <c r="C51" i="65"/>
  <c r="C52" i="65"/>
  <c r="C42" i="65"/>
  <c r="B45" i="65"/>
  <c r="B44" i="65"/>
  <c r="B43" i="65"/>
  <c r="B42" i="65"/>
  <c r="C24" i="65"/>
  <c r="C25" i="65"/>
  <c r="C26" i="65"/>
  <c r="C27" i="65"/>
  <c r="C28" i="65"/>
  <c r="C29" i="65"/>
  <c r="C30" i="65"/>
  <c r="C31" i="65"/>
  <c r="C32" i="65"/>
  <c r="C33" i="65"/>
  <c r="C23" i="65"/>
  <c r="B23" i="65"/>
  <c r="J93" i="66" l="1"/>
  <c r="J85" i="66"/>
  <c r="J77" i="66"/>
  <c r="J92" i="66"/>
  <c r="J84" i="66"/>
  <c r="J76" i="66"/>
  <c r="J91" i="66"/>
  <c r="J83" i="66"/>
  <c r="J75" i="66"/>
  <c r="J90" i="66"/>
  <c r="J82" i="66"/>
  <c r="J74" i="66"/>
  <c r="J81" i="66"/>
  <c r="J73" i="66"/>
  <c r="J88" i="66"/>
  <c r="J80" i="66"/>
  <c r="J72" i="66"/>
  <c r="J87" i="66"/>
  <c r="J79" i="66"/>
  <c r="J71" i="66"/>
  <c r="F131" i="59"/>
  <c r="F143" i="59"/>
  <c r="F138" i="59"/>
  <c r="G138" i="59" s="1"/>
  <c r="F130" i="59"/>
  <c r="F142" i="59"/>
  <c r="F129" i="59"/>
  <c r="F137" i="59"/>
  <c r="F141" i="59"/>
  <c r="G141" i="59" s="1"/>
  <c r="F136" i="59"/>
  <c r="G136" i="59" s="1"/>
  <c r="F128" i="59"/>
  <c r="F135" i="59"/>
  <c r="G135" i="59" s="1"/>
  <c r="F127" i="59"/>
  <c r="F140" i="59"/>
  <c r="G140" i="59" s="1"/>
  <c r="F126" i="59"/>
  <c r="F133" i="59"/>
  <c r="F134" i="59"/>
  <c r="F139" i="59"/>
  <c r="G139" i="59" s="1"/>
  <c r="F132" i="59"/>
  <c r="G132" i="59" s="1"/>
  <c r="J89" i="66"/>
  <c r="F169" i="59"/>
  <c r="F160" i="59"/>
  <c r="F152" i="59"/>
  <c r="F178" i="59"/>
  <c r="G178" i="59" s="1"/>
  <c r="F168" i="59"/>
  <c r="G168" i="59" s="1"/>
  <c r="F159" i="59"/>
  <c r="F151" i="59"/>
  <c r="F158" i="59"/>
  <c r="F150" i="59"/>
  <c r="F177" i="59"/>
  <c r="F167" i="59"/>
  <c r="F157" i="59"/>
  <c r="F149" i="59"/>
  <c r="F173" i="59"/>
  <c r="F165" i="59"/>
  <c r="F155" i="59"/>
  <c r="F182" i="59"/>
  <c r="G182" i="59" s="1"/>
  <c r="F174" i="59"/>
  <c r="F166" i="59"/>
  <c r="F156" i="59"/>
  <c r="F181" i="59"/>
  <c r="F172" i="59"/>
  <c r="F162" i="59"/>
  <c r="F154" i="59"/>
  <c r="F179" i="59"/>
  <c r="G179" i="59" s="1"/>
  <c r="F171" i="59"/>
  <c r="F161" i="59"/>
  <c r="F153" i="59"/>
  <c r="J70" i="66"/>
  <c r="F173" i="56"/>
  <c r="F165" i="56"/>
  <c r="F182" i="56"/>
  <c r="F181" i="56"/>
  <c r="F172" i="56"/>
  <c r="F179" i="56"/>
  <c r="F171" i="56"/>
  <c r="F168" i="56"/>
  <c r="F169" i="56"/>
  <c r="F178" i="56"/>
  <c r="F166" i="56"/>
  <c r="F174" i="56"/>
  <c r="F167" i="56"/>
  <c r="F177" i="56"/>
  <c r="J86" i="66"/>
  <c r="J78" i="66"/>
  <c r="F143" i="56"/>
  <c r="F132" i="56"/>
  <c r="F141" i="56"/>
  <c r="F133" i="56"/>
  <c r="F126" i="56"/>
  <c r="F136" i="56"/>
  <c r="F135" i="56"/>
  <c r="F134" i="56"/>
  <c r="F127" i="56"/>
  <c r="F128" i="56"/>
  <c r="F137" i="56"/>
  <c r="F140" i="56"/>
  <c r="F129" i="56"/>
  <c r="F138" i="56"/>
  <c r="F131" i="56"/>
  <c r="F130" i="56"/>
  <c r="F139" i="56"/>
  <c r="F142" i="56"/>
  <c r="F150" i="56"/>
  <c r="F154" i="56"/>
  <c r="F158" i="56"/>
  <c r="F162" i="56"/>
  <c r="F151" i="56"/>
  <c r="F155" i="56"/>
  <c r="F159" i="56"/>
  <c r="F149" i="56"/>
  <c r="F152" i="56"/>
  <c r="F156" i="56"/>
  <c r="F153" i="56"/>
  <c r="F157" i="56"/>
  <c r="F161" i="56"/>
  <c r="F160" i="56"/>
  <c r="Y23" i="50" a="1"/>
  <c r="G94" i="66" l="1"/>
  <c r="J94" i="66" s="1"/>
  <c r="G53" i="65"/>
  <c r="G135" i="56"/>
  <c r="Y23" i="50"/>
  <c r="Y34" i="50"/>
  <c r="Y29" i="50"/>
  <c r="Y24" i="50"/>
  <c r="Y31" i="50"/>
  <c r="Y32" i="50"/>
  <c r="Y27" i="50"/>
  <c r="Y30" i="50"/>
  <c r="Y25" i="50"/>
  <c r="Y26" i="50"/>
  <c r="Y33" i="50"/>
  <c r="Y28" i="50"/>
  <c r="Y35" i="50" l="1"/>
  <c r="O15" i="47"/>
  <c r="O14" i="73" l="1"/>
  <c r="M55" i="47" l="1"/>
  <c r="N55" i="47"/>
  <c r="L55" i="47"/>
  <c r="D55" i="47"/>
  <c r="E55" i="47"/>
  <c r="F55" i="47"/>
  <c r="G55" i="47"/>
  <c r="H55" i="47"/>
  <c r="I55" i="47"/>
  <c r="J55" i="47"/>
  <c r="K55" i="47"/>
  <c r="C55" i="47"/>
  <c r="O55" i="47" l="1"/>
  <c r="AC25" i="46" a="1"/>
  <c r="AC25" i="46" l="1"/>
  <c r="AC32" i="46"/>
  <c r="AC27" i="46"/>
  <c r="AC33" i="46"/>
  <c r="AC28" i="46"/>
  <c r="AC34" i="46"/>
  <c r="AC29" i="46"/>
  <c r="AC35" i="46"/>
  <c r="AC30" i="46"/>
  <c r="AC36" i="46"/>
  <c r="AC31" i="46"/>
  <c r="AC26" i="46"/>
  <c r="AC37" i="46" l="1"/>
  <c r="C31" i="77" l="1"/>
  <c r="D31" i="77" s="1"/>
  <c r="G34" i="64" l="1"/>
  <c r="P37" i="90" l="1"/>
  <c r="N35" i="64" l="1"/>
  <c r="M35" i="64"/>
  <c r="L35" i="64"/>
  <c r="K35" i="64"/>
  <c r="J35" i="64"/>
  <c r="I35" i="64"/>
  <c r="H35" i="64"/>
  <c r="G35" i="64"/>
  <c r="F35" i="64"/>
  <c r="E35" i="64"/>
  <c r="D35" i="64"/>
  <c r="C35" i="64"/>
  <c r="N34" i="64"/>
  <c r="M34" i="64"/>
  <c r="L34" i="64"/>
  <c r="K34" i="64"/>
  <c r="J34" i="64"/>
  <c r="I34" i="64"/>
  <c r="H34" i="64"/>
  <c r="F34" i="64"/>
  <c r="E34" i="64"/>
  <c r="D34" i="64"/>
  <c r="C34" i="64"/>
  <c r="C58" i="32"/>
  <c r="C74" i="32" s="1"/>
  <c r="C90" i="32" s="1"/>
  <c r="B140" i="1"/>
  <c r="A52" i="1"/>
  <c r="A79" i="35"/>
  <c r="A80" i="35"/>
  <c r="A82" i="35"/>
  <c r="A83" i="35"/>
  <c r="A84" i="35"/>
  <c r="A85" i="35"/>
  <c r="A86" i="35"/>
  <c r="A17" i="35"/>
  <c r="A88" i="35"/>
  <c r="A89" i="35"/>
  <c r="A90" i="35"/>
  <c r="A22" i="35"/>
  <c r="A23" i="35"/>
  <c r="A24" i="35"/>
  <c r="A96" i="35"/>
  <c r="A28" i="35"/>
  <c r="A29" i="35"/>
  <c r="A99" i="35" s="1"/>
  <c r="A30" i="35"/>
  <c r="A65" i="35" s="1"/>
  <c r="A134" i="35" s="1"/>
  <c r="A100" i="35"/>
  <c r="A31" i="35"/>
  <c r="A102" i="35"/>
  <c r="A33" i="35"/>
  <c r="A172" i="35" s="1"/>
  <c r="A34" i="35"/>
  <c r="F15" i="1" s="1"/>
  <c r="F13" i="32" s="1"/>
  <c r="A105" i="35"/>
  <c r="A36" i="35"/>
  <c r="A37" i="35"/>
  <c r="A107" i="35" s="1"/>
  <c r="A108" i="35"/>
  <c r="A31" i="1"/>
  <c r="A73" i="1" s="1"/>
  <c r="A44" i="35"/>
  <c r="A114" i="35" s="1"/>
  <c r="A45" i="35"/>
  <c r="A115" i="35" s="1"/>
  <c r="A47" i="35"/>
  <c r="A117" i="35" s="1"/>
  <c r="A48" i="35"/>
  <c r="A118" i="35" s="1"/>
  <c r="A49" i="35"/>
  <c r="A119" i="35" s="1"/>
  <c r="A50" i="35"/>
  <c r="A120" i="35" s="1"/>
  <c r="A51" i="35"/>
  <c r="A121" i="35" s="1"/>
  <c r="A53" i="35"/>
  <c r="A123" i="35" s="1"/>
  <c r="A54" i="35"/>
  <c r="A124" i="35" s="1"/>
  <c r="A55" i="35"/>
  <c r="A125" i="35" s="1"/>
  <c r="A61" i="35"/>
  <c r="A130" i="35" s="1"/>
  <c r="A67" i="35"/>
  <c r="A136" i="35" s="1"/>
  <c r="A70" i="35"/>
  <c r="A139" i="35" s="1"/>
  <c r="A72" i="35"/>
  <c r="A141" i="35" s="1"/>
  <c r="A73" i="35"/>
  <c r="A142" i="35" s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A53" i="1"/>
  <c r="A32" i="1"/>
  <c r="A74" i="1" s="1"/>
  <c r="A55" i="1"/>
  <c r="A34" i="1"/>
  <c r="A76" i="1" s="1"/>
  <c r="A57" i="1"/>
  <c r="A36" i="1"/>
  <c r="A78" i="1" s="1"/>
  <c r="A58" i="1"/>
  <c r="A37" i="1"/>
  <c r="A79" i="1" s="1"/>
  <c r="A59" i="1"/>
  <c r="A38" i="1"/>
  <c r="A80" i="1" s="1"/>
  <c r="A61" i="1"/>
  <c r="A40" i="1"/>
  <c r="A82" i="1" s="1"/>
  <c r="A63" i="1"/>
  <c r="A42" i="1"/>
  <c r="A84" i="1" s="1"/>
  <c r="A64" i="1"/>
  <c r="A43" i="1"/>
  <c r="A85" i="1" s="1"/>
  <c r="A65" i="1"/>
  <c r="A44" i="1"/>
  <c r="A86" i="1" s="1"/>
  <c r="A66" i="1"/>
  <c r="A45" i="1"/>
  <c r="A87" i="1" s="1"/>
  <c r="A67" i="1"/>
  <c r="A46" i="1"/>
  <c r="A88" i="1" s="1"/>
  <c r="A68" i="1"/>
  <c r="A47" i="1"/>
  <c r="A89" i="1" s="1"/>
  <c r="A69" i="1"/>
  <c r="A48" i="1"/>
  <c r="A90" i="1" s="1"/>
  <c r="C59" i="32"/>
  <c r="C75" i="32" s="1"/>
  <c r="C91" i="32" s="1"/>
  <c r="C123" i="32" s="1"/>
  <c r="C60" i="32"/>
  <c r="C76" i="32" s="1"/>
  <c r="C92" i="32" s="1"/>
  <c r="C61" i="32"/>
  <c r="C77" i="32" s="1"/>
  <c r="C93" i="32" s="1"/>
  <c r="C125" i="32" s="1"/>
  <c r="C62" i="32"/>
  <c r="C78" i="32" s="1"/>
  <c r="C94" i="32" s="1"/>
  <c r="O102" i="35"/>
  <c r="C63" i="32"/>
  <c r="C64" i="32"/>
  <c r="C80" i="32" s="1"/>
  <c r="C96" i="32" s="1"/>
  <c r="C128" i="32" s="1"/>
  <c r="C65" i="32"/>
  <c r="C66" i="32"/>
  <c r="C82" i="32" s="1"/>
  <c r="C98" i="32" s="1"/>
  <c r="C130" i="32" s="1"/>
  <c r="C67" i="32"/>
  <c r="C83" i="32" s="1"/>
  <c r="C99" i="32" s="1"/>
  <c r="C115" i="32" s="1"/>
  <c r="C68" i="32"/>
  <c r="C84" i="32" s="1"/>
  <c r="C100" i="32" s="1"/>
  <c r="C132" i="32" s="1"/>
  <c r="C69" i="32"/>
  <c r="C70" i="32"/>
  <c r="C86" i="32" s="1"/>
  <c r="C102" i="32" s="1"/>
  <c r="C134" i="32" s="1"/>
  <c r="C71" i="32"/>
  <c r="C87" i="32" s="1"/>
  <c r="C103" i="32" s="1"/>
  <c r="C135" i="32" s="1"/>
  <c r="R5" i="35"/>
  <c r="S5" i="35"/>
  <c r="T5" i="35"/>
  <c r="U5" i="35"/>
  <c r="V5" i="35"/>
  <c r="W5" i="35"/>
  <c r="X5" i="35"/>
  <c r="Y5" i="35"/>
  <c r="Z5" i="35"/>
  <c r="AA5" i="35"/>
  <c r="C35" i="86"/>
  <c r="C51" i="86" s="1"/>
  <c r="C67" i="86" s="1"/>
  <c r="B52" i="85"/>
  <c r="B53" i="85"/>
  <c r="B54" i="85"/>
  <c r="B55" i="85"/>
  <c r="B56" i="85"/>
  <c r="B57" i="85"/>
  <c r="B58" i="85"/>
  <c r="B59" i="85"/>
  <c r="B60" i="85"/>
  <c r="B61" i="85"/>
  <c r="B62" i="85"/>
  <c r="B63" i="85"/>
  <c r="B64" i="85"/>
  <c r="B65" i="85"/>
  <c r="B66" i="85"/>
  <c r="B67" i="85"/>
  <c r="B68" i="85"/>
  <c r="B69" i="85"/>
  <c r="B70" i="85"/>
  <c r="B157" i="85" s="1"/>
  <c r="B178" i="85" s="1"/>
  <c r="C34" i="86"/>
  <c r="C50" i="86" s="1"/>
  <c r="C66" i="86" s="1"/>
  <c r="C33" i="86"/>
  <c r="C49" i="86" s="1"/>
  <c r="C65" i="86" s="1"/>
  <c r="C81" i="86" s="1"/>
  <c r="C97" i="86" s="1"/>
  <c r="C39" i="86"/>
  <c r="C55" i="86"/>
  <c r="C71" i="86" s="1"/>
  <c r="C87" i="86" s="1"/>
  <c r="C103" i="86" s="1"/>
  <c r="C38" i="86"/>
  <c r="C54" i="86" s="1"/>
  <c r="C70" i="86" s="1"/>
  <c r="C86" i="86" s="1"/>
  <c r="C102" i="86" s="1"/>
  <c r="C36" i="86"/>
  <c r="C52" i="86" s="1"/>
  <c r="C68" i="86" s="1"/>
  <c r="C37" i="86"/>
  <c r="C53" i="86" s="1"/>
  <c r="C69" i="86" s="1"/>
  <c r="C85" i="86" s="1"/>
  <c r="C101" i="86" s="1"/>
  <c r="C32" i="86"/>
  <c r="C48" i="86" s="1"/>
  <c r="C64" i="86" s="1"/>
  <c r="C80" i="86" s="1"/>
  <c r="C96" i="86" s="1"/>
  <c r="C30" i="86"/>
  <c r="C46" i="86" s="1"/>
  <c r="C62" i="86" s="1"/>
  <c r="C78" i="86" s="1"/>
  <c r="C94" i="86" s="1"/>
  <c r="C110" i="86" s="1"/>
  <c r="C126" i="86" s="1"/>
  <c r="C31" i="86"/>
  <c r="C47" i="86" s="1"/>
  <c r="C63" i="86" s="1"/>
  <c r="C29" i="86"/>
  <c r="C45" i="86" s="1"/>
  <c r="C61" i="86" s="1"/>
  <c r="C26" i="86"/>
  <c r="C42" i="86" s="1"/>
  <c r="C58" i="86" s="1"/>
  <c r="C28" i="86"/>
  <c r="C44" i="86" s="1"/>
  <c r="C60" i="86" s="1"/>
  <c r="C76" i="86" s="1"/>
  <c r="C92" i="86" s="1"/>
  <c r="C140" i="86" s="1"/>
  <c r="C156" i="86" s="1"/>
  <c r="C27" i="86"/>
  <c r="C43" i="86" s="1"/>
  <c r="C59" i="86" s="1"/>
  <c r="C75" i="86" s="1"/>
  <c r="C91" i="86" s="1"/>
  <c r="B94" i="1"/>
  <c r="B95" i="1"/>
  <c r="L58" i="32" s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D112" i="1"/>
  <c r="A9" i="30"/>
  <c r="A11" i="30" s="1"/>
  <c r="A12" i="30" s="1"/>
  <c r="A13" i="30" s="1"/>
  <c r="C7" i="68"/>
  <c r="D7" i="66" s="1"/>
  <c r="D32" i="1"/>
  <c r="G10" i="80"/>
  <c r="I10" i="80"/>
  <c r="K16" i="12"/>
  <c r="M8" i="79"/>
  <c r="N10" i="12"/>
  <c r="L18" i="53"/>
  <c r="K32" i="1"/>
  <c r="F10" i="80"/>
  <c r="C26" i="32"/>
  <c r="B31" i="1"/>
  <c r="B73" i="1" s="1"/>
  <c r="B32" i="1"/>
  <c r="B33" i="1"/>
  <c r="B34" i="1"/>
  <c r="B76" i="1" s="1"/>
  <c r="B35" i="1"/>
  <c r="B77" i="1" s="1"/>
  <c r="B36" i="1"/>
  <c r="B78" i="1" s="1"/>
  <c r="B37" i="1"/>
  <c r="B79" i="1" s="1"/>
  <c r="B38" i="1"/>
  <c r="B80" i="1" s="1"/>
  <c r="B39" i="1"/>
  <c r="B81" i="1" s="1"/>
  <c r="B40" i="1"/>
  <c r="B82" i="1" s="1"/>
  <c r="B41" i="1"/>
  <c r="B83" i="1" s="1"/>
  <c r="B42" i="1"/>
  <c r="B84" i="1" s="1"/>
  <c r="B43" i="1"/>
  <c r="B85" i="1" s="1"/>
  <c r="B44" i="1"/>
  <c r="B86" i="1" s="1"/>
  <c r="B45" i="1"/>
  <c r="B87" i="1" s="1"/>
  <c r="B46" i="1"/>
  <c r="B88" i="1" s="1"/>
  <c r="B47" i="1"/>
  <c r="B48" i="1"/>
  <c r="B90" i="1" s="1"/>
  <c r="B49" i="1"/>
  <c r="A33" i="1"/>
  <c r="A75" i="1" s="1"/>
  <c r="D49" i="1"/>
  <c r="N39" i="35"/>
  <c r="D18" i="12"/>
  <c r="D24" i="12"/>
  <c r="E24" i="12" s="1"/>
  <c r="E19" i="12" s="1"/>
  <c r="L18" i="12"/>
  <c r="L19" i="12"/>
  <c r="C27" i="32"/>
  <c r="O1" i="53"/>
  <c r="F14" i="1"/>
  <c r="C28" i="32"/>
  <c r="E35" i="1"/>
  <c r="F35" i="1"/>
  <c r="I35" i="1"/>
  <c r="J35" i="1"/>
  <c r="N35" i="1"/>
  <c r="O35" i="1"/>
  <c r="N14" i="1"/>
  <c r="J98" i="1"/>
  <c r="M19" i="12"/>
  <c r="K14" i="1"/>
  <c r="H14" i="1"/>
  <c r="O14" i="1"/>
  <c r="H18" i="12"/>
  <c r="J14" i="1"/>
  <c r="F98" i="1"/>
  <c r="N98" i="1"/>
  <c r="K98" i="1"/>
  <c r="C19" i="12"/>
  <c r="E14" i="1"/>
  <c r="I98" i="1"/>
  <c r="G98" i="1"/>
  <c r="J18" i="12"/>
  <c r="L14" i="1"/>
  <c r="H98" i="1"/>
  <c r="I14" i="1"/>
  <c r="M98" i="1"/>
  <c r="O98" i="1"/>
  <c r="M14" i="1"/>
  <c r="N18" i="12"/>
  <c r="N19" i="12"/>
  <c r="L98" i="1"/>
  <c r="E98" i="1"/>
  <c r="E97" i="1" s="1"/>
  <c r="G14" i="1"/>
  <c r="O112" i="1"/>
  <c r="M112" i="1"/>
  <c r="K112" i="1"/>
  <c r="J112" i="1"/>
  <c r="H112" i="1"/>
  <c r="E112" i="1"/>
  <c r="O177" i="35"/>
  <c r="O172" i="35"/>
  <c r="O158" i="35"/>
  <c r="O157" i="35"/>
  <c r="O153" i="35"/>
  <c r="O149" i="35"/>
  <c r="N178" i="35"/>
  <c r="M178" i="35"/>
  <c r="L178" i="35"/>
  <c r="K178" i="35"/>
  <c r="J178" i="35"/>
  <c r="H178" i="35"/>
  <c r="G178" i="35"/>
  <c r="F178" i="35"/>
  <c r="E178" i="35"/>
  <c r="C178" i="35"/>
  <c r="O72" i="35"/>
  <c r="O67" i="35"/>
  <c r="O52" i="35"/>
  <c r="O40" i="35"/>
  <c r="O35" i="35"/>
  <c r="O15" i="35"/>
  <c r="B9" i="109"/>
  <c r="B10" i="109" s="1"/>
  <c r="B11" i="109" s="1"/>
  <c r="B12" i="109" s="1"/>
  <c r="B13" i="109" s="1"/>
  <c r="B14" i="109" s="1"/>
  <c r="B15" i="109" s="1"/>
  <c r="B16" i="109" s="1"/>
  <c r="B2" i="109"/>
  <c r="A9" i="9"/>
  <c r="A10" i="9" s="1"/>
  <c r="A12" i="9" s="1"/>
  <c r="J52" i="108"/>
  <c r="I52" i="108"/>
  <c r="J35" i="108"/>
  <c r="I35" i="108"/>
  <c r="B9" i="108"/>
  <c r="B10" i="108" s="1"/>
  <c r="B11" i="108" s="1"/>
  <c r="B12" i="108" s="1"/>
  <c r="B13" i="108" s="1"/>
  <c r="B14" i="108" s="1"/>
  <c r="B15" i="108" s="1"/>
  <c r="B16" i="108" s="1"/>
  <c r="B17" i="108" s="1"/>
  <c r="B18" i="108" s="1"/>
  <c r="B19" i="108" s="1"/>
  <c r="B20" i="108" s="1"/>
  <c r="B21" i="108" s="1"/>
  <c r="B22" i="108" s="1"/>
  <c r="B23" i="108" s="1"/>
  <c r="B24" i="108" s="1"/>
  <c r="B25" i="108" s="1"/>
  <c r="B26" i="108" s="1"/>
  <c r="B27" i="108" s="1"/>
  <c r="B28" i="108" s="1"/>
  <c r="B29" i="108" s="1"/>
  <c r="B30" i="108" s="1"/>
  <c r="B31" i="108" s="1"/>
  <c r="B32" i="108" s="1"/>
  <c r="B33" i="108" s="1"/>
  <c r="B34" i="108" s="1"/>
  <c r="B35" i="108" s="1"/>
  <c r="B36" i="108" s="1"/>
  <c r="B37" i="108" s="1"/>
  <c r="B38" i="108" s="1"/>
  <c r="B39" i="108" s="1"/>
  <c r="B40" i="108" s="1"/>
  <c r="B41" i="108" s="1"/>
  <c r="B42" i="108" s="1"/>
  <c r="B43" i="108" s="1"/>
  <c r="B44" i="108" s="1"/>
  <c r="B45" i="108" s="1"/>
  <c r="B46" i="108" s="1"/>
  <c r="B47" i="108" s="1"/>
  <c r="B48" i="108" s="1"/>
  <c r="B49" i="108" s="1"/>
  <c r="B50" i="108" s="1"/>
  <c r="B51" i="108" s="1"/>
  <c r="B52" i="108" s="1"/>
  <c r="B2" i="108"/>
  <c r="J35" i="107"/>
  <c r="I35" i="107"/>
  <c r="G35" i="107"/>
  <c r="B9" i="107"/>
  <c r="B10" i="107" s="1"/>
  <c r="B11" i="107" s="1"/>
  <c r="B12" i="107" s="1"/>
  <c r="B13" i="107" s="1"/>
  <c r="B14" i="107" s="1"/>
  <c r="B15" i="107" s="1"/>
  <c r="B16" i="107" s="1"/>
  <c r="B17" i="107" s="1"/>
  <c r="B18" i="107" s="1"/>
  <c r="B19" i="107" s="1"/>
  <c r="B20" i="107" s="1"/>
  <c r="B21" i="107" s="1"/>
  <c r="B22" i="107" s="1"/>
  <c r="B23" i="107" s="1"/>
  <c r="B24" i="107" s="1"/>
  <c r="B25" i="107" s="1"/>
  <c r="B26" i="107" s="1"/>
  <c r="B27" i="107" s="1"/>
  <c r="B28" i="107" s="1"/>
  <c r="B29" i="107" s="1"/>
  <c r="B30" i="107" s="1"/>
  <c r="B31" i="107" s="1"/>
  <c r="B32" i="107" s="1"/>
  <c r="B33" i="107" s="1"/>
  <c r="B34" i="107" s="1"/>
  <c r="B35" i="107" s="1"/>
  <c r="B2" i="107"/>
  <c r="B9" i="106"/>
  <c r="B10" i="106" s="1"/>
  <c r="B11" i="106" s="1"/>
  <c r="B12" i="106" s="1"/>
  <c r="B13" i="106" s="1"/>
  <c r="B14" i="106" s="1"/>
  <c r="B15" i="106" s="1"/>
  <c r="B16" i="106" s="1"/>
  <c r="B17" i="106" s="1"/>
  <c r="B18" i="106" s="1"/>
  <c r="B19" i="106" s="1"/>
  <c r="B20" i="106" s="1"/>
  <c r="B23" i="106" s="1"/>
  <c r="B24" i="106" s="1"/>
  <c r="B25" i="106" s="1"/>
  <c r="B26" i="106" s="1"/>
  <c r="B27" i="106" s="1"/>
  <c r="B28" i="106" s="1"/>
  <c r="B29" i="106" s="1"/>
  <c r="B30" i="106" s="1"/>
  <c r="B31" i="106" s="1"/>
  <c r="B32" i="106" s="1"/>
  <c r="B33" i="106" s="1"/>
  <c r="B34" i="106" s="1"/>
  <c r="B35" i="106" s="1"/>
  <c r="B36" i="106" s="1"/>
  <c r="B37" i="106" s="1"/>
  <c r="B38" i="106" s="1"/>
  <c r="B39" i="106" s="1"/>
  <c r="B40" i="106" s="1"/>
  <c r="B42" i="106" s="1"/>
  <c r="B43" i="106" s="1"/>
  <c r="B44" i="106" s="1"/>
  <c r="B45" i="106" s="1"/>
  <c r="B46" i="106" s="1"/>
  <c r="B47" i="106" s="1"/>
  <c r="B48" i="106" s="1"/>
  <c r="B49" i="106" s="1"/>
  <c r="B50" i="106" s="1"/>
  <c r="B51" i="106" s="1"/>
  <c r="B52" i="106" s="1"/>
  <c r="B53" i="106" s="1"/>
  <c r="B54" i="106" s="1"/>
  <c r="B55" i="106" s="1"/>
  <c r="B56" i="106" s="1"/>
  <c r="B57" i="106" s="1"/>
  <c r="B58" i="106" s="1"/>
  <c r="B59" i="106" s="1"/>
  <c r="B60" i="106" s="1"/>
  <c r="B61" i="106" s="1"/>
  <c r="B62" i="106" s="1"/>
  <c r="B63" i="106" s="1"/>
  <c r="B64" i="106" s="1"/>
  <c r="B65" i="106" s="1"/>
  <c r="B66" i="106" s="1"/>
  <c r="B67" i="106" s="1"/>
  <c r="B68" i="106" s="1"/>
  <c r="B69" i="106" s="1"/>
  <c r="B70" i="106" s="1"/>
  <c r="B71" i="106" s="1"/>
  <c r="B72" i="106" s="1"/>
  <c r="B73" i="106" s="1"/>
  <c r="B2" i="106"/>
  <c r="A4" i="105"/>
  <c r="O16" i="105"/>
  <c r="C12" i="105"/>
  <c r="D12" i="105" s="1"/>
  <c r="E12" i="105" s="1"/>
  <c r="F12" i="105" s="1"/>
  <c r="G12" i="105" s="1"/>
  <c r="H12" i="105" s="1"/>
  <c r="I12" i="105" s="1"/>
  <c r="J12" i="105" s="1"/>
  <c r="K12" i="105" s="1"/>
  <c r="L12" i="105" s="1"/>
  <c r="M12" i="105" s="1"/>
  <c r="N12" i="105" s="1"/>
  <c r="B9" i="105"/>
  <c r="O2" i="105" s="1"/>
  <c r="A9" i="105"/>
  <c r="A10" i="105" s="1"/>
  <c r="C7" i="105"/>
  <c r="C17" i="105" s="1"/>
  <c r="B9" i="104"/>
  <c r="B2" i="104"/>
  <c r="O91" i="33"/>
  <c r="L91" i="85"/>
  <c r="J91" i="85"/>
  <c r="D91" i="33"/>
  <c r="M26" i="33"/>
  <c r="M22" i="34" s="1"/>
  <c r="L27" i="71" s="1"/>
  <c r="L26" i="33"/>
  <c r="L22" i="34" s="1"/>
  <c r="K26" i="33"/>
  <c r="K22" i="34" s="1"/>
  <c r="J26" i="33"/>
  <c r="J22" i="34" s="1"/>
  <c r="I26" i="33"/>
  <c r="I22" i="34" s="1"/>
  <c r="G26" i="33"/>
  <c r="G22" i="34" s="1"/>
  <c r="F26" i="33"/>
  <c r="F22" i="34" s="1"/>
  <c r="O9" i="74"/>
  <c r="M26" i="49"/>
  <c r="I26" i="49"/>
  <c r="H26" i="49"/>
  <c r="O28" i="1"/>
  <c r="N28" i="1"/>
  <c r="M28" i="1"/>
  <c r="L28" i="1"/>
  <c r="K28" i="1"/>
  <c r="J28" i="1"/>
  <c r="I28" i="1"/>
  <c r="H28" i="1"/>
  <c r="F28" i="1"/>
  <c r="E28" i="1"/>
  <c r="D28" i="1"/>
  <c r="O49" i="1"/>
  <c r="N49" i="1"/>
  <c r="M49" i="1"/>
  <c r="L49" i="1"/>
  <c r="K49" i="1"/>
  <c r="J49" i="1"/>
  <c r="I49" i="1"/>
  <c r="H49" i="1"/>
  <c r="G49" i="1"/>
  <c r="F49" i="1"/>
  <c r="E49" i="1"/>
  <c r="N14" i="72"/>
  <c r="O28" i="85" s="1"/>
  <c r="N20" i="95" s="1"/>
  <c r="M14" i="72"/>
  <c r="L14" i="72"/>
  <c r="K14" i="72"/>
  <c r="L28" i="85" s="1"/>
  <c r="K20" i="95" s="1"/>
  <c r="J14" i="72"/>
  <c r="I14" i="72"/>
  <c r="J28" i="33" s="1"/>
  <c r="I20" i="71" s="1"/>
  <c r="H14" i="72"/>
  <c r="I28" i="85" s="1"/>
  <c r="H20" i="95" s="1"/>
  <c r="G14" i="72"/>
  <c r="H28" i="33" s="1"/>
  <c r="G20" i="71" s="1"/>
  <c r="F14" i="72"/>
  <c r="D14" i="72"/>
  <c r="E28" i="33" s="1"/>
  <c r="D20" i="71" s="1"/>
  <c r="C14" i="72"/>
  <c r="D28" i="33" s="1"/>
  <c r="C20" i="71" s="1"/>
  <c r="O20" i="1"/>
  <c r="N42" i="23" s="1"/>
  <c r="N20" i="1"/>
  <c r="M42" i="23" s="1"/>
  <c r="M20" i="1"/>
  <c r="L42" i="23" s="1"/>
  <c r="L20" i="1"/>
  <c r="K42" i="23" s="1"/>
  <c r="K20" i="1"/>
  <c r="J42" i="23" s="1"/>
  <c r="J20" i="1"/>
  <c r="I42" i="23" s="1"/>
  <c r="I20" i="1"/>
  <c r="H42" i="23" s="1"/>
  <c r="H20" i="1"/>
  <c r="G42" i="23" s="1"/>
  <c r="G20" i="1"/>
  <c r="F42" i="23" s="1"/>
  <c r="F20" i="1"/>
  <c r="E42" i="23" s="1"/>
  <c r="E20" i="1"/>
  <c r="D42" i="23" s="1"/>
  <c r="D20" i="1"/>
  <c r="N25" i="23"/>
  <c r="O85" i="85" s="1"/>
  <c r="M25" i="23"/>
  <c r="L25" i="23"/>
  <c r="M85" i="85" s="1"/>
  <c r="K25" i="23"/>
  <c r="L85" i="85" s="1"/>
  <c r="K85" i="85"/>
  <c r="I25" i="23"/>
  <c r="J85" i="33" s="1"/>
  <c r="H25" i="23"/>
  <c r="G25" i="23"/>
  <c r="F25" i="23"/>
  <c r="E25" i="23"/>
  <c r="F85" i="85" s="1"/>
  <c r="D85" i="33"/>
  <c r="M18" i="23"/>
  <c r="N84" i="85" s="1"/>
  <c r="N13" i="23"/>
  <c r="O20" i="85" s="1"/>
  <c r="N18" i="95" s="1"/>
  <c r="M13" i="23"/>
  <c r="L13" i="23"/>
  <c r="M20" i="85" s="1"/>
  <c r="L18" i="95" s="1"/>
  <c r="K13" i="23"/>
  <c r="L20" i="85" s="1"/>
  <c r="K18" i="95" s="1"/>
  <c r="J13" i="23"/>
  <c r="K20" i="33" s="1"/>
  <c r="O11" i="64"/>
  <c r="O18" i="1"/>
  <c r="N18" i="1"/>
  <c r="M18" i="1"/>
  <c r="L18" i="1"/>
  <c r="K18" i="1"/>
  <c r="J18" i="1"/>
  <c r="I18" i="1"/>
  <c r="H18" i="1"/>
  <c r="G18" i="1"/>
  <c r="F18" i="1"/>
  <c r="D18" i="1"/>
  <c r="O39" i="1"/>
  <c r="N39" i="1"/>
  <c r="M39" i="1"/>
  <c r="L39" i="1"/>
  <c r="K39" i="1"/>
  <c r="J39" i="1"/>
  <c r="I39" i="1"/>
  <c r="H39" i="1"/>
  <c r="G39" i="1"/>
  <c r="F39" i="1"/>
  <c r="E39" i="1"/>
  <c r="O18" i="33"/>
  <c r="N16" i="71" s="1"/>
  <c r="N18" i="33"/>
  <c r="M16" i="71" s="1"/>
  <c r="L18" i="85"/>
  <c r="K16" i="95" s="1"/>
  <c r="K39" i="85"/>
  <c r="J18" i="33"/>
  <c r="I16" i="71" s="1"/>
  <c r="F39" i="33"/>
  <c r="N24" i="30"/>
  <c r="M24" i="30"/>
  <c r="N78" i="33" s="1"/>
  <c r="L24" i="30"/>
  <c r="M78" i="85" s="1"/>
  <c r="K24" i="30"/>
  <c r="L78" i="85" s="1"/>
  <c r="J24" i="30"/>
  <c r="K78" i="85" s="1"/>
  <c r="I24" i="30"/>
  <c r="H24" i="30"/>
  <c r="G24" i="30"/>
  <c r="F24" i="30"/>
  <c r="G78" i="85" s="1"/>
  <c r="E24" i="30"/>
  <c r="D78" i="85"/>
  <c r="O35" i="33"/>
  <c r="J35" i="85"/>
  <c r="I35" i="33"/>
  <c r="E35" i="33"/>
  <c r="B136" i="32"/>
  <c r="A141" i="1"/>
  <c r="C141" i="1"/>
  <c r="A142" i="1"/>
  <c r="C142" i="1"/>
  <c r="A143" i="1"/>
  <c r="C143" i="1"/>
  <c r="A144" i="1"/>
  <c r="C144" i="1"/>
  <c r="A145" i="1"/>
  <c r="C145" i="1"/>
  <c r="A146" i="1"/>
  <c r="C146" i="1"/>
  <c r="A147" i="1"/>
  <c r="C147" i="1"/>
  <c r="A148" i="1"/>
  <c r="C148" i="1"/>
  <c r="A149" i="1"/>
  <c r="C149" i="1"/>
  <c r="A150" i="1"/>
  <c r="C150" i="1"/>
  <c r="A151" i="1"/>
  <c r="C151" i="1"/>
  <c r="A152" i="1"/>
  <c r="C152" i="1"/>
  <c r="A153" i="1"/>
  <c r="C153" i="1"/>
  <c r="A154" i="1"/>
  <c r="C154" i="1"/>
  <c r="A155" i="1"/>
  <c r="C155" i="1"/>
  <c r="A156" i="1"/>
  <c r="C156" i="1"/>
  <c r="A157" i="1"/>
  <c r="C157" i="1"/>
  <c r="A158" i="1"/>
  <c r="C158" i="1"/>
  <c r="A140" i="1"/>
  <c r="C140" i="1"/>
  <c r="C159" i="1"/>
  <c r="B104" i="34"/>
  <c r="C92" i="1"/>
  <c r="A143" i="35"/>
  <c r="O142" i="35"/>
  <c r="B184" i="86"/>
  <c r="B120" i="32"/>
  <c r="O42" i="49"/>
  <c r="O37" i="23"/>
  <c r="N1" i="42"/>
  <c r="A9" i="82"/>
  <c r="A10" i="82" s="1"/>
  <c r="A11" i="82" s="1"/>
  <c r="O15" i="12"/>
  <c r="O1" i="73"/>
  <c r="A9" i="74"/>
  <c r="A10" i="74" s="1"/>
  <c r="A11" i="74" s="1"/>
  <c r="A12" i="74" s="1"/>
  <c r="A13" i="74" s="1"/>
  <c r="A14" i="74" s="1"/>
  <c r="A16" i="74" s="1"/>
  <c r="A15" i="74" s="1"/>
  <c r="A17" i="74" s="1"/>
  <c r="A9" i="73"/>
  <c r="A10" i="73" s="1"/>
  <c r="A11" i="73" s="1"/>
  <c r="A12" i="73" s="1"/>
  <c r="A13" i="73" s="1"/>
  <c r="A14" i="73" s="1"/>
  <c r="A16" i="73" s="1"/>
  <c r="A15" i="73" s="1"/>
  <c r="A17" i="73" s="1"/>
  <c r="A18" i="73" s="1"/>
  <c r="A21" i="73" s="1"/>
  <c r="AB5" i="35"/>
  <c r="B156" i="85"/>
  <c r="B177" i="85" s="1"/>
  <c r="C34" i="34"/>
  <c r="C50" i="34" s="1"/>
  <c r="C66" i="34" s="1"/>
  <c r="C82" i="34" s="1"/>
  <c r="C98" i="34" s="1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157" i="33" s="1"/>
  <c r="B178" i="33" s="1"/>
  <c r="C30" i="34"/>
  <c r="C46" i="34" s="1"/>
  <c r="C62" i="34" s="1"/>
  <c r="C78" i="34" s="1"/>
  <c r="C94" i="34" s="1"/>
  <c r="C110" i="34" s="1"/>
  <c r="C126" i="34" s="1"/>
  <c r="C28" i="34"/>
  <c r="C44" i="34" s="1"/>
  <c r="C60" i="34" s="1"/>
  <c r="C76" i="34" s="1"/>
  <c r="C92" i="34" s="1"/>
  <c r="C108" i="34" s="1"/>
  <c r="C124" i="34" s="1"/>
  <c r="C26" i="34"/>
  <c r="C42" i="34" s="1"/>
  <c r="C58" i="34" s="1"/>
  <c r="C74" i="34" s="1"/>
  <c r="C90" i="34" s="1"/>
  <c r="C106" i="34" s="1"/>
  <c r="C122" i="34" s="1"/>
  <c r="C39" i="34"/>
  <c r="C55" i="34" s="1"/>
  <c r="C71" i="34" s="1"/>
  <c r="C87" i="34" s="1"/>
  <c r="C103" i="34" s="1"/>
  <c r="C38" i="34"/>
  <c r="C54" i="34" s="1"/>
  <c r="C70" i="34" s="1"/>
  <c r="C86" i="34" s="1"/>
  <c r="C102" i="34" s="1"/>
  <c r="C150" i="34" s="1"/>
  <c r="C182" i="34" s="1"/>
  <c r="C37" i="34"/>
  <c r="C53" i="34" s="1"/>
  <c r="C69" i="34" s="1"/>
  <c r="C85" i="34" s="1"/>
  <c r="C101" i="34" s="1"/>
  <c r="C36" i="34"/>
  <c r="C52" i="34" s="1"/>
  <c r="C68" i="34" s="1"/>
  <c r="C84" i="34" s="1"/>
  <c r="C100" i="34" s="1"/>
  <c r="C148" i="34" s="1"/>
  <c r="C164" i="34" s="1"/>
  <c r="C35" i="34"/>
  <c r="C51" i="34" s="1"/>
  <c r="C67" i="34" s="1"/>
  <c r="C83" i="34" s="1"/>
  <c r="C99" i="34" s="1"/>
  <c r="C33" i="34"/>
  <c r="C32" i="34"/>
  <c r="C48" i="34" s="1"/>
  <c r="C64" i="34" s="1"/>
  <c r="C80" i="34" s="1"/>
  <c r="C96" i="34" s="1"/>
  <c r="C144" i="34" s="1"/>
  <c r="C31" i="34"/>
  <c r="C47" i="34" s="1"/>
  <c r="C63" i="34" s="1"/>
  <c r="C79" i="34" s="1"/>
  <c r="C95" i="34" s="1"/>
  <c r="C29" i="34"/>
  <c r="C45" i="34" s="1"/>
  <c r="C61" i="34" s="1"/>
  <c r="C77" i="34" s="1"/>
  <c r="C93" i="34" s="1"/>
  <c r="C109" i="34" s="1"/>
  <c r="C125" i="34" s="1"/>
  <c r="C27" i="34"/>
  <c r="C43" i="34" s="1"/>
  <c r="C59" i="34" s="1"/>
  <c r="C75" i="34" s="1"/>
  <c r="C91" i="34" s="1"/>
  <c r="C139" i="34" s="1"/>
  <c r="C55" i="32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C54" i="32"/>
  <c r="C53" i="32"/>
  <c r="C52" i="32"/>
  <c r="C51" i="32"/>
  <c r="C50" i="32"/>
  <c r="C49" i="32"/>
  <c r="C48" i="32"/>
  <c r="C47" i="32"/>
  <c r="C46" i="32"/>
  <c r="C45" i="32"/>
  <c r="C44" i="32"/>
  <c r="C43" i="32"/>
  <c r="C42" i="32"/>
  <c r="B75" i="1"/>
  <c r="B89" i="1"/>
  <c r="B91" i="1"/>
  <c r="E9" i="80"/>
  <c r="O1" i="12"/>
  <c r="C31" i="32"/>
  <c r="N9" i="80"/>
  <c r="I178" i="35"/>
  <c r="H13" i="93"/>
  <c r="F79" i="59" s="1"/>
  <c r="H12" i="93"/>
  <c r="F78" i="59" s="1"/>
  <c r="H10" i="93"/>
  <c r="F72" i="59" s="1"/>
  <c r="H9" i="93"/>
  <c r="F71" i="59" s="1"/>
  <c r="H8" i="93"/>
  <c r="H12" i="92"/>
  <c r="F65" i="59" s="1"/>
  <c r="H10" i="92"/>
  <c r="F63" i="59" s="1"/>
  <c r="H11" i="92"/>
  <c r="H9" i="92"/>
  <c r="H8" i="92"/>
  <c r="H10" i="91"/>
  <c r="F56" i="59" s="1"/>
  <c r="H9" i="91"/>
  <c r="F55" i="59" s="1"/>
  <c r="H8" i="91"/>
  <c r="H17" i="90"/>
  <c r="F47" i="59" s="1"/>
  <c r="H15" i="90"/>
  <c r="F44" i="59" s="1"/>
  <c r="H12" i="90"/>
  <c r="F37" i="59" s="1"/>
  <c r="H10" i="90"/>
  <c r="F35" i="59" s="1"/>
  <c r="H16" i="90"/>
  <c r="H14" i="90"/>
  <c r="H11" i="90"/>
  <c r="H9" i="90"/>
  <c r="H8" i="90"/>
  <c r="H10" i="89"/>
  <c r="F27" i="59" s="1"/>
  <c r="H9" i="89"/>
  <c r="F26" i="59" s="1"/>
  <c r="H8" i="89"/>
  <c r="H12" i="88"/>
  <c r="F20" i="59" s="1"/>
  <c r="H10" i="88"/>
  <c r="F18" i="59" s="1"/>
  <c r="H11" i="88"/>
  <c r="H9" i="88"/>
  <c r="H8" i="88"/>
  <c r="H11" i="87"/>
  <c r="F11" i="59" s="1"/>
  <c r="H10" i="87"/>
  <c r="F10" i="59" s="1"/>
  <c r="H9" i="87"/>
  <c r="F9" i="59" s="1"/>
  <c r="H8" i="87"/>
  <c r="C39" i="32"/>
  <c r="B31" i="33"/>
  <c r="B32" i="33"/>
  <c r="B33" i="33"/>
  <c r="B34" i="33"/>
  <c r="B35" i="33"/>
  <c r="B36" i="33"/>
  <c r="B37" i="33"/>
  <c r="B124" i="33" s="1"/>
  <c r="B38" i="33"/>
  <c r="B39" i="33"/>
  <c r="B40" i="33"/>
  <c r="B41" i="33"/>
  <c r="B42" i="33"/>
  <c r="B43" i="33"/>
  <c r="B44" i="33"/>
  <c r="B45" i="33"/>
  <c r="B46" i="33"/>
  <c r="B47" i="33"/>
  <c r="B48" i="33"/>
  <c r="B49" i="33"/>
  <c r="B136" i="33" s="1"/>
  <c r="C29" i="32"/>
  <c r="C30" i="32"/>
  <c r="C32" i="32"/>
  <c r="D35" i="49"/>
  <c r="E42" i="85" s="1"/>
  <c r="C34" i="32"/>
  <c r="C35" i="32"/>
  <c r="C36" i="32"/>
  <c r="C37" i="32"/>
  <c r="D15" i="9"/>
  <c r="D8" i="72"/>
  <c r="E8" i="72" s="1"/>
  <c r="D9" i="72"/>
  <c r="E9" i="72" s="1"/>
  <c r="F9" i="72" s="1"/>
  <c r="C7" i="81"/>
  <c r="C33" i="81" s="1"/>
  <c r="B22" i="12"/>
  <c r="B16" i="12"/>
  <c r="B10" i="12"/>
  <c r="C7" i="80"/>
  <c r="C5" i="80" s="1"/>
  <c r="B73" i="33"/>
  <c r="B74" i="33"/>
  <c r="B75" i="33"/>
  <c r="B76" i="33"/>
  <c r="B77" i="33"/>
  <c r="B78" i="33" s="1"/>
  <c r="B79" i="33"/>
  <c r="B80" i="33"/>
  <c r="B81" i="33"/>
  <c r="B82" i="33"/>
  <c r="B83" i="33"/>
  <c r="B84" i="33"/>
  <c r="B85" i="33" s="1"/>
  <c r="B86" i="33"/>
  <c r="B87" i="33"/>
  <c r="B88" i="33"/>
  <c r="B89" i="33"/>
  <c r="B90" i="33"/>
  <c r="B91" i="33"/>
  <c r="B92" i="33"/>
  <c r="B93" i="33"/>
  <c r="K94" i="33"/>
  <c r="A48" i="77"/>
  <c r="A49" i="77" s="1"/>
  <c r="A50" i="77" s="1"/>
  <c r="A51" i="77" s="1"/>
  <c r="A52" i="77" s="1"/>
  <c r="A53" i="77" s="1"/>
  <c r="A54" i="77" s="1"/>
  <c r="A50" i="11"/>
  <c r="A51" i="11" s="1"/>
  <c r="A52" i="11" s="1"/>
  <c r="A53" i="11" s="1"/>
  <c r="A54" i="11" s="1"/>
  <c r="A55" i="11" s="1"/>
  <c r="A56" i="11" s="1"/>
  <c r="A57" i="11" s="1"/>
  <c r="A58" i="11" s="1"/>
  <c r="A135" i="1"/>
  <c r="A148" i="35"/>
  <c r="A149" i="35"/>
  <c r="A151" i="35"/>
  <c r="A152" i="35"/>
  <c r="A153" i="35"/>
  <c r="A154" i="35"/>
  <c r="A155" i="35"/>
  <c r="A157" i="35"/>
  <c r="A158" i="35"/>
  <c r="A159" i="35"/>
  <c r="A165" i="35"/>
  <c r="A171" i="35"/>
  <c r="A174" i="35"/>
  <c r="A177" i="35"/>
  <c r="A130" i="1"/>
  <c r="A125" i="1"/>
  <c r="A131" i="1"/>
  <c r="A136" i="1"/>
  <c r="A134" i="1"/>
  <c r="A133" i="1"/>
  <c r="A128" i="1"/>
  <c r="A126" i="1"/>
  <c r="A124" i="1"/>
  <c r="A120" i="1"/>
  <c r="A132" i="1"/>
  <c r="A119" i="1"/>
  <c r="C38" i="32"/>
  <c r="C33" i="32"/>
  <c r="A9" i="47"/>
  <c r="A10" i="47" s="1"/>
  <c r="A11" i="47" s="1"/>
  <c r="A12" i="47" s="1"/>
  <c r="A13" i="47" s="1"/>
  <c r="A14" i="47" s="1"/>
  <c r="A15" i="47" s="1"/>
  <c r="A16" i="47" s="1"/>
  <c r="A17" i="47" s="1"/>
  <c r="A18" i="47" s="1"/>
  <c r="A21" i="47" s="1"/>
  <c r="A22" i="47" s="1"/>
  <c r="A23" i="47" s="1"/>
  <c r="A24" i="47" s="1"/>
  <c r="D9" i="79"/>
  <c r="E9" i="79"/>
  <c r="F9" i="79"/>
  <c r="G9" i="79"/>
  <c r="H9" i="79"/>
  <c r="I9" i="79"/>
  <c r="J9" i="79"/>
  <c r="K9" i="79"/>
  <c r="L9" i="79"/>
  <c r="M9" i="79"/>
  <c r="N9" i="79"/>
  <c r="C9" i="79"/>
  <c r="O14" i="12"/>
  <c r="O9" i="12"/>
  <c r="O1" i="77"/>
  <c r="A9" i="83"/>
  <c r="A10" i="83" s="1"/>
  <c r="A11" i="83" s="1"/>
  <c r="A12" i="83" s="1"/>
  <c r="A13" i="83" s="1"/>
  <c r="A14" i="83" s="1"/>
  <c r="A15" i="83" s="1"/>
  <c r="B73" i="85"/>
  <c r="B74" i="85"/>
  <c r="B75" i="85"/>
  <c r="B76" i="85"/>
  <c r="B77" i="85"/>
  <c r="B78" i="85" s="1"/>
  <c r="B79" i="85"/>
  <c r="B80" i="85"/>
  <c r="B81" i="85"/>
  <c r="B82" i="85"/>
  <c r="B83" i="85"/>
  <c r="B84" i="85"/>
  <c r="B85" i="85" s="1"/>
  <c r="B86" i="85"/>
  <c r="B87" i="85"/>
  <c r="B88" i="85"/>
  <c r="B89" i="85"/>
  <c r="B90" i="85"/>
  <c r="B91" i="85"/>
  <c r="B92" i="85"/>
  <c r="B93" i="85"/>
  <c r="B94" i="85" s="1"/>
  <c r="G94" i="85"/>
  <c r="E9" i="60"/>
  <c r="E10" i="60"/>
  <c r="E11" i="60"/>
  <c r="E12" i="60"/>
  <c r="E13" i="60"/>
  <c r="E14" i="60"/>
  <c r="E15" i="60"/>
  <c r="E16" i="60"/>
  <c r="E17" i="60"/>
  <c r="E18" i="60"/>
  <c r="O23" i="65"/>
  <c r="O24" i="65"/>
  <c r="O25" i="65"/>
  <c r="O26" i="65"/>
  <c r="O27" i="65"/>
  <c r="O28" i="65"/>
  <c r="O29" i="65"/>
  <c r="O30" i="65"/>
  <c r="O31" i="65"/>
  <c r="O32" i="65"/>
  <c r="O33" i="65"/>
  <c r="E19" i="60"/>
  <c r="E20" i="60"/>
  <c r="E9" i="65"/>
  <c r="E10" i="65"/>
  <c r="E24" i="65" s="1"/>
  <c r="E11" i="65"/>
  <c r="E25" i="65" s="1"/>
  <c r="E12" i="65"/>
  <c r="E26" i="65" s="1"/>
  <c r="E13" i="65"/>
  <c r="E27" i="65" s="1"/>
  <c r="E14" i="65"/>
  <c r="E28" i="65" s="1"/>
  <c r="E15" i="65"/>
  <c r="E29" i="65" s="1"/>
  <c r="E16" i="65"/>
  <c r="E30" i="65" s="1"/>
  <c r="E17" i="65"/>
  <c r="E31" i="65" s="1"/>
  <c r="E18" i="65"/>
  <c r="E32" i="65" s="1"/>
  <c r="E19" i="65"/>
  <c r="E33" i="65" s="1"/>
  <c r="O94" i="85"/>
  <c r="A9" i="79"/>
  <c r="A10" i="79" s="1"/>
  <c r="A11" i="79" s="1"/>
  <c r="A12" i="79" s="1"/>
  <c r="A13" i="79" s="1"/>
  <c r="A14" i="79" s="1"/>
  <c r="A15" i="79" s="1"/>
  <c r="A16" i="79" s="1"/>
  <c r="A17" i="79" s="1"/>
  <c r="A18" i="79" s="1"/>
  <c r="A9" i="81"/>
  <c r="A10" i="81" s="1"/>
  <c r="A11" i="81" s="1"/>
  <c r="A12" i="81" s="1"/>
  <c r="K9" i="80"/>
  <c r="C7" i="77"/>
  <c r="A9" i="4"/>
  <c r="A10" i="4" s="1"/>
  <c r="A11" i="4" s="1"/>
  <c r="A12" i="4" s="1"/>
  <c r="A13" i="4" s="1"/>
  <c r="A14" i="4" s="1"/>
  <c r="A15" i="4" s="1"/>
  <c r="A16" i="4" s="1"/>
  <c r="A17" i="4" s="1"/>
  <c r="A18" i="4" s="1"/>
  <c r="A20" i="4" s="1"/>
  <c r="A21" i="4" s="1"/>
  <c r="A22" i="4" s="1"/>
  <c r="A23" i="4" s="1"/>
  <c r="A24" i="4" s="1"/>
  <c r="A25" i="4" s="1"/>
  <c r="B12" i="4"/>
  <c r="B9" i="4"/>
  <c r="F94" i="33"/>
  <c r="J94" i="33"/>
  <c r="L94" i="33"/>
  <c r="M94" i="33"/>
  <c r="E94" i="33"/>
  <c r="B37" i="66"/>
  <c r="D10" i="66"/>
  <c r="D37" i="66" s="1"/>
  <c r="E10" i="66"/>
  <c r="F10" i="66"/>
  <c r="F37" i="66" s="1"/>
  <c r="G10" i="66"/>
  <c r="G37" i="66" s="1"/>
  <c r="H10" i="66"/>
  <c r="H37" i="66" s="1"/>
  <c r="I10" i="66"/>
  <c r="I37" i="66" s="1"/>
  <c r="J10" i="66"/>
  <c r="J37" i="66" s="1"/>
  <c r="K10" i="66"/>
  <c r="K37" i="66" s="1"/>
  <c r="L10" i="66"/>
  <c r="L37" i="66" s="1"/>
  <c r="M10" i="66"/>
  <c r="M37" i="66" s="1"/>
  <c r="N10" i="66"/>
  <c r="N37" i="66" s="1"/>
  <c r="O37" i="66"/>
  <c r="B38" i="66"/>
  <c r="D11" i="66"/>
  <c r="D38" i="66" s="1"/>
  <c r="E11" i="66"/>
  <c r="E38" i="66" s="1"/>
  <c r="F11" i="66"/>
  <c r="F38" i="66" s="1"/>
  <c r="G11" i="66"/>
  <c r="G38" i="66" s="1"/>
  <c r="H11" i="66"/>
  <c r="H38" i="66" s="1"/>
  <c r="I11" i="66"/>
  <c r="I38" i="66" s="1"/>
  <c r="J11" i="66"/>
  <c r="J38" i="66" s="1"/>
  <c r="K11" i="66"/>
  <c r="K38" i="66" s="1"/>
  <c r="L11" i="66"/>
  <c r="L38" i="66" s="1"/>
  <c r="M11" i="66"/>
  <c r="M38" i="66" s="1"/>
  <c r="N11" i="66"/>
  <c r="N38" i="66" s="1"/>
  <c r="O38" i="66"/>
  <c r="D12" i="66"/>
  <c r="D39" i="66" s="1"/>
  <c r="E12" i="66"/>
  <c r="E39" i="66" s="1"/>
  <c r="F12" i="66"/>
  <c r="F39" i="66" s="1"/>
  <c r="G12" i="66"/>
  <c r="G39" i="66" s="1"/>
  <c r="H12" i="66"/>
  <c r="H39" i="66" s="1"/>
  <c r="I12" i="66"/>
  <c r="I39" i="66" s="1"/>
  <c r="J12" i="66"/>
  <c r="J39" i="66" s="1"/>
  <c r="K12" i="66"/>
  <c r="K39" i="66" s="1"/>
  <c r="L12" i="66"/>
  <c r="L39" i="66" s="1"/>
  <c r="M12" i="66"/>
  <c r="M39" i="66" s="1"/>
  <c r="N12" i="66"/>
  <c r="N39" i="66" s="1"/>
  <c r="O39" i="66"/>
  <c r="B40" i="66"/>
  <c r="D13" i="66"/>
  <c r="D40" i="66" s="1"/>
  <c r="E13" i="66"/>
  <c r="F13" i="66"/>
  <c r="F40" i="66" s="1"/>
  <c r="G13" i="66"/>
  <c r="H13" i="66"/>
  <c r="H40" i="66" s="1"/>
  <c r="I13" i="66"/>
  <c r="I40" i="66" s="1"/>
  <c r="J13" i="66"/>
  <c r="J40" i="66" s="1"/>
  <c r="K13" i="66"/>
  <c r="K40" i="66" s="1"/>
  <c r="L13" i="66"/>
  <c r="L40" i="66" s="1"/>
  <c r="M13" i="66"/>
  <c r="M40" i="66" s="1"/>
  <c r="N13" i="66"/>
  <c r="O40" i="66"/>
  <c r="B41" i="66"/>
  <c r="D14" i="66"/>
  <c r="D41" i="66" s="1"/>
  <c r="E14" i="66"/>
  <c r="E41" i="66" s="1"/>
  <c r="F14" i="66"/>
  <c r="G14" i="66"/>
  <c r="G41" i="66" s="1"/>
  <c r="H14" i="66"/>
  <c r="H41" i="66" s="1"/>
  <c r="I14" i="66"/>
  <c r="J14" i="66"/>
  <c r="J41" i="66" s="1"/>
  <c r="K14" i="66"/>
  <c r="K41" i="66" s="1"/>
  <c r="L14" i="66"/>
  <c r="L41" i="66" s="1"/>
  <c r="M14" i="66"/>
  <c r="M41" i="66" s="1"/>
  <c r="N14" i="66"/>
  <c r="N41" i="66" s="1"/>
  <c r="O41" i="66"/>
  <c r="D15" i="66"/>
  <c r="D42" i="66" s="1"/>
  <c r="E15" i="66"/>
  <c r="E42" i="66" s="1"/>
  <c r="F15" i="66"/>
  <c r="F42" i="66" s="1"/>
  <c r="G15" i="66"/>
  <c r="G42" i="66" s="1"/>
  <c r="H15" i="66"/>
  <c r="H42" i="66" s="1"/>
  <c r="I15" i="66"/>
  <c r="I42" i="66" s="1"/>
  <c r="J15" i="66"/>
  <c r="J42" i="66" s="1"/>
  <c r="K15" i="66"/>
  <c r="K42" i="66" s="1"/>
  <c r="L15" i="66"/>
  <c r="L42" i="66" s="1"/>
  <c r="M15" i="66"/>
  <c r="M42" i="66" s="1"/>
  <c r="N15" i="66"/>
  <c r="N42" i="66" s="1"/>
  <c r="O42" i="66"/>
  <c r="B43" i="66"/>
  <c r="D16" i="66"/>
  <c r="D43" i="66" s="1"/>
  <c r="E16" i="66"/>
  <c r="E43" i="66" s="1"/>
  <c r="F16" i="66"/>
  <c r="F43" i="66" s="1"/>
  <c r="G16" i="66"/>
  <c r="G43" i="66" s="1"/>
  <c r="H16" i="66"/>
  <c r="H43" i="66" s="1"/>
  <c r="I16" i="66"/>
  <c r="I43" i="66" s="1"/>
  <c r="J16" i="66"/>
  <c r="J43" i="66" s="1"/>
  <c r="K16" i="66"/>
  <c r="K43" i="66" s="1"/>
  <c r="L16" i="66"/>
  <c r="L43" i="66" s="1"/>
  <c r="M16" i="66"/>
  <c r="N16" i="66"/>
  <c r="N43" i="66" s="1"/>
  <c r="O43" i="66"/>
  <c r="B44" i="66"/>
  <c r="D17" i="66"/>
  <c r="D44" i="66" s="1"/>
  <c r="E17" i="66"/>
  <c r="E44" i="66" s="1"/>
  <c r="F17" i="66"/>
  <c r="G17" i="66"/>
  <c r="G44" i="66" s="1"/>
  <c r="H17" i="66"/>
  <c r="H44" i="66" s="1"/>
  <c r="I17" i="66"/>
  <c r="I44" i="66" s="1"/>
  <c r="J17" i="66"/>
  <c r="J44" i="66" s="1"/>
  <c r="K17" i="66"/>
  <c r="K44" i="66" s="1"/>
  <c r="L17" i="66"/>
  <c r="L44" i="66" s="1"/>
  <c r="M17" i="66"/>
  <c r="M44" i="66" s="1"/>
  <c r="N17" i="66"/>
  <c r="N44" i="66" s="1"/>
  <c r="O44" i="66"/>
  <c r="B45" i="66"/>
  <c r="D18" i="66"/>
  <c r="E18" i="66"/>
  <c r="F18" i="66"/>
  <c r="F45" i="66" s="1"/>
  <c r="G18" i="66"/>
  <c r="G45" i="66" s="1"/>
  <c r="H18" i="66"/>
  <c r="H45" i="66" s="1"/>
  <c r="I18" i="66"/>
  <c r="I45" i="66" s="1"/>
  <c r="J18" i="66"/>
  <c r="J45" i="66" s="1"/>
  <c r="K18" i="66"/>
  <c r="K45" i="66" s="1"/>
  <c r="L18" i="66"/>
  <c r="L45" i="66" s="1"/>
  <c r="M18" i="66"/>
  <c r="M45" i="66" s="1"/>
  <c r="N18" i="66"/>
  <c r="N45" i="66" s="1"/>
  <c r="O45" i="66"/>
  <c r="B46" i="66"/>
  <c r="D19" i="66"/>
  <c r="D46" i="66" s="1"/>
  <c r="E19" i="66"/>
  <c r="E46" i="66" s="1"/>
  <c r="F19" i="66"/>
  <c r="F46" i="66" s="1"/>
  <c r="G19" i="66"/>
  <c r="G46" i="66" s="1"/>
  <c r="H19" i="66"/>
  <c r="H46" i="66" s="1"/>
  <c r="I19" i="66"/>
  <c r="I46" i="66" s="1"/>
  <c r="J19" i="66"/>
  <c r="J46" i="66" s="1"/>
  <c r="K19" i="66"/>
  <c r="K46" i="66" s="1"/>
  <c r="L19" i="66"/>
  <c r="L46" i="66" s="1"/>
  <c r="M19" i="66"/>
  <c r="M46" i="66" s="1"/>
  <c r="N19" i="66"/>
  <c r="N46" i="66" s="1"/>
  <c r="O46" i="66"/>
  <c r="B47" i="66"/>
  <c r="D20" i="66"/>
  <c r="D47" i="66" s="1"/>
  <c r="E20" i="66"/>
  <c r="E47" i="66" s="1"/>
  <c r="F20" i="66"/>
  <c r="F47" i="66" s="1"/>
  <c r="G20" i="66"/>
  <c r="G47" i="66" s="1"/>
  <c r="H20" i="66"/>
  <c r="H47" i="66" s="1"/>
  <c r="I20" i="66"/>
  <c r="I47" i="66" s="1"/>
  <c r="J20" i="66"/>
  <c r="J47" i="66" s="1"/>
  <c r="K20" i="66"/>
  <c r="K47" i="66" s="1"/>
  <c r="L20" i="66"/>
  <c r="L47" i="66" s="1"/>
  <c r="M20" i="66"/>
  <c r="M47" i="66" s="1"/>
  <c r="N20" i="66"/>
  <c r="N47" i="66" s="1"/>
  <c r="O47" i="66"/>
  <c r="B48" i="66"/>
  <c r="D21" i="66"/>
  <c r="D48" i="66" s="1"/>
  <c r="E21" i="66"/>
  <c r="F21" i="66"/>
  <c r="F48" i="66" s="1"/>
  <c r="G21" i="66"/>
  <c r="G48" i="66" s="1"/>
  <c r="H21" i="66"/>
  <c r="H48" i="66" s="1"/>
  <c r="I21" i="66"/>
  <c r="I48" i="66" s="1"/>
  <c r="J21" i="66"/>
  <c r="J48" i="66" s="1"/>
  <c r="K21" i="66"/>
  <c r="K48" i="66" s="1"/>
  <c r="L21" i="66"/>
  <c r="L48" i="66" s="1"/>
  <c r="M21" i="66"/>
  <c r="M48" i="66" s="1"/>
  <c r="N21" i="66"/>
  <c r="N48" i="66" s="1"/>
  <c r="O48" i="66"/>
  <c r="B49" i="66"/>
  <c r="D22" i="66"/>
  <c r="D49" i="66" s="1"/>
  <c r="E22" i="66"/>
  <c r="E49" i="66" s="1"/>
  <c r="F22" i="66"/>
  <c r="F49" i="66" s="1"/>
  <c r="G22" i="66"/>
  <c r="G49" i="66" s="1"/>
  <c r="H22" i="66"/>
  <c r="H49" i="66" s="1"/>
  <c r="I22" i="66"/>
  <c r="I49" i="66" s="1"/>
  <c r="J22" i="66"/>
  <c r="J49" i="66" s="1"/>
  <c r="K22" i="66"/>
  <c r="L22" i="66"/>
  <c r="L49" i="66" s="1"/>
  <c r="M22" i="66"/>
  <c r="M49" i="66" s="1"/>
  <c r="N22" i="66"/>
  <c r="N49" i="66" s="1"/>
  <c r="O49" i="66"/>
  <c r="B50" i="66"/>
  <c r="D23" i="66"/>
  <c r="D50" i="66" s="1"/>
  <c r="E23" i="66"/>
  <c r="E50" i="66" s="1"/>
  <c r="F23" i="66"/>
  <c r="F50" i="66" s="1"/>
  <c r="G23" i="66"/>
  <c r="G50" i="66" s="1"/>
  <c r="H23" i="66"/>
  <c r="H50" i="66" s="1"/>
  <c r="I23" i="66"/>
  <c r="I50" i="66" s="1"/>
  <c r="J23" i="66"/>
  <c r="J50" i="66" s="1"/>
  <c r="K23" i="66"/>
  <c r="K50" i="66" s="1"/>
  <c r="L23" i="66"/>
  <c r="L50" i="66" s="1"/>
  <c r="M23" i="66"/>
  <c r="M50" i="66" s="1"/>
  <c r="N23" i="66"/>
  <c r="N50" i="66" s="1"/>
  <c r="O50" i="66"/>
  <c r="D24" i="66"/>
  <c r="E24" i="66"/>
  <c r="E51" i="66" s="1"/>
  <c r="F24" i="66"/>
  <c r="F51" i="66" s="1"/>
  <c r="G24" i="66"/>
  <c r="G51" i="66" s="1"/>
  <c r="H24" i="66"/>
  <c r="H51" i="66" s="1"/>
  <c r="I24" i="66"/>
  <c r="I51" i="66" s="1"/>
  <c r="J24" i="66"/>
  <c r="J51" i="66" s="1"/>
  <c r="K24" i="66"/>
  <c r="K51" i="66" s="1"/>
  <c r="L24" i="66"/>
  <c r="L51" i="66" s="1"/>
  <c r="M24" i="66"/>
  <c r="M51" i="66" s="1"/>
  <c r="N24" i="66"/>
  <c r="N51" i="66" s="1"/>
  <c r="O51" i="66"/>
  <c r="D25" i="66"/>
  <c r="D52" i="66" s="1"/>
  <c r="E25" i="66"/>
  <c r="E52" i="66" s="1"/>
  <c r="F25" i="66"/>
  <c r="F52" i="66" s="1"/>
  <c r="G25" i="66"/>
  <c r="G52" i="66" s="1"/>
  <c r="H25" i="66"/>
  <c r="H52" i="66" s="1"/>
  <c r="I25" i="66"/>
  <c r="I52" i="66" s="1"/>
  <c r="J25" i="66"/>
  <c r="J52" i="66" s="1"/>
  <c r="K25" i="66"/>
  <c r="K52" i="66" s="1"/>
  <c r="L25" i="66"/>
  <c r="L52" i="66" s="1"/>
  <c r="M25" i="66"/>
  <c r="M52" i="66" s="1"/>
  <c r="N25" i="66"/>
  <c r="N52" i="66" s="1"/>
  <c r="O52" i="66"/>
  <c r="B53" i="66"/>
  <c r="D26" i="66"/>
  <c r="D53" i="66" s="1"/>
  <c r="E26" i="66"/>
  <c r="E53" i="66" s="1"/>
  <c r="F26" i="66"/>
  <c r="F53" i="66" s="1"/>
  <c r="G26" i="66"/>
  <c r="G53" i="66" s="1"/>
  <c r="H26" i="66"/>
  <c r="H53" i="66" s="1"/>
  <c r="I26" i="66"/>
  <c r="I53" i="66" s="1"/>
  <c r="J26" i="66"/>
  <c r="J53" i="66" s="1"/>
  <c r="K26" i="66"/>
  <c r="K53" i="66" s="1"/>
  <c r="L26" i="66"/>
  <c r="L53" i="66" s="1"/>
  <c r="M26" i="66"/>
  <c r="M53" i="66" s="1"/>
  <c r="N26" i="66"/>
  <c r="N53" i="66" s="1"/>
  <c r="O53" i="66"/>
  <c r="B54" i="66"/>
  <c r="D27" i="66"/>
  <c r="D54" i="66" s="1"/>
  <c r="E27" i="66"/>
  <c r="E54" i="66" s="1"/>
  <c r="F27" i="66"/>
  <c r="F54" i="66" s="1"/>
  <c r="G27" i="66"/>
  <c r="G54" i="66" s="1"/>
  <c r="H27" i="66"/>
  <c r="H54" i="66" s="1"/>
  <c r="I27" i="66"/>
  <c r="I54" i="66" s="1"/>
  <c r="J27" i="66"/>
  <c r="J54" i="66" s="1"/>
  <c r="K27" i="66"/>
  <c r="K54" i="66" s="1"/>
  <c r="L27" i="66"/>
  <c r="L54" i="66" s="1"/>
  <c r="M27" i="66"/>
  <c r="M54" i="66" s="1"/>
  <c r="N27" i="66"/>
  <c r="N54" i="66" s="1"/>
  <c r="O54" i="66"/>
  <c r="B55" i="66"/>
  <c r="D28" i="66"/>
  <c r="D55" i="66" s="1"/>
  <c r="E28" i="66"/>
  <c r="E55" i="66" s="1"/>
  <c r="F28" i="66"/>
  <c r="F55" i="66" s="1"/>
  <c r="G28" i="66"/>
  <c r="G55" i="66" s="1"/>
  <c r="H28" i="66"/>
  <c r="H55" i="66" s="1"/>
  <c r="I28" i="66"/>
  <c r="I55" i="66" s="1"/>
  <c r="J28" i="66"/>
  <c r="J55" i="66" s="1"/>
  <c r="K28" i="66"/>
  <c r="K55" i="66" s="1"/>
  <c r="L28" i="66"/>
  <c r="L55" i="66" s="1"/>
  <c r="M28" i="66"/>
  <c r="M55" i="66" s="1"/>
  <c r="N28" i="66"/>
  <c r="N55" i="66" s="1"/>
  <c r="O55" i="66"/>
  <c r="D29" i="66"/>
  <c r="D56" i="66" s="1"/>
  <c r="E29" i="66"/>
  <c r="F29" i="66"/>
  <c r="F56" i="66" s="1"/>
  <c r="G29" i="66"/>
  <c r="G56" i="66" s="1"/>
  <c r="H29" i="66"/>
  <c r="H56" i="66" s="1"/>
  <c r="I29" i="66"/>
  <c r="I56" i="66" s="1"/>
  <c r="J29" i="66"/>
  <c r="J56" i="66" s="1"/>
  <c r="K29" i="66"/>
  <c r="K56" i="66" s="1"/>
  <c r="L29" i="66"/>
  <c r="L56" i="66" s="1"/>
  <c r="M29" i="66"/>
  <c r="M56" i="66" s="1"/>
  <c r="N29" i="66"/>
  <c r="N56" i="66" s="1"/>
  <c r="O56" i="66"/>
  <c r="B57" i="66"/>
  <c r="D30" i="66"/>
  <c r="D57" i="66" s="1"/>
  <c r="E30" i="66"/>
  <c r="E57" i="66" s="1"/>
  <c r="F30" i="66"/>
  <c r="F57" i="66" s="1"/>
  <c r="G30" i="66"/>
  <c r="G57" i="66" s="1"/>
  <c r="H30" i="66"/>
  <c r="H57" i="66" s="1"/>
  <c r="I30" i="66"/>
  <c r="I57" i="66" s="1"/>
  <c r="J30" i="66"/>
  <c r="J57" i="66" s="1"/>
  <c r="K30" i="66"/>
  <c r="K57" i="66" s="1"/>
  <c r="L30" i="66"/>
  <c r="L57" i="66" s="1"/>
  <c r="M30" i="66"/>
  <c r="M57" i="66" s="1"/>
  <c r="N30" i="66"/>
  <c r="N57" i="66" s="1"/>
  <c r="O57" i="66"/>
  <c r="O58" i="66"/>
  <c r="B59" i="66"/>
  <c r="O59" i="66"/>
  <c r="O35" i="65"/>
  <c r="O20" i="65"/>
  <c r="A12" i="49"/>
  <c r="A13" i="49" s="1"/>
  <c r="A14" i="49" s="1"/>
  <c r="A15" i="49" s="1"/>
  <c r="O17" i="23"/>
  <c r="B10" i="23"/>
  <c r="O9" i="23"/>
  <c r="A9" i="84"/>
  <c r="A10" i="84" s="1"/>
  <c r="A11" i="84" s="1"/>
  <c r="A12" i="84" s="1"/>
  <c r="A13" i="84" s="1"/>
  <c r="A14" i="84" s="1"/>
  <c r="A122" i="1"/>
  <c r="B9" i="82"/>
  <c r="C17" i="82"/>
  <c r="D17" i="82" s="1"/>
  <c r="E17" i="82" s="1"/>
  <c r="F17" i="82" s="1"/>
  <c r="G17" i="82" s="1"/>
  <c r="H17" i="82" s="1"/>
  <c r="I17" i="82" s="1"/>
  <c r="J17" i="82" s="1"/>
  <c r="K17" i="82" s="1"/>
  <c r="L17" i="82" s="1"/>
  <c r="M17" i="82" s="1"/>
  <c r="N17" i="82" s="1"/>
  <c r="B12" i="84"/>
  <c r="C22" i="84"/>
  <c r="D22" i="84" s="1"/>
  <c r="E22" i="84" s="1"/>
  <c r="F22" i="84" s="1"/>
  <c r="G22" i="84" s="1"/>
  <c r="H22" i="84" s="1"/>
  <c r="I22" i="84" s="1"/>
  <c r="J22" i="84" s="1"/>
  <c r="K22" i="84" s="1"/>
  <c r="L22" i="84" s="1"/>
  <c r="M22" i="84" s="1"/>
  <c r="N22" i="84" s="1"/>
  <c r="C7" i="79"/>
  <c r="B12" i="81"/>
  <c r="C28" i="81"/>
  <c r="D28" i="81" s="1"/>
  <c r="E28" i="81" s="1"/>
  <c r="F28" i="81" s="1"/>
  <c r="G28" i="81" s="1"/>
  <c r="H28" i="81" s="1"/>
  <c r="I28" i="81" s="1"/>
  <c r="J28" i="81" s="1"/>
  <c r="K28" i="81" s="1"/>
  <c r="L28" i="81" s="1"/>
  <c r="M28" i="81" s="1"/>
  <c r="N28" i="81" s="1"/>
  <c r="B12" i="83"/>
  <c r="O2" i="83" s="1"/>
  <c r="C20" i="83"/>
  <c r="D20" i="83" s="1"/>
  <c r="E20" i="83" s="1"/>
  <c r="F20" i="83" s="1"/>
  <c r="G20" i="83" s="1"/>
  <c r="H20" i="83" s="1"/>
  <c r="I20" i="83" s="1"/>
  <c r="J20" i="83" s="1"/>
  <c r="K20" i="83" s="1"/>
  <c r="L20" i="83" s="1"/>
  <c r="M20" i="83" s="1"/>
  <c r="N20" i="83" s="1"/>
  <c r="B14" i="79"/>
  <c r="C26" i="79"/>
  <c r="D26" i="79" s="1"/>
  <c r="E26" i="79" s="1"/>
  <c r="F26" i="79" s="1"/>
  <c r="G26" i="79" s="1"/>
  <c r="H26" i="79" s="1"/>
  <c r="I26" i="79" s="1"/>
  <c r="J26" i="79" s="1"/>
  <c r="K26" i="79" s="1"/>
  <c r="L26" i="79" s="1"/>
  <c r="M26" i="79" s="1"/>
  <c r="N26" i="79" s="1"/>
  <c r="B57" i="77"/>
  <c r="B58" i="77"/>
  <c r="B59" i="77"/>
  <c r="B56" i="77"/>
  <c r="N9" i="66"/>
  <c r="N36" i="66" s="1"/>
  <c r="N18" i="79"/>
  <c r="B28" i="95"/>
  <c r="C7" i="95"/>
  <c r="C6" i="95"/>
  <c r="B15" i="80"/>
  <c r="F217" i="56"/>
  <c r="F216" i="56"/>
  <c r="F211" i="56"/>
  <c r="F210" i="56"/>
  <c r="F204" i="56"/>
  <c r="F203" i="56"/>
  <c r="F201" i="56"/>
  <c r="F200" i="56"/>
  <c r="F195" i="56"/>
  <c r="F194" i="56"/>
  <c r="F189" i="56"/>
  <c r="F188" i="56"/>
  <c r="F187" i="56"/>
  <c r="F109" i="56"/>
  <c r="F118" i="56" s="1"/>
  <c r="F107" i="56"/>
  <c r="F116" i="56" s="1"/>
  <c r="F106" i="56"/>
  <c r="F115" i="56" s="1"/>
  <c r="F98" i="56"/>
  <c r="F97" i="56"/>
  <c r="F95" i="56"/>
  <c r="F99" i="56" s="1"/>
  <c r="F94" i="56"/>
  <c r="F89" i="56"/>
  <c r="F88" i="56"/>
  <c r="F86" i="56"/>
  <c r="F85" i="56"/>
  <c r="F79" i="56"/>
  <c r="F78" i="56"/>
  <c r="F77" i="56"/>
  <c r="F72" i="56"/>
  <c r="F71" i="56"/>
  <c r="F70" i="56"/>
  <c r="F65" i="56"/>
  <c r="F64" i="56"/>
  <c r="F63" i="56"/>
  <c r="F62" i="56"/>
  <c r="F61" i="56"/>
  <c r="F56" i="56"/>
  <c r="F55" i="56"/>
  <c r="F54" i="56"/>
  <c r="F47" i="56"/>
  <c r="F46" i="56"/>
  <c r="F44" i="56"/>
  <c r="F43" i="56"/>
  <c r="F45" i="56" s="1"/>
  <c r="F42" i="56"/>
  <c r="F37" i="56"/>
  <c r="F36" i="56"/>
  <c r="F35" i="56"/>
  <c r="F34" i="56"/>
  <c r="F33" i="56"/>
  <c r="F27" i="56"/>
  <c r="F26" i="56"/>
  <c r="F25" i="56"/>
  <c r="F20" i="56"/>
  <c r="F19" i="56"/>
  <c r="F18" i="56"/>
  <c r="F17" i="56"/>
  <c r="F16" i="56"/>
  <c r="F11" i="56"/>
  <c r="F10" i="56"/>
  <c r="F9" i="56"/>
  <c r="F8" i="56"/>
  <c r="B218" i="94"/>
  <c r="L191" i="94"/>
  <c r="L177" i="94"/>
  <c r="L93" i="94"/>
  <c r="N37" i="94"/>
  <c r="A10" i="94"/>
  <c r="A11" i="94" s="1"/>
  <c r="A12" i="94" s="1"/>
  <c r="A13" i="94" s="1"/>
  <c r="A14" i="94" s="1"/>
  <c r="A15" i="94" s="1"/>
  <c r="A16" i="94" s="1"/>
  <c r="A17" i="94" s="1"/>
  <c r="A18" i="94" s="1"/>
  <c r="A19" i="94" s="1"/>
  <c r="A20" i="94" s="1"/>
  <c r="A21" i="94" s="1"/>
  <c r="A22" i="94" s="1"/>
  <c r="A23" i="94" s="1"/>
  <c r="A24" i="94" s="1"/>
  <c r="A25" i="94" s="1"/>
  <c r="A26" i="94" s="1"/>
  <c r="A27" i="94" s="1"/>
  <c r="A28" i="94" s="1"/>
  <c r="A29" i="94" s="1"/>
  <c r="A30" i="94" s="1"/>
  <c r="A31" i="94" s="1"/>
  <c r="A32" i="94" s="1"/>
  <c r="A33" i="94" s="1"/>
  <c r="A34" i="94" s="1"/>
  <c r="A35" i="94" s="1"/>
  <c r="A36" i="94" s="1"/>
  <c r="A37" i="94" s="1"/>
  <c r="A38" i="94" s="1"/>
  <c r="A39" i="94" s="1"/>
  <c r="A40" i="94" s="1"/>
  <c r="A41" i="94" s="1"/>
  <c r="A42" i="94" s="1"/>
  <c r="A43" i="94" s="1"/>
  <c r="A44" i="94" s="1"/>
  <c r="A45" i="94" s="1"/>
  <c r="A46" i="94" s="1"/>
  <c r="A47" i="94" s="1"/>
  <c r="A48" i="94" s="1"/>
  <c r="A49" i="94" s="1"/>
  <c r="A50" i="94" s="1"/>
  <c r="A51" i="94" s="1"/>
  <c r="A52" i="94" s="1"/>
  <c r="A53" i="94" s="1"/>
  <c r="A54" i="94" s="1"/>
  <c r="A55" i="94" s="1"/>
  <c r="A56" i="94" s="1"/>
  <c r="A57" i="94" s="1"/>
  <c r="A58" i="94" s="1"/>
  <c r="A59" i="94" s="1"/>
  <c r="A60" i="94" s="1"/>
  <c r="A61" i="94" s="1"/>
  <c r="A62" i="94" s="1"/>
  <c r="A63" i="94" s="1"/>
  <c r="A64" i="94" s="1"/>
  <c r="A65" i="94" s="1"/>
  <c r="A66" i="94" s="1"/>
  <c r="A67" i="94" s="1"/>
  <c r="A68" i="94" s="1"/>
  <c r="A69" i="94" s="1"/>
  <c r="A70" i="94" s="1"/>
  <c r="A71" i="94" s="1"/>
  <c r="A72" i="94" s="1"/>
  <c r="A73" i="94" s="1"/>
  <c r="A74" i="94" s="1"/>
  <c r="A75" i="94" s="1"/>
  <c r="A76" i="94" s="1"/>
  <c r="A77" i="94" s="1"/>
  <c r="A78" i="94" s="1"/>
  <c r="A79" i="94" s="1"/>
  <c r="A80" i="94" s="1"/>
  <c r="A81" i="94" s="1"/>
  <c r="A82" i="94" s="1"/>
  <c r="A83" i="94" s="1"/>
  <c r="A84" i="94" s="1"/>
  <c r="A85" i="94" s="1"/>
  <c r="A86" i="94" s="1"/>
  <c r="A87" i="94" s="1"/>
  <c r="A88" i="94" s="1"/>
  <c r="A89" i="94" s="1"/>
  <c r="A90" i="94" s="1"/>
  <c r="A91" i="94" s="1"/>
  <c r="A92" i="94" s="1"/>
  <c r="A93" i="94" s="1"/>
  <c r="A94" i="94" s="1"/>
  <c r="A95" i="94" s="1"/>
  <c r="A96" i="94" s="1"/>
  <c r="A97" i="94" s="1"/>
  <c r="A98" i="94" s="1"/>
  <c r="A99" i="94" s="1"/>
  <c r="A100" i="94" s="1"/>
  <c r="A101" i="94" s="1"/>
  <c r="A102" i="94" s="1"/>
  <c r="A103" i="94" s="1"/>
  <c r="A104" i="94" s="1"/>
  <c r="A105" i="94" s="1"/>
  <c r="A106" i="94" s="1"/>
  <c r="A107" i="94" s="1"/>
  <c r="A108" i="94" s="1"/>
  <c r="A109" i="94" s="1"/>
  <c r="A110" i="94" s="1"/>
  <c r="A111" i="94" s="1"/>
  <c r="A112" i="94" s="1"/>
  <c r="A113" i="94" s="1"/>
  <c r="A114" i="94" s="1"/>
  <c r="A115" i="94" s="1"/>
  <c r="A116" i="94" s="1"/>
  <c r="A117" i="94" s="1"/>
  <c r="A118" i="94" s="1"/>
  <c r="A119" i="94" s="1"/>
  <c r="A120" i="94" s="1"/>
  <c r="A121" i="94" s="1"/>
  <c r="A122" i="94" s="1"/>
  <c r="A123" i="94" s="1"/>
  <c r="A124" i="94" s="1"/>
  <c r="A125" i="94" s="1"/>
  <c r="A126" i="94" s="1"/>
  <c r="A127" i="94" s="1"/>
  <c r="A128" i="94" s="1"/>
  <c r="A129" i="94" s="1"/>
  <c r="A130" i="94" s="1"/>
  <c r="A131" i="94" s="1"/>
  <c r="A132" i="94" s="1"/>
  <c r="A133" i="94" s="1"/>
  <c r="A134" i="94" s="1"/>
  <c r="A135" i="94" s="1"/>
  <c r="A136" i="94" s="1"/>
  <c r="A137" i="94" s="1"/>
  <c r="A138" i="94" s="1"/>
  <c r="A139" i="94" s="1"/>
  <c r="A140" i="94" s="1"/>
  <c r="A141" i="94" s="1"/>
  <c r="A142" i="94" s="1"/>
  <c r="A143" i="94" s="1"/>
  <c r="A144" i="94" s="1"/>
  <c r="A145" i="94" s="1"/>
  <c r="A146" i="94" s="1"/>
  <c r="A147" i="94" s="1"/>
  <c r="A148" i="94" s="1"/>
  <c r="A149" i="94" s="1"/>
  <c r="A150" i="94" s="1"/>
  <c r="A151" i="94" s="1"/>
  <c r="A152" i="94" s="1"/>
  <c r="A153" i="94" s="1"/>
  <c r="A154" i="94" s="1"/>
  <c r="A155" i="94" s="1"/>
  <c r="A156" i="94" s="1"/>
  <c r="A157" i="94" s="1"/>
  <c r="A158" i="94" s="1"/>
  <c r="A159" i="94" s="1"/>
  <c r="A160" i="94" s="1"/>
  <c r="A161" i="94" s="1"/>
  <c r="A162" i="94" s="1"/>
  <c r="A163" i="94" s="1"/>
  <c r="A164" i="94" s="1"/>
  <c r="A165" i="94" s="1"/>
  <c r="A166" i="94" s="1"/>
  <c r="A167" i="94" s="1"/>
  <c r="A168" i="94" s="1"/>
  <c r="A169" i="94" s="1"/>
  <c r="A170" i="94" s="1"/>
  <c r="A171" i="94" s="1"/>
  <c r="A172" i="94" s="1"/>
  <c r="A173" i="94" s="1"/>
  <c r="A174" i="94" s="1"/>
  <c r="A175" i="94" s="1"/>
  <c r="A176" i="94" s="1"/>
  <c r="A177" i="94" s="1"/>
  <c r="A178" i="94" s="1"/>
  <c r="A179" i="94" s="1"/>
  <c r="A180" i="94" s="1"/>
  <c r="A181" i="94" s="1"/>
  <c r="A182" i="94" s="1"/>
  <c r="A183" i="94" s="1"/>
  <c r="A184" i="94" s="1"/>
  <c r="A185" i="94" s="1"/>
  <c r="A186" i="94" s="1"/>
  <c r="A187" i="94" s="1"/>
  <c r="A188" i="94" s="1"/>
  <c r="A189" i="94" s="1"/>
  <c r="A190" i="94" s="1"/>
  <c r="A191" i="94" s="1"/>
  <c r="A192" i="94" s="1"/>
  <c r="A193" i="94" s="1"/>
  <c r="A194" i="94" s="1"/>
  <c r="A195" i="94" s="1"/>
  <c r="A196" i="94" s="1"/>
  <c r="A197" i="94" s="1"/>
  <c r="A198" i="94" s="1"/>
  <c r="A199" i="94" s="1"/>
  <c r="A200" i="94" s="1"/>
  <c r="A201" i="94" s="1"/>
  <c r="A202" i="94" s="1"/>
  <c r="A203" i="94" s="1"/>
  <c r="A204" i="94" s="1"/>
  <c r="A205" i="94" s="1"/>
  <c r="A206" i="94" s="1"/>
  <c r="A207" i="94" s="1"/>
  <c r="A208" i="94" s="1"/>
  <c r="A209" i="94" s="1"/>
  <c r="A210" i="94" s="1"/>
  <c r="A211" i="94" s="1"/>
  <c r="A212" i="94" s="1"/>
  <c r="A213" i="94" s="1"/>
  <c r="A214" i="94" s="1"/>
  <c r="A215" i="94" s="1"/>
  <c r="A216" i="94" s="1"/>
  <c r="A217" i="94" s="1"/>
  <c r="A218" i="94" s="1"/>
  <c r="D13" i="49"/>
  <c r="B2" i="90"/>
  <c r="J54" i="90"/>
  <c r="J37" i="90"/>
  <c r="I37" i="90"/>
  <c r="B9" i="90"/>
  <c r="B10" i="90" s="1"/>
  <c r="B11" i="90" s="1"/>
  <c r="B12" i="90" s="1"/>
  <c r="B13" i="90" s="1"/>
  <c r="B14" i="90" s="1"/>
  <c r="B15" i="90" s="1"/>
  <c r="B16" i="90" s="1"/>
  <c r="B17" i="90" s="1"/>
  <c r="B18" i="90" s="1"/>
  <c r="B2" i="93"/>
  <c r="J52" i="93"/>
  <c r="I52" i="93"/>
  <c r="G52" i="93"/>
  <c r="J35" i="93"/>
  <c r="I35" i="93"/>
  <c r="G35" i="93"/>
  <c r="B9" i="93"/>
  <c r="B10" i="93" s="1"/>
  <c r="B11" i="93" s="1"/>
  <c r="B12" i="93" s="1"/>
  <c r="B13" i="93" s="1"/>
  <c r="B14" i="93" s="1"/>
  <c r="B15" i="93" s="1"/>
  <c r="B16" i="93" s="1"/>
  <c r="B17" i="93" s="1"/>
  <c r="B18" i="93" s="1"/>
  <c r="B19" i="93" s="1"/>
  <c r="B20" i="93" s="1"/>
  <c r="B21" i="93" s="1"/>
  <c r="B22" i="93" s="1"/>
  <c r="B23" i="93" s="1"/>
  <c r="B24" i="93" s="1"/>
  <c r="B25" i="93" s="1"/>
  <c r="B26" i="93" s="1"/>
  <c r="B27" i="93" s="1"/>
  <c r="B28" i="93" s="1"/>
  <c r="B29" i="93" s="1"/>
  <c r="B30" i="93" s="1"/>
  <c r="B31" i="93" s="1"/>
  <c r="B32" i="93" s="1"/>
  <c r="B33" i="93" s="1"/>
  <c r="B34" i="93" s="1"/>
  <c r="B35" i="93" s="1"/>
  <c r="B36" i="93" s="1"/>
  <c r="B37" i="93" s="1"/>
  <c r="B38" i="93" s="1"/>
  <c r="B39" i="93" s="1"/>
  <c r="B40" i="93" s="1"/>
  <c r="B41" i="93" s="1"/>
  <c r="B42" i="93" s="1"/>
  <c r="B43" i="93" s="1"/>
  <c r="B44" i="93" s="1"/>
  <c r="B45" i="93" s="1"/>
  <c r="B46" i="93" s="1"/>
  <c r="B47" i="93" s="1"/>
  <c r="B48" i="93" s="1"/>
  <c r="B49" i="93" s="1"/>
  <c r="B50" i="93" s="1"/>
  <c r="B51" i="93" s="1"/>
  <c r="B52" i="93" s="1"/>
  <c r="B2" i="92"/>
  <c r="J35" i="92"/>
  <c r="I35" i="92"/>
  <c r="B9" i="92"/>
  <c r="B10" i="92" s="1"/>
  <c r="B11" i="92" s="1"/>
  <c r="B12" i="92" s="1"/>
  <c r="B13" i="92" s="1"/>
  <c r="B14" i="92" s="1"/>
  <c r="B15" i="92" s="1"/>
  <c r="B16" i="92" s="1"/>
  <c r="B17" i="92" s="1"/>
  <c r="B18" i="92" s="1"/>
  <c r="B19" i="92" s="1"/>
  <c r="B20" i="92" s="1"/>
  <c r="B21" i="92" s="1"/>
  <c r="B22" i="92" s="1"/>
  <c r="B23" i="92" s="1"/>
  <c r="B24" i="92" s="1"/>
  <c r="B25" i="92" s="1"/>
  <c r="B26" i="92" s="1"/>
  <c r="B27" i="92" s="1"/>
  <c r="B28" i="92" s="1"/>
  <c r="B29" i="92" s="1"/>
  <c r="B30" i="92" s="1"/>
  <c r="B31" i="92" s="1"/>
  <c r="B32" i="92" s="1"/>
  <c r="B33" i="92" s="1"/>
  <c r="B34" i="92" s="1"/>
  <c r="B35" i="92" s="1"/>
  <c r="B2" i="91"/>
  <c r="J35" i="91"/>
  <c r="I35" i="91"/>
  <c r="G35" i="91"/>
  <c r="B9" i="91"/>
  <c r="B10" i="91" s="1"/>
  <c r="B11" i="91" s="1"/>
  <c r="B12" i="91" s="1"/>
  <c r="B13" i="91" s="1"/>
  <c r="B14" i="91" s="1"/>
  <c r="B15" i="91" s="1"/>
  <c r="B16" i="91" s="1"/>
  <c r="B17" i="91" s="1"/>
  <c r="B18" i="91" s="1"/>
  <c r="B19" i="91" s="1"/>
  <c r="B20" i="91" s="1"/>
  <c r="B21" i="91" s="1"/>
  <c r="B22" i="91" s="1"/>
  <c r="B23" i="91" s="1"/>
  <c r="B24" i="91" s="1"/>
  <c r="B25" i="91" s="1"/>
  <c r="B26" i="91" s="1"/>
  <c r="B27" i="91" s="1"/>
  <c r="B28" i="91" s="1"/>
  <c r="B29" i="91" s="1"/>
  <c r="B30" i="91" s="1"/>
  <c r="B31" i="91" s="1"/>
  <c r="B32" i="91" s="1"/>
  <c r="B33" i="91" s="1"/>
  <c r="B34" i="91" s="1"/>
  <c r="B35" i="91" s="1"/>
  <c r="B2" i="89"/>
  <c r="J35" i="89"/>
  <c r="I35" i="89"/>
  <c r="G35" i="89"/>
  <c r="B9" i="89"/>
  <c r="B10" i="89" s="1"/>
  <c r="B11" i="89" s="1"/>
  <c r="B12" i="89" s="1"/>
  <c r="B13" i="89" s="1"/>
  <c r="B14" i="89" s="1"/>
  <c r="B15" i="89" s="1"/>
  <c r="B16" i="89" s="1"/>
  <c r="B17" i="89" s="1"/>
  <c r="B18" i="89" s="1"/>
  <c r="B19" i="89" s="1"/>
  <c r="B20" i="89" s="1"/>
  <c r="B21" i="89" s="1"/>
  <c r="B22" i="89" s="1"/>
  <c r="B23" i="89" s="1"/>
  <c r="B24" i="89" s="1"/>
  <c r="B25" i="89" s="1"/>
  <c r="B26" i="89" s="1"/>
  <c r="B27" i="89" s="1"/>
  <c r="B28" i="89" s="1"/>
  <c r="B29" i="89" s="1"/>
  <c r="B30" i="89" s="1"/>
  <c r="B31" i="89" s="1"/>
  <c r="B32" i="89" s="1"/>
  <c r="B33" i="89" s="1"/>
  <c r="B34" i="89" s="1"/>
  <c r="B35" i="89" s="1"/>
  <c r="B2" i="88"/>
  <c r="J35" i="88"/>
  <c r="I35" i="88"/>
  <c r="B9" i="88"/>
  <c r="B10" i="88" s="1"/>
  <c r="B11" i="88" s="1"/>
  <c r="B12" i="88" s="1"/>
  <c r="B13" i="88" s="1"/>
  <c r="B14" i="88" s="1"/>
  <c r="B15" i="88" s="1"/>
  <c r="B16" i="88" s="1"/>
  <c r="B17" i="88" s="1"/>
  <c r="B18" i="88" s="1"/>
  <c r="B19" i="88" s="1"/>
  <c r="B20" i="88" s="1"/>
  <c r="B21" i="88" s="1"/>
  <c r="B22" i="88" s="1"/>
  <c r="B23" i="88" s="1"/>
  <c r="B24" i="88" s="1"/>
  <c r="B25" i="88" s="1"/>
  <c r="B26" i="88" s="1"/>
  <c r="B27" i="88" s="1"/>
  <c r="B28" i="88" s="1"/>
  <c r="B29" i="88" s="1"/>
  <c r="B30" i="88" s="1"/>
  <c r="B31" i="88" s="1"/>
  <c r="B32" i="88" s="1"/>
  <c r="B33" i="88" s="1"/>
  <c r="B34" i="88" s="1"/>
  <c r="B35" i="88" s="1"/>
  <c r="A2" i="77"/>
  <c r="A2" i="78" s="1"/>
  <c r="G35" i="87"/>
  <c r="B9" i="87"/>
  <c r="B10" i="87" s="1"/>
  <c r="B11" i="87" s="1"/>
  <c r="B12" i="87" s="1"/>
  <c r="B13" i="87" s="1"/>
  <c r="B14" i="87" s="1"/>
  <c r="B15" i="87" s="1"/>
  <c r="B16" i="87" s="1"/>
  <c r="B17" i="87" s="1"/>
  <c r="B18" i="87" s="1"/>
  <c r="B19" i="87" s="1"/>
  <c r="B20" i="87" s="1"/>
  <c r="B21" i="87" s="1"/>
  <c r="B22" i="87" s="1"/>
  <c r="B23" i="87" s="1"/>
  <c r="B24" i="87" s="1"/>
  <c r="B25" i="87" s="1"/>
  <c r="B26" i="87" s="1"/>
  <c r="B27" i="87" s="1"/>
  <c r="B28" i="87" s="1"/>
  <c r="B29" i="87" s="1"/>
  <c r="B30" i="87" s="1"/>
  <c r="B31" i="87" s="1"/>
  <c r="B32" i="87" s="1"/>
  <c r="B33" i="87" s="1"/>
  <c r="B34" i="87" s="1"/>
  <c r="B35" i="87" s="1"/>
  <c r="C7" i="84"/>
  <c r="C27" i="84" s="1"/>
  <c r="C7" i="83"/>
  <c r="C25" i="83" s="1"/>
  <c r="B31" i="85"/>
  <c r="B118" i="85" s="1"/>
  <c r="B32" i="85"/>
  <c r="B119" i="85" s="1"/>
  <c r="B33" i="85"/>
  <c r="B120" i="85" s="1"/>
  <c r="B34" i="85"/>
  <c r="B121" i="85" s="1"/>
  <c r="B35" i="85"/>
  <c r="B122" i="85" s="1"/>
  <c r="B36" i="85"/>
  <c r="B123" i="85" s="1"/>
  <c r="B37" i="85"/>
  <c r="B124" i="85" s="1"/>
  <c r="B38" i="85"/>
  <c r="B125" i="85" s="1"/>
  <c r="B39" i="85"/>
  <c r="B126" i="85" s="1"/>
  <c r="B40" i="85"/>
  <c r="B127" i="85" s="1"/>
  <c r="B41" i="85"/>
  <c r="B128" i="85" s="1"/>
  <c r="B42" i="85"/>
  <c r="B129" i="85" s="1"/>
  <c r="B43" i="85"/>
  <c r="B130" i="85" s="1"/>
  <c r="B44" i="85"/>
  <c r="B131" i="85" s="1"/>
  <c r="B45" i="85"/>
  <c r="B132" i="85" s="1"/>
  <c r="B46" i="85"/>
  <c r="B133" i="85" s="1"/>
  <c r="B47" i="85"/>
  <c r="B134" i="85" s="1"/>
  <c r="B48" i="85"/>
  <c r="B135" i="85" s="1"/>
  <c r="B49" i="85"/>
  <c r="B136" i="85" s="1"/>
  <c r="D42" i="85"/>
  <c r="D47" i="85"/>
  <c r="A11" i="86"/>
  <c r="A12" i="86" s="1"/>
  <c r="A13" i="86" s="1"/>
  <c r="A14" i="86" s="1"/>
  <c r="A15" i="86" s="1"/>
  <c r="A16" i="86" s="1"/>
  <c r="A17" i="86" s="1"/>
  <c r="A18" i="86" s="1"/>
  <c r="A19" i="86" s="1"/>
  <c r="A20" i="86" s="1"/>
  <c r="A21" i="86" s="1"/>
  <c r="A22" i="86" s="1"/>
  <c r="A23" i="86" s="1"/>
  <c r="A24" i="86" s="1"/>
  <c r="A25" i="86" s="1"/>
  <c r="A26" i="86" s="1"/>
  <c r="A27" i="86" s="1"/>
  <c r="A28" i="86" s="1"/>
  <c r="A29" i="86" s="1"/>
  <c r="A30" i="86" s="1"/>
  <c r="A31" i="86" s="1"/>
  <c r="A32" i="86" s="1"/>
  <c r="A33" i="86" s="1"/>
  <c r="A34" i="86" s="1"/>
  <c r="A35" i="86" s="1"/>
  <c r="A36" i="86" s="1"/>
  <c r="A37" i="86" s="1"/>
  <c r="A38" i="86" s="1"/>
  <c r="A39" i="86" s="1"/>
  <c r="A40" i="86" s="1"/>
  <c r="A41" i="86" s="1"/>
  <c r="A42" i="86" s="1"/>
  <c r="A43" i="86" s="1"/>
  <c r="A44" i="86" s="1"/>
  <c r="A45" i="86" s="1"/>
  <c r="A46" i="86" s="1"/>
  <c r="A47" i="86" s="1"/>
  <c r="A48" i="86" s="1"/>
  <c r="A49" i="86" s="1"/>
  <c r="A50" i="86" s="1"/>
  <c r="A51" i="86" s="1"/>
  <c r="A52" i="86" s="1"/>
  <c r="A53" i="86" s="1"/>
  <c r="A54" i="86" s="1"/>
  <c r="A55" i="86" s="1"/>
  <c r="A56" i="86" s="1"/>
  <c r="A57" i="86" s="1"/>
  <c r="A58" i="86" s="1"/>
  <c r="A59" i="86" s="1"/>
  <c r="A60" i="86" s="1"/>
  <c r="A61" i="86" s="1"/>
  <c r="A62" i="86" s="1"/>
  <c r="A63" i="86" s="1"/>
  <c r="A64" i="86" s="1"/>
  <c r="A65" i="86" s="1"/>
  <c r="A66" i="86" s="1"/>
  <c r="A67" i="86" s="1"/>
  <c r="A68" i="86" s="1"/>
  <c r="A69" i="86" s="1"/>
  <c r="A70" i="86" s="1"/>
  <c r="A71" i="86" s="1"/>
  <c r="A72" i="86" s="1"/>
  <c r="A73" i="86" s="1"/>
  <c r="A74" i="86" s="1"/>
  <c r="A75" i="86" s="1"/>
  <c r="A76" i="86" s="1"/>
  <c r="A77" i="86" s="1"/>
  <c r="A78" i="86" s="1"/>
  <c r="A79" i="86" s="1"/>
  <c r="A80" i="86" s="1"/>
  <c r="A81" i="86" s="1"/>
  <c r="A82" i="86" s="1"/>
  <c r="A83" i="86" s="1"/>
  <c r="A84" i="86" s="1"/>
  <c r="A85" i="86" s="1"/>
  <c r="A86" i="86" s="1"/>
  <c r="A87" i="86" s="1"/>
  <c r="A88" i="86" s="1"/>
  <c r="A89" i="86" s="1"/>
  <c r="A90" i="86" s="1"/>
  <c r="A91" i="86" s="1"/>
  <c r="A92" i="86" s="1"/>
  <c r="A93" i="86" s="1"/>
  <c r="A94" i="86" s="1"/>
  <c r="A95" i="86" s="1"/>
  <c r="A96" i="86" s="1"/>
  <c r="A97" i="86" s="1"/>
  <c r="A98" i="86" s="1"/>
  <c r="A99" i="86" s="1"/>
  <c r="A100" i="86" s="1"/>
  <c r="A101" i="86" s="1"/>
  <c r="A102" i="86" s="1"/>
  <c r="A103" i="86" s="1"/>
  <c r="A104" i="86" s="1"/>
  <c r="A105" i="86" s="1"/>
  <c r="A106" i="86" s="1"/>
  <c r="A107" i="86" s="1"/>
  <c r="A108" i="86" s="1"/>
  <c r="A109" i="86" s="1"/>
  <c r="A110" i="86" s="1"/>
  <c r="A111" i="86" s="1"/>
  <c r="A112" i="86" s="1"/>
  <c r="A113" i="86" s="1"/>
  <c r="A114" i="86" s="1"/>
  <c r="A115" i="86" s="1"/>
  <c r="A116" i="86" s="1"/>
  <c r="A117" i="86" s="1"/>
  <c r="A118" i="86" s="1"/>
  <c r="A119" i="86" s="1"/>
  <c r="A120" i="86" s="1"/>
  <c r="A11" i="34"/>
  <c r="A12" i="34" s="1"/>
  <c r="A13" i="34" s="1"/>
  <c r="A14" i="34" s="1"/>
  <c r="A15" i="34" s="1"/>
  <c r="A16" i="34" s="1"/>
  <c r="A17" i="34" s="1"/>
  <c r="A18" i="34" s="1"/>
  <c r="A19" i="34" s="1"/>
  <c r="A20" i="34" s="1"/>
  <c r="A21" i="34" s="1"/>
  <c r="A22" i="34" s="1"/>
  <c r="A23" i="34" s="1"/>
  <c r="A24" i="34" s="1"/>
  <c r="A25" i="34" s="1"/>
  <c r="A26" i="34" s="1"/>
  <c r="A27" i="34" s="1"/>
  <c r="A28" i="34" s="1"/>
  <c r="A29" i="34" s="1"/>
  <c r="A30" i="34" s="1"/>
  <c r="A31" i="34" s="1"/>
  <c r="A32" i="34" s="1"/>
  <c r="A33" i="34" s="1"/>
  <c r="A34" i="34" s="1"/>
  <c r="A35" i="34" s="1"/>
  <c r="A36" i="34" s="1"/>
  <c r="A37" i="34" s="1"/>
  <c r="A38" i="34" s="1"/>
  <c r="A39" i="34" s="1"/>
  <c r="A40" i="34" s="1"/>
  <c r="A41" i="34" s="1"/>
  <c r="A42" i="34" s="1"/>
  <c r="A43" i="34" s="1"/>
  <c r="A44" i="34" s="1"/>
  <c r="A45" i="34" s="1"/>
  <c r="A46" i="34" s="1"/>
  <c r="A47" i="34" s="1"/>
  <c r="A48" i="34" s="1"/>
  <c r="A49" i="34" s="1"/>
  <c r="A50" i="34" s="1"/>
  <c r="A51" i="34" s="1"/>
  <c r="A52" i="34" s="1"/>
  <c r="A53" i="34" s="1"/>
  <c r="A54" i="34" s="1"/>
  <c r="A55" i="34" s="1"/>
  <c r="A56" i="34" s="1"/>
  <c r="A57" i="34" s="1"/>
  <c r="A58" i="34" s="1"/>
  <c r="A59" i="34" s="1"/>
  <c r="A60" i="34" s="1"/>
  <c r="A61" i="34" s="1"/>
  <c r="A62" i="34" s="1"/>
  <c r="A63" i="34" s="1"/>
  <c r="A64" i="34" s="1"/>
  <c r="A65" i="34" s="1"/>
  <c r="A66" i="34" s="1"/>
  <c r="A67" i="34" s="1"/>
  <c r="A68" i="34" s="1"/>
  <c r="A69" i="34" s="1"/>
  <c r="A70" i="34" s="1"/>
  <c r="A71" i="34" s="1"/>
  <c r="A72" i="34" s="1"/>
  <c r="A73" i="34" s="1"/>
  <c r="A74" i="34" s="1"/>
  <c r="A75" i="34" s="1"/>
  <c r="A76" i="34" s="1"/>
  <c r="A77" i="34" s="1"/>
  <c r="A78" i="34" s="1"/>
  <c r="A79" i="34" s="1"/>
  <c r="A80" i="34" s="1"/>
  <c r="A81" i="34" s="1"/>
  <c r="A82" i="34" s="1"/>
  <c r="A83" i="34" s="1"/>
  <c r="A84" i="34" s="1"/>
  <c r="A85" i="34" s="1"/>
  <c r="A86" i="34" s="1"/>
  <c r="A87" i="34" s="1"/>
  <c r="A88" i="34" s="1"/>
  <c r="A89" i="34" s="1"/>
  <c r="A90" i="34" s="1"/>
  <c r="A91" i="34" s="1"/>
  <c r="A92" i="34" s="1"/>
  <c r="A93" i="34" s="1"/>
  <c r="A94" i="34" s="1"/>
  <c r="A95" i="34" s="1"/>
  <c r="A96" i="34" s="1"/>
  <c r="A97" i="34" s="1"/>
  <c r="A98" i="34" s="1"/>
  <c r="A99" i="34" s="1"/>
  <c r="A100" i="34" s="1"/>
  <c r="A101" i="34" s="1"/>
  <c r="A102" i="34" s="1"/>
  <c r="A103" i="34" s="1"/>
  <c r="A104" i="34" s="1"/>
  <c r="A105" i="34" s="1"/>
  <c r="A106" i="34" s="1"/>
  <c r="A107" i="34" s="1"/>
  <c r="A108" i="34" s="1"/>
  <c r="A109" i="34" s="1"/>
  <c r="A110" i="34" s="1"/>
  <c r="A111" i="34" s="1"/>
  <c r="A112" i="34" s="1"/>
  <c r="A113" i="34" s="1"/>
  <c r="A114" i="34" s="1"/>
  <c r="A115" i="34" s="1"/>
  <c r="A116" i="34" s="1"/>
  <c r="A117" i="34" s="1"/>
  <c r="A118" i="34" s="1"/>
  <c r="A119" i="34" s="1"/>
  <c r="A120" i="34" s="1"/>
  <c r="B168" i="86"/>
  <c r="B152" i="86"/>
  <c r="B120" i="86"/>
  <c r="B104" i="86"/>
  <c r="B88" i="86"/>
  <c r="B72" i="86"/>
  <c r="B71" i="86"/>
  <c r="B119" i="86" s="1"/>
  <c r="B70" i="86"/>
  <c r="B118" i="86" s="1"/>
  <c r="B69" i="86"/>
  <c r="B68" i="86"/>
  <c r="B116" i="86" s="1"/>
  <c r="B67" i="86"/>
  <c r="B66" i="86"/>
  <c r="B146" i="86" s="1"/>
  <c r="B65" i="86"/>
  <c r="B64" i="86"/>
  <c r="B144" i="86" s="1"/>
  <c r="B63" i="86"/>
  <c r="B62" i="86"/>
  <c r="B110" i="86" s="1"/>
  <c r="B61" i="86"/>
  <c r="B109" i="86" s="1"/>
  <c r="B60" i="86"/>
  <c r="B140" i="86" s="1"/>
  <c r="B59" i="86"/>
  <c r="B58" i="86"/>
  <c r="B106" i="86" s="1"/>
  <c r="B56" i="86"/>
  <c r="B55" i="86"/>
  <c r="B103" i="86" s="1"/>
  <c r="B183" i="86" s="1"/>
  <c r="B54" i="86"/>
  <c r="B102" i="86" s="1"/>
  <c r="B182" i="86" s="1"/>
  <c r="B53" i="86"/>
  <c r="B101" i="86" s="1"/>
  <c r="B181" i="86" s="1"/>
  <c r="B52" i="86"/>
  <c r="B100" i="86" s="1"/>
  <c r="B180" i="86" s="1"/>
  <c r="B51" i="86"/>
  <c r="B99" i="86" s="1"/>
  <c r="B179" i="86" s="1"/>
  <c r="B50" i="86"/>
  <c r="B98" i="86" s="1"/>
  <c r="B178" i="86" s="1"/>
  <c r="B49" i="86"/>
  <c r="B97" i="86" s="1"/>
  <c r="B177" i="86" s="1"/>
  <c r="B48" i="86"/>
  <c r="B96" i="86" s="1"/>
  <c r="B176" i="86" s="1"/>
  <c r="B47" i="86"/>
  <c r="B95" i="86" s="1"/>
  <c r="B175" i="86" s="1"/>
  <c r="B46" i="86"/>
  <c r="B94" i="86" s="1"/>
  <c r="B174" i="86" s="1"/>
  <c r="B45" i="86"/>
  <c r="B93" i="86" s="1"/>
  <c r="B173" i="86" s="1"/>
  <c r="B44" i="86"/>
  <c r="B92" i="86" s="1"/>
  <c r="B172" i="86" s="1"/>
  <c r="B43" i="86"/>
  <c r="B91" i="86" s="1"/>
  <c r="B171" i="86" s="1"/>
  <c r="B42" i="86"/>
  <c r="B90" i="86" s="1"/>
  <c r="B170" i="86" s="1"/>
  <c r="B40" i="86"/>
  <c r="B39" i="86"/>
  <c r="B87" i="86" s="1"/>
  <c r="B38" i="86"/>
  <c r="B86" i="86" s="1"/>
  <c r="B37" i="86"/>
  <c r="B85" i="86" s="1"/>
  <c r="B36" i="86"/>
  <c r="B84" i="86" s="1"/>
  <c r="B35" i="86"/>
  <c r="B83" i="86" s="1"/>
  <c r="B34" i="86"/>
  <c r="B82" i="86" s="1"/>
  <c r="B33" i="86"/>
  <c r="B81" i="86" s="1"/>
  <c r="B32" i="86"/>
  <c r="B80" i="86" s="1"/>
  <c r="B31" i="86"/>
  <c r="B79" i="86" s="1"/>
  <c r="B30" i="86"/>
  <c r="B78" i="86" s="1"/>
  <c r="B29" i="86"/>
  <c r="B77" i="86" s="1"/>
  <c r="B28" i="86"/>
  <c r="B76" i="86" s="1"/>
  <c r="B27" i="86"/>
  <c r="B75" i="86" s="1"/>
  <c r="B26" i="86"/>
  <c r="B74" i="86" s="1"/>
  <c r="B24" i="86"/>
  <c r="D8" i="33"/>
  <c r="D8" i="34" s="1"/>
  <c r="C155" i="85"/>
  <c r="C176" i="85" s="1"/>
  <c r="B155" i="85"/>
  <c r="B176" i="85" s="1"/>
  <c r="A155" i="85"/>
  <c r="A176" i="85" s="1"/>
  <c r="C154" i="85"/>
  <c r="C175" i="85" s="1"/>
  <c r="B154" i="85"/>
  <c r="B175" i="85" s="1"/>
  <c r="A154" i="85"/>
  <c r="A175" i="85" s="1"/>
  <c r="C153" i="85"/>
  <c r="C174" i="85" s="1"/>
  <c r="B153" i="85"/>
  <c r="B174" i="85" s="1"/>
  <c r="A153" i="85"/>
  <c r="A174" i="85" s="1"/>
  <c r="C152" i="85"/>
  <c r="C173" i="85" s="1"/>
  <c r="B152" i="85"/>
  <c r="B173" i="85" s="1"/>
  <c r="A152" i="85"/>
  <c r="A173" i="85" s="1"/>
  <c r="C151" i="85"/>
  <c r="C172" i="85" s="1"/>
  <c r="B151" i="85"/>
  <c r="B172" i="85" s="1"/>
  <c r="A151" i="85"/>
  <c r="A172" i="85" s="1"/>
  <c r="C150" i="85"/>
  <c r="C171" i="85" s="1"/>
  <c r="B150" i="85"/>
  <c r="B171" i="85" s="1"/>
  <c r="A150" i="85"/>
  <c r="A171" i="85" s="1"/>
  <c r="C149" i="85"/>
  <c r="C170" i="85" s="1"/>
  <c r="B149" i="85"/>
  <c r="B170" i="85" s="1"/>
  <c r="A149" i="85"/>
  <c r="A170" i="85" s="1"/>
  <c r="C148" i="85"/>
  <c r="C169" i="85" s="1"/>
  <c r="B148" i="85"/>
  <c r="B169" i="85" s="1"/>
  <c r="A148" i="85"/>
  <c r="A169" i="85" s="1"/>
  <c r="C147" i="85"/>
  <c r="C168" i="85" s="1"/>
  <c r="B147" i="85"/>
  <c r="B168" i="85" s="1"/>
  <c r="A147" i="85"/>
  <c r="A168" i="85" s="1"/>
  <c r="C146" i="85"/>
  <c r="C167" i="85" s="1"/>
  <c r="B146" i="85"/>
  <c r="B167" i="85" s="1"/>
  <c r="A146" i="85"/>
  <c r="A167" i="85" s="1"/>
  <c r="C145" i="85"/>
  <c r="C166" i="85" s="1"/>
  <c r="B145" i="85"/>
  <c r="B166" i="85" s="1"/>
  <c r="A145" i="85"/>
  <c r="A166" i="85" s="1"/>
  <c r="C144" i="85"/>
  <c r="C165" i="85" s="1"/>
  <c r="B144" i="85"/>
  <c r="B165" i="85" s="1"/>
  <c r="A144" i="85"/>
  <c r="A165" i="85" s="1"/>
  <c r="C143" i="85"/>
  <c r="C164" i="85" s="1"/>
  <c r="B143" i="85"/>
  <c r="B164" i="85" s="1"/>
  <c r="A143" i="85"/>
  <c r="A164" i="85" s="1"/>
  <c r="C142" i="85"/>
  <c r="C163" i="85" s="1"/>
  <c r="B142" i="85"/>
  <c r="B163" i="85" s="1"/>
  <c r="A142" i="85"/>
  <c r="A163" i="85" s="1"/>
  <c r="C141" i="85"/>
  <c r="C162" i="85" s="1"/>
  <c r="B141" i="85"/>
  <c r="B162" i="85" s="1"/>
  <c r="A141" i="85"/>
  <c r="A162" i="85" s="1"/>
  <c r="C140" i="85"/>
  <c r="C161" i="85" s="1"/>
  <c r="B140" i="85"/>
  <c r="B161" i="85" s="1"/>
  <c r="A140" i="85"/>
  <c r="A161" i="85" s="1"/>
  <c r="C139" i="85"/>
  <c r="C160" i="85" s="1"/>
  <c r="B139" i="85"/>
  <c r="B160" i="85" s="1"/>
  <c r="A139" i="85"/>
  <c r="A160" i="85" s="1"/>
  <c r="C137" i="85"/>
  <c r="C116" i="85"/>
  <c r="C115" i="85"/>
  <c r="B115" i="85"/>
  <c r="A115" i="85"/>
  <c r="C114" i="85"/>
  <c r="B114" i="85"/>
  <c r="A114" i="85"/>
  <c r="C113" i="85"/>
  <c r="B113" i="85"/>
  <c r="A113" i="85"/>
  <c r="C112" i="85"/>
  <c r="B112" i="85"/>
  <c r="A112" i="85"/>
  <c r="C111" i="85"/>
  <c r="B111" i="85"/>
  <c r="A111" i="85"/>
  <c r="C110" i="85"/>
  <c r="B110" i="85"/>
  <c r="A110" i="85"/>
  <c r="C109" i="85"/>
  <c r="B109" i="85"/>
  <c r="A109" i="85"/>
  <c r="C108" i="85"/>
  <c r="B108" i="85"/>
  <c r="A108" i="85"/>
  <c r="C107" i="85"/>
  <c r="B107" i="85"/>
  <c r="A107" i="85"/>
  <c r="C106" i="85"/>
  <c r="B106" i="85"/>
  <c r="A106" i="85"/>
  <c r="C105" i="85"/>
  <c r="B105" i="85"/>
  <c r="A105" i="85"/>
  <c r="C104" i="85"/>
  <c r="B104" i="85"/>
  <c r="A104" i="85"/>
  <c r="C103" i="85"/>
  <c r="B103" i="85"/>
  <c r="A103" i="85"/>
  <c r="C102" i="85"/>
  <c r="B102" i="85"/>
  <c r="A102" i="85"/>
  <c r="C101" i="85"/>
  <c r="B101" i="85"/>
  <c r="A101" i="85"/>
  <c r="C100" i="85"/>
  <c r="B100" i="85"/>
  <c r="A100" i="85"/>
  <c r="C99" i="85"/>
  <c r="B99" i="85"/>
  <c r="A99" i="85"/>
  <c r="C98" i="85"/>
  <c r="B98" i="85"/>
  <c r="A98" i="85"/>
  <c r="C97" i="85"/>
  <c r="B97" i="85"/>
  <c r="A97" i="85"/>
  <c r="C95" i="85"/>
  <c r="C93" i="85"/>
  <c r="C94" i="85" s="1"/>
  <c r="A93" i="85"/>
  <c r="A94" i="85" s="1"/>
  <c r="C92" i="85"/>
  <c r="A92" i="85"/>
  <c r="C91" i="85"/>
  <c r="A91" i="85"/>
  <c r="P90" i="85"/>
  <c r="C90" i="85"/>
  <c r="A90" i="85"/>
  <c r="P89" i="85"/>
  <c r="C89" i="85"/>
  <c r="A89" i="85"/>
  <c r="P88" i="85"/>
  <c r="C88" i="85"/>
  <c r="A88" i="85"/>
  <c r="P87" i="85"/>
  <c r="C87" i="85"/>
  <c r="A87" i="85"/>
  <c r="C86" i="85"/>
  <c r="A86" i="85"/>
  <c r="C84" i="85"/>
  <c r="C85" i="85" s="1"/>
  <c r="A84" i="85"/>
  <c r="A85" i="85" s="1"/>
  <c r="C83" i="85"/>
  <c r="A83" i="85"/>
  <c r="P82" i="85"/>
  <c r="C82" i="85"/>
  <c r="A82" i="85"/>
  <c r="P81" i="85"/>
  <c r="C81" i="85"/>
  <c r="A81" i="85"/>
  <c r="C80" i="85"/>
  <c r="A80" i="85"/>
  <c r="P79" i="85"/>
  <c r="C79" i="85"/>
  <c r="A79" i="85"/>
  <c r="C77" i="85"/>
  <c r="C78" i="85" s="1"/>
  <c r="A77" i="85"/>
  <c r="A78" i="85" s="1"/>
  <c r="C76" i="85"/>
  <c r="A76" i="85"/>
  <c r="P75" i="85"/>
  <c r="C75" i="85"/>
  <c r="A75" i="85"/>
  <c r="C74" i="85"/>
  <c r="A74" i="85"/>
  <c r="P73" i="85"/>
  <c r="C73" i="85"/>
  <c r="A73" i="85"/>
  <c r="C71" i="85"/>
  <c r="C70" i="85"/>
  <c r="C157" i="85" s="1"/>
  <c r="C178" i="85" s="1"/>
  <c r="A70" i="85"/>
  <c r="A157" i="85" s="1"/>
  <c r="A178" i="85" s="1"/>
  <c r="C69" i="85"/>
  <c r="C156" i="85" s="1"/>
  <c r="C177" i="85" s="1"/>
  <c r="A69" i="85"/>
  <c r="A156" i="85" s="1"/>
  <c r="A177" i="85" s="1"/>
  <c r="C68" i="85"/>
  <c r="A68" i="85"/>
  <c r="C67" i="85"/>
  <c r="A67" i="85"/>
  <c r="C66" i="85"/>
  <c r="A66" i="85"/>
  <c r="C65" i="85"/>
  <c r="A65" i="85"/>
  <c r="C64" i="85"/>
  <c r="A64" i="85"/>
  <c r="C63" i="85"/>
  <c r="A63" i="85"/>
  <c r="C62" i="85"/>
  <c r="A62" i="85"/>
  <c r="C61" i="85"/>
  <c r="A61" i="85"/>
  <c r="C60" i="85"/>
  <c r="A60" i="85"/>
  <c r="C59" i="85"/>
  <c r="A59" i="85"/>
  <c r="C58" i="85"/>
  <c r="A58" i="85"/>
  <c r="C57" i="85"/>
  <c r="A57" i="85"/>
  <c r="C56" i="85"/>
  <c r="A56" i="85"/>
  <c r="C55" i="85"/>
  <c r="A55" i="85"/>
  <c r="C54" i="85"/>
  <c r="A54" i="85"/>
  <c r="C53" i="85"/>
  <c r="A53" i="85"/>
  <c r="C52" i="85"/>
  <c r="A52" i="85"/>
  <c r="C50" i="85"/>
  <c r="C49" i="85"/>
  <c r="C136" i="85" s="1"/>
  <c r="A49" i="85"/>
  <c r="A136" i="85" s="1"/>
  <c r="C48" i="85"/>
  <c r="C135" i="85" s="1"/>
  <c r="A48" i="85"/>
  <c r="A135" i="85" s="1"/>
  <c r="C47" i="85"/>
  <c r="C134" i="85" s="1"/>
  <c r="A47" i="85"/>
  <c r="A134" i="85" s="1"/>
  <c r="C46" i="85"/>
  <c r="C133" i="85" s="1"/>
  <c r="A46" i="85"/>
  <c r="A133" i="85" s="1"/>
  <c r="C45" i="85"/>
  <c r="C132" i="85" s="1"/>
  <c r="A45" i="85"/>
  <c r="A132" i="85" s="1"/>
  <c r="C44" i="85"/>
  <c r="C131" i="85" s="1"/>
  <c r="A44" i="85"/>
  <c r="A131" i="85" s="1"/>
  <c r="C43" i="85"/>
  <c r="C130" i="85" s="1"/>
  <c r="A43" i="85"/>
  <c r="A130" i="85" s="1"/>
  <c r="C42" i="85"/>
  <c r="C129" i="85" s="1"/>
  <c r="A42" i="85"/>
  <c r="A129" i="85" s="1"/>
  <c r="C41" i="85"/>
  <c r="C128" i="85" s="1"/>
  <c r="A41" i="85"/>
  <c r="A128" i="85" s="1"/>
  <c r="C40" i="85"/>
  <c r="C127" i="85" s="1"/>
  <c r="A40" i="85"/>
  <c r="A127" i="85" s="1"/>
  <c r="C39" i="85"/>
  <c r="C126" i="85" s="1"/>
  <c r="A39" i="85"/>
  <c r="A126" i="85" s="1"/>
  <c r="C38" i="85"/>
  <c r="C125" i="85" s="1"/>
  <c r="A38" i="85"/>
  <c r="A125" i="85" s="1"/>
  <c r="C37" i="85"/>
  <c r="C124" i="85" s="1"/>
  <c r="A37" i="85"/>
  <c r="A124" i="85" s="1"/>
  <c r="C36" i="85"/>
  <c r="C123" i="85" s="1"/>
  <c r="A36" i="85"/>
  <c r="A123" i="85" s="1"/>
  <c r="C35" i="85"/>
  <c r="C122" i="85" s="1"/>
  <c r="A35" i="85"/>
  <c r="A122" i="85" s="1"/>
  <c r="C34" i="85"/>
  <c r="C121" i="85" s="1"/>
  <c r="A34" i="85"/>
  <c r="A121" i="85" s="1"/>
  <c r="C33" i="85"/>
  <c r="C120" i="85" s="1"/>
  <c r="A33" i="85"/>
  <c r="A120" i="85" s="1"/>
  <c r="C32" i="85"/>
  <c r="C119" i="85" s="1"/>
  <c r="A32" i="85"/>
  <c r="A119" i="85" s="1"/>
  <c r="C31" i="85"/>
  <c r="C118" i="85" s="1"/>
  <c r="A31" i="85"/>
  <c r="A118" i="85" s="1"/>
  <c r="C29" i="85"/>
  <c r="D8" i="85"/>
  <c r="D7" i="85"/>
  <c r="A9" i="78"/>
  <c r="A10" i="78" s="1"/>
  <c r="A11" i="78" s="1"/>
  <c r="A12" i="78" s="1"/>
  <c r="A13" i="78" s="1"/>
  <c r="A14" i="78" s="1"/>
  <c r="A15" i="78" s="1"/>
  <c r="A16" i="78" s="1"/>
  <c r="A17" i="78" s="1"/>
  <c r="A18" i="78" s="1"/>
  <c r="A19" i="78" s="1"/>
  <c r="A20" i="78" s="1"/>
  <c r="A21" i="78" s="1"/>
  <c r="A22" i="78" s="1"/>
  <c r="A23" i="78" s="1"/>
  <c r="A24" i="78" s="1"/>
  <c r="A25" i="78" s="1"/>
  <c r="A26" i="78" s="1"/>
  <c r="A27" i="78" s="1"/>
  <c r="A28" i="78" s="1"/>
  <c r="A29" i="78" s="1"/>
  <c r="A30" i="78" s="1"/>
  <c r="A31" i="78" s="1"/>
  <c r="A32" i="78" s="1"/>
  <c r="A33" i="78" s="1"/>
  <c r="A34" i="78" s="1"/>
  <c r="A35" i="78" s="1"/>
  <c r="A36" i="78" s="1"/>
  <c r="A37" i="78" s="1"/>
  <c r="A38" i="78" s="1"/>
  <c r="A39" i="78" s="1"/>
  <c r="A40" i="78" s="1"/>
  <c r="A41" i="78" s="1"/>
  <c r="A42" i="78" s="1"/>
  <c r="A43" i="78" s="1"/>
  <c r="A44" i="78" s="1"/>
  <c r="A45" i="78" s="1"/>
  <c r="A46" i="78" s="1"/>
  <c r="O27" i="78"/>
  <c r="O18" i="78"/>
  <c r="B10" i="84"/>
  <c r="O21" i="82"/>
  <c r="D18" i="81"/>
  <c r="E18" i="81"/>
  <c r="F18" i="81"/>
  <c r="G18" i="81"/>
  <c r="H18" i="81"/>
  <c r="I18" i="81"/>
  <c r="J18" i="81"/>
  <c r="K18" i="81"/>
  <c r="L18" i="81"/>
  <c r="M18" i="81"/>
  <c r="N18" i="81"/>
  <c r="D19" i="81"/>
  <c r="E19" i="81"/>
  <c r="F19" i="81"/>
  <c r="G19" i="81"/>
  <c r="H19" i="81"/>
  <c r="I19" i="81"/>
  <c r="J19" i="81"/>
  <c r="K19" i="81"/>
  <c r="L19" i="81"/>
  <c r="M19" i="81"/>
  <c r="N19" i="81"/>
  <c r="D20" i="81"/>
  <c r="E20" i="81"/>
  <c r="F20" i="81"/>
  <c r="G20" i="81"/>
  <c r="H20" i="81"/>
  <c r="I20" i="81"/>
  <c r="J20" i="81"/>
  <c r="K20" i="81"/>
  <c r="L20" i="81"/>
  <c r="M20" i="81"/>
  <c r="N20" i="81"/>
  <c r="C19" i="81"/>
  <c r="C20" i="81"/>
  <c r="B14" i="81"/>
  <c r="D9" i="80"/>
  <c r="F9" i="80"/>
  <c r="G9" i="80"/>
  <c r="H9" i="80"/>
  <c r="I9" i="80"/>
  <c r="J9" i="80"/>
  <c r="L9" i="80"/>
  <c r="M9" i="80"/>
  <c r="C9" i="80"/>
  <c r="B11" i="80"/>
  <c r="A9" i="80"/>
  <c r="A10" i="80" s="1"/>
  <c r="A11" i="80" s="1"/>
  <c r="A12" i="80" s="1"/>
  <c r="A13" i="80" s="1"/>
  <c r="A14" i="80" s="1"/>
  <c r="O26" i="84"/>
  <c r="O24" i="83"/>
  <c r="O32" i="81"/>
  <c r="O30" i="79"/>
  <c r="L18" i="79"/>
  <c r="M18" i="79"/>
  <c r="C18" i="79"/>
  <c r="B10" i="79"/>
  <c r="B11" i="77"/>
  <c r="O2" i="82"/>
  <c r="C7" i="82"/>
  <c r="C22" i="82" s="1"/>
  <c r="C7" i="78"/>
  <c r="C37" i="78" s="1"/>
  <c r="B120" i="34"/>
  <c r="C70" i="33"/>
  <c r="C157" i="33" s="1"/>
  <c r="C178" i="33" s="1"/>
  <c r="A70" i="33"/>
  <c r="A157" i="33" s="1"/>
  <c r="A178" i="33" s="1"/>
  <c r="C137" i="33"/>
  <c r="C69" i="33"/>
  <c r="C156" i="33" s="1"/>
  <c r="C177" i="33" s="1"/>
  <c r="B156" i="33"/>
  <c r="B177" i="33" s="1"/>
  <c r="A69" i="33"/>
  <c r="A156" i="33" s="1"/>
  <c r="A177" i="33" s="1"/>
  <c r="A140" i="33"/>
  <c r="A161" i="33" s="1"/>
  <c r="B140" i="33"/>
  <c r="B161" i="33" s="1"/>
  <c r="C140" i="33"/>
  <c r="C161" i="33" s="1"/>
  <c r="A141" i="33"/>
  <c r="A162" i="33" s="1"/>
  <c r="B141" i="33"/>
  <c r="B162" i="33" s="1"/>
  <c r="C141" i="33"/>
  <c r="C162" i="33" s="1"/>
  <c r="A142" i="33"/>
  <c r="A163" i="33" s="1"/>
  <c r="B142" i="33"/>
  <c r="B163" i="33" s="1"/>
  <c r="C142" i="33"/>
  <c r="C163" i="33" s="1"/>
  <c r="A143" i="33"/>
  <c r="A164" i="33" s="1"/>
  <c r="B143" i="33"/>
  <c r="B164" i="33" s="1"/>
  <c r="C143" i="33"/>
  <c r="C164" i="33" s="1"/>
  <c r="A144" i="33"/>
  <c r="A165" i="33" s="1"/>
  <c r="B144" i="33"/>
  <c r="B165" i="33" s="1"/>
  <c r="C144" i="33"/>
  <c r="C165" i="33" s="1"/>
  <c r="A145" i="33"/>
  <c r="A166" i="33" s="1"/>
  <c r="B145" i="33"/>
  <c r="B166" i="33" s="1"/>
  <c r="C145" i="33"/>
  <c r="C166" i="33" s="1"/>
  <c r="A146" i="33"/>
  <c r="A167" i="33" s="1"/>
  <c r="B146" i="33"/>
  <c r="B167" i="33" s="1"/>
  <c r="C146" i="33"/>
  <c r="C167" i="33" s="1"/>
  <c r="A147" i="33"/>
  <c r="A168" i="33" s="1"/>
  <c r="B147" i="33"/>
  <c r="B168" i="33" s="1"/>
  <c r="C147" i="33"/>
  <c r="C168" i="33" s="1"/>
  <c r="A148" i="33"/>
  <c r="A169" i="33" s="1"/>
  <c r="B148" i="33"/>
  <c r="B169" i="33" s="1"/>
  <c r="C148" i="33"/>
  <c r="C169" i="33" s="1"/>
  <c r="A149" i="33"/>
  <c r="A170" i="33" s="1"/>
  <c r="B149" i="33"/>
  <c r="B170" i="33" s="1"/>
  <c r="C149" i="33"/>
  <c r="C170" i="33" s="1"/>
  <c r="A150" i="33"/>
  <c r="A171" i="33" s="1"/>
  <c r="B150" i="33"/>
  <c r="B171" i="33" s="1"/>
  <c r="C150" i="33"/>
  <c r="C171" i="33" s="1"/>
  <c r="A151" i="33"/>
  <c r="A172" i="33" s="1"/>
  <c r="B151" i="33"/>
  <c r="B172" i="33" s="1"/>
  <c r="C151" i="33"/>
  <c r="C172" i="33" s="1"/>
  <c r="A152" i="33"/>
  <c r="A173" i="33" s="1"/>
  <c r="B152" i="33"/>
  <c r="B173" i="33" s="1"/>
  <c r="C152" i="33"/>
  <c r="C173" i="33" s="1"/>
  <c r="A153" i="33"/>
  <c r="A174" i="33" s="1"/>
  <c r="B153" i="33"/>
  <c r="B174" i="33" s="1"/>
  <c r="C153" i="33"/>
  <c r="C174" i="33" s="1"/>
  <c r="A154" i="33"/>
  <c r="A175" i="33" s="1"/>
  <c r="B154" i="33"/>
  <c r="B175" i="33" s="1"/>
  <c r="C154" i="33"/>
  <c r="C175" i="33" s="1"/>
  <c r="A155" i="33"/>
  <c r="A176" i="33" s="1"/>
  <c r="B155" i="33"/>
  <c r="B176" i="33" s="1"/>
  <c r="C155" i="33"/>
  <c r="C176" i="33" s="1"/>
  <c r="C139" i="33"/>
  <c r="C160" i="33" s="1"/>
  <c r="B139" i="33"/>
  <c r="B160" i="33" s="1"/>
  <c r="A139" i="33"/>
  <c r="A160" i="33" s="1"/>
  <c r="A9" i="72"/>
  <c r="A10" i="72" s="1"/>
  <c r="A11" i="72" s="1"/>
  <c r="A12" i="72" s="1"/>
  <c r="A13" i="72" s="1"/>
  <c r="A14" i="72" s="1"/>
  <c r="A15" i="72" s="1"/>
  <c r="A16" i="72" s="1"/>
  <c r="A17" i="72" s="1"/>
  <c r="A18" i="72" s="1"/>
  <c r="A19" i="72" s="1"/>
  <c r="O21" i="4"/>
  <c r="B12" i="30"/>
  <c r="B168" i="34"/>
  <c r="C102" i="33"/>
  <c r="B102" i="33"/>
  <c r="A102" i="33"/>
  <c r="A79" i="33"/>
  <c r="C79" i="33"/>
  <c r="A74" i="33"/>
  <c r="A75" i="33"/>
  <c r="A76" i="33"/>
  <c r="A77" i="33"/>
  <c r="A78" i="33" s="1"/>
  <c r="A80" i="33"/>
  <c r="A81" i="33"/>
  <c r="A82" i="33"/>
  <c r="A83" i="33"/>
  <c r="A84" i="33"/>
  <c r="A85" i="33" s="1"/>
  <c r="A86" i="33"/>
  <c r="A87" i="33"/>
  <c r="A88" i="33"/>
  <c r="A89" i="33"/>
  <c r="A90" i="33"/>
  <c r="A91" i="33"/>
  <c r="A92" i="33"/>
  <c r="A93" i="33"/>
  <c r="C57" i="33"/>
  <c r="A57" i="33"/>
  <c r="C36" i="33"/>
  <c r="A36" i="33"/>
  <c r="O29" i="42"/>
  <c r="O30" i="42"/>
  <c r="O31" i="42"/>
  <c r="O9" i="53"/>
  <c r="O24" i="42"/>
  <c r="O18" i="42"/>
  <c r="B104" i="32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19" i="1"/>
  <c r="A121" i="1"/>
  <c r="A123" i="1"/>
  <c r="A127" i="1"/>
  <c r="A129" i="1"/>
  <c r="A137" i="1"/>
  <c r="C138" i="1"/>
  <c r="A9" i="76"/>
  <c r="A10" i="76" s="1"/>
  <c r="A11" i="76" s="1"/>
  <c r="A12" i="76" s="1"/>
  <c r="A14" i="76" s="1"/>
  <c r="A15" i="76" s="1"/>
  <c r="A16" i="76" s="1"/>
  <c r="A17" i="76" s="1"/>
  <c r="A18" i="76" s="1"/>
  <c r="A21" i="76" s="1"/>
  <c r="A22" i="76" s="1"/>
  <c r="A23" i="76" s="1"/>
  <c r="A25" i="76" s="1"/>
  <c r="A26" i="76" s="1"/>
  <c r="A2" i="76"/>
  <c r="A2" i="74"/>
  <c r="A24" i="75"/>
  <c r="A25" i="75" s="1"/>
  <c r="A26" i="75" s="1"/>
  <c r="A27" i="75" s="1"/>
  <c r="A28" i="75" s="1"/>
  <c r="O62" i="66"/>
  <c r="O36" i="66"/>
  <c r="A10" i="65"/>
  <c r="A11" i="65" s="1"/>
  <c r="A10" i="66"/>
  <c r="C34" i="49"/>
  <c r="I94" i="85"/>
  <c r="A13" i="9"/>
  <c r="O33" i="66"/>
  <c r="D9" i="66"/>
  <c r="D36" i="66" s="1"/>
  <c r="E9" i="66"/>
  <c r="E36" i="66" s="1"/>
  <c r="F9" i="66"/>
  <c r="G9" i="66"/>
  <c r="G36" i="66" s="1"/>
  <c r="H9" i="66"/>
  <c r="I9" i="66"/>
  <c r="I36" i="66" s="1"/>
  <c r="J9" i="66"/>
  <c r="K9" i="66"/>
  <c r="K36" i="66" s="1"/>
  <c r="L9" i="66"/>
  <c r="M9" i="66"/>
  <c r="M36" i="66" s="1"/>
  <c r="M31" i="66"/>
  <c r="M58" i="66" s="1"/>
  <c r="M32" i="66"/>
  <c r="M59" i="66" s="1"/>
  <c r="D32" i="66"/>
  <c r="D59" i="66" s="1"/>
  <c r="E32" i="66"/>
  <c r="E59" i="66" s="1"/>
  <c r="F32" i="66"/>
  <c r="F59" i="66" s="1"/>
  <c r="G32" i="66"/>
  <c r="G59" i="66" s="1"/>
  <c r="H32" i="66"/>
  <c r="H59" i="66" s="1"/>
  <c r="I32" i="66"/>
  <c r="I59" i="66" s="1"/>
  <c r="J32" i="66"/>
  <c r="J59" i="66" s="1"/>
  <c r="K32" i="66"/>
  <c r="K59" i="66" s="1"/>
  <c r="L32" i="66"/>
  <c r="L59" i="66" s="1"/>
  <c r="L31" i="66"/>
  <c r="L58" i="66" s="1"/>
  <c r="N32" i="66"/>
  <c r="N59" i="66" s="1"/>
  <c r="D31" i="66"/>
  <c r="D58" i="66" s="1"/>
  <c r="E31" i="66"/>
  <c r="E58" i="66" s="1"/>
  <c r="F31" i="66"/>
  <c r="F58" i="66" s="1"/>
  <c r="G31" i="66"/>
  <c r="G58" i="66" s="1"/>
  <c r="H31" i="66"/>
  <c r="H58" i="66" s="1"/>
  <c r="I31" i="66"/>
  <c r="I58" i="66" s="1"/>
  <c r="J31" i="66"/>
  <c r="J58" i="66" s="1"/>
  <c r="K31" i="66"/>
  <c r="K58" i="66" s="1"/>
  <c r="N31" i="66"/>
  <c r="N58" i="66" s="1"/>
  <c r="D13" i="65"/>
  <c r="D27" i="65" s="1"/>
  <c r="F13" i="65"/>
  <c r="F27" i="65" s="1"/>
  <c r="G13" i="65"/>
  <c r="G27" i="65" s="1"/>
  <c r="H13" i="65"/>
  <c r="H27" i="65" s="1"/>
  <c r="I13" i="65"/>
  <c r="I27" i="65" s="1"/>
  <c r="J13" i="65"/>
  <c r="J27" i="65" s="1"/>
  <c r="K13" i="65"/>
  <c r="K27" i="65" s="1"/>
  <c r="L13" i="65"/>
  <c r="L27" i="65" s="1"/>
  <c r="M13" i="65"/>
  <c r="M27" i="65" s="1"/>
  <c r="D15" i="65"/>
  <c r="D29" i="65" s="1"/>
  <c r="F15" i="65"/>
  <c r="G15" i="65"/>
  <c r="G29" i="65" s="1"/>
  <c r="H15" i="65"/>
  <c r="H29" i="65" s="1"/>
  <c r="I15" i="65"/>
  <c r="I29" i="65" s="1"/>
  <c r="J15" i="65"/>
  <c r="J29" i="65" s="1"/>
  <c r="K15" i="65"/>
  <c r="K29" i="65" s="1"/>
  <c r="L15" i="65"/>
  <c r="L29" i="65" s="1"/>
  <c r="M15" i="65"/>
  <c r="M29" i="65" s="1"/>
  <c r="D11" i="65"/>
  <c r="D25" i="65" s="1"/>
  <c r="F11" i="65"/>
  <c r="F25" i="65" s="1"/>
  <c r="G11" i="65"/>
  <c r="G25" i="65" s="1"/>
  <c r="H11" i="65"/>
  <c r="H25" i="65" s="1"/>
  <c r="I11" i="65"/>
  <c r="I25" i="65" s="1"/>
  <c r="J11" i="65"/>
  <c r="J25" i="65" s="1"/>
  <c r="K11" i="65"/>
  <c r="K25" i="65" s="1"/>
  <c r="L11" i="65"/>
  <c r="L25" i="65" s="1"/>
  <c r="M11" i="65"/>
  <c r="M25" i="65" s="1"/>
  <c r="D18" i="65"/>
  <c r="D32" i="65" s="1"/>
  <c r="F18" i="65"/>
  <c r="F32" i="65" s="1"/>
  <c r="G18" i="65"/>
  <c r="G32" i="65" s="1"/>
  <c r="H18" i="65"/>
  <c r="H32" i="65" s="1"/>
  <c r="I18" i="65"/>
  <c r="I32" i="65" s="1"/>
  <c r="J18" i="65"/>
  <c r="J32" i="65" s="1"/>
  <c r="K18" i="65"/>
  <c r="K32" i="65" s="1"/>
  <c r="L18" i="65"/>
  <c r="L32" i="65" s="1"/>
  <c r="M18" i="65"/>
  <c r="M32" i="65" s="1"/>
  <c r="D17" i="65"/>
  <c r="D31" i="65" s="1"/>
  <c r="F17" i="65"/>
  <c r="F31" i="65" s="1"/>
  <c r="G17" i="65"/>
  <c r="G31" i="65" s="1"/>
  <c r="H17" i="65"/>
  <c r="H31" i="65" s="1"/>
  <c r="I17" i="65"/>
  <c r="I31" i="65" s="1"/>
  <c r="J17" i="65"/>
  <c r="J31" i="65" s="1"/>
  <c r="K17" i="65"/>
  <c r="L17" i="65"/>
  <c r="L31" i="65" s="1"/>
  <c r="M17" i="65"/>
  <c r="M31" i="65" s="1"/>
  <c r="D10" i="65"/>
  <c r="F10" i="65"/>
  <c r="F24" i="65" s="1"/>
  <c r="G10" i="65"/>
  <c r="G24" i="65" s="1"/>
  <c r="H10" i="65"/>
  <c r="H24" i="65" s="1"/>
  <c r="I10" i="65"/>
  <c r="I24" i="65" s="1"/>
  <c r="J10" i="65"/>
  <c r="J24" i="65" s="1"/>
  <c r="K10" i="65"/>
  <c r="K24" i="65" s="1"/>
  <c r="L10" i="65"/>
  <c r="L24" i="65" s="1"/>
  <c r="M10" i="65"/>
  <c r="M24" i="65" s="1"/>
  <c r="D12" i="65"/>
  <c r="D26" i="65" s="1"/>
  <c r="F12" i="65"/>
  <c r="F26" i="65" s="1"/>
  <c r="G12" i="65"/>
  <c r="H12" i="65"/>
  <c r="H26" i="65" s="1"/>
  <c r="I12" i="65"/>
  <c r="I26" i="65" s="1"/>
  <c r="J12" i="65"/>
  <c r="J26" i="65" s="1"/>
  <c r="K12" i="65"/>
  <c r="K26" i="65" s="1"/>
  <c r="L12" i="65"/>
  <c r="L26" i="65" s="1"/>
  <c r="M12" i="65"/>
  <c r="D9" i="65"/>
  <c r="F9" i="65"/>
  <c r="F23" i="65" s="1"/>
  <c r="G9" i="65"/>
  <c r="H9" i="65"/>
  <c r="H23" i="65" s="1"/>
  <c r="I9" i="65"/>
  <c r="J9" i="65"/>
  <c r="J23" i="65" s="1"/>
  <c r="K9" i="65"/>
  <c r="L9" i="65"/>
  <c r="L23" i="65" s="1"/>
  <c r="M9" i="65"/>
  <c r="M23" i="65" s="1"/>
  <c r="D14" i="65"/>
  <c r="F14" i="65"/>
  <c r="F28" i="65" s="1"/>
  <c r="G14" i="65"/>
  <c r="G28" i="65" s="1"/>
  <c r="H14" i="65"/>
  <c r="I14" i="65"/>
  <c r="I28" i="65" s="1"/>
  <c r="J14" i="65"/>
  <c r="J28" i="65" s="1"/>
  <c r="K14" i="65"/>
  <c r="K28" i="65" s="1"/>
  <c r="L14" i="65"/>
  <c r="L28" i="65" s="1"/>
  <c r="M14" i="65"/>
  <c r="M28" i="65" s="1"/>
  <c r="D16" i="65"/>
  <c r="D30" i="65" s="1"/>
  <c r="F16" i="65"/>
  <c r="G16" i="65"/>
  <c r="G30" i="65" s="1"/>
  <c r="H16" i="65"/>
  <c r="H30" i="65" s="1"/>
  <c r="I16" i="65"/>
  <c r="I30" i="65" s="1"/>
  <c r="J16" i="65"/>
  <c r="K16" i="65"/>
  <c r="K30" i="65" s="1"/>
  <c r="L16" i="65"/>
  <c r="L30" i="65" s="1"/>
  <c r="M16" i="65"/>
  <c r="M30" i="65" s="1"/>
  <c r="D19" i="65"/>
  <c r="F19" i="65"/>
  <c r="F33" i="65" s="1"/>
  <c r="G19" i="65"/>
  <c r="G33" i="65" s="1"/>
  <c r="H19" i="65"/>
  <c r="H33" i="65" s="1"/>
  <c r="I19" i="65"/>
  <c r="I33" i="65" s="1"/>
  <c r="J19" i="65"/>
  <c r="J33" i="65" s="1"/>
  <c r="K19" i="65"/>
  <c r="K33" i="65" s="1"/>
  <c r="L19" i="65"/>
  <c r="L33" i="65" s="1"/>
  <c r="M19" i="65"/>
  <c r="M33" i="65" s="1"/>
  <c r="N15" i="65"/>
  <c r="N29" i="65" s="1"/>
  <c r="N11" i="65"/>
  <c r="N18" i="65"/>
  <c r="N32" i="65" s="1"/>
  <c r="N17" i="65"/>
  <c r="N31" i="65" s="1"/>
  <c r="N10" i="65"/>
  <c r="N12" i="65"/>
  <c r="N26" i="65" s="1"/>
  <c r="N9" i="65"/>
  <c r="N23" i="65" s="1"/>
  <c r="N14" i="65"/>
  <c r="N28" i="65" s="1"/>
  <c r="N16" i="65"/>
  <c r="N30" i="65" s="1"/>
  <c r="N19" i="65"/>
  <c r="N33" i="65" s="1"/>
  <c r="N13" i="65"/>
  <c r="N27" i="65" s="1"/>
  <c r="D42" i="33"/>
  <c r="P34" i="66"/>
  <c r="P21" i="65"/>
  <c r="D47" i="33"/>
  <c r="O14" i="4"/>
  <c r="A9" i="12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B59" i="34"/>
  <c r="B107" i="34" s="1"/>
  <c r="B60" i="34"/>
  <c r="B140" i="34" s="1"/>
  <c r="B61" i="34"/>
  <c r="B109" i="34" s="1"/>
  <c r="B62" i="34"/>
  <c r="B110" i="34" s="1"/>
  <c r="B63" i="34"/>
  <c r="B143" i="34" s="1"/>
  <c r="B64" i="34"/>
  <c r="B112" i="34" s="1"/>
  <c r="B65" i="34"/>
  <c r="B145" i="34" s="1"/>
  <c r="B66" i="34"/>
  <c r="B146" i="34" s="1"/>
  <c r="B67" i="34"/>
  <c r="B115" i="34" s="1"/>
  <c r="B68" i="34"/>
  <c r="B116" i="34" s="1"/>
  <c r="B69" i="34"/>
  <c r="B117" i="34" s="1"/>
  <c r="B70" i="34"/>
  <c r="B150" i="34" s="1"/>
  <c r="B71" i="34"/>
  <c r="B151" i="34" s="1"/>
  <c r="B43" i="34"/>
  <c r="B91" i="34" s="1"/>
  <c r="B171" i="34" s="1"/>
  <c r="B44" i="34"/>
  <c r="B92" i="34" s="1"/>
  <c r="B172" i="34" s="1"/>
  <c r="B45" i="34"/>
  <c r="B93" i="34" s="1"/>
  <c r="B173" i="34" s="1"/>
  <c r="B46" i="34"/>
  <c r="B94" i="34" s="1"/>
  <c r="B174" i="34" s="1"/>
  <c r="B47" i="34"/>
  <c r="B95" i="34" s="1"/>
  <c r="B175" i="34" s="1"/>
  <c r="B48" i="34"/>
  <c r="B96" i="34" s="1"/>
  <c r="B176" i="34" s="1"/>
  <c r="B49" i="34"/>
  <c r="B97" i="34" s="1"/>
  <c r="B177" i="34" s="1"/>
  <c r="B50" i="34"/>
  <c r="B98" i="34" s="1"/>
  <c r="B178" i="34" s="1"/>
  <c r="B51" i="34"/>
  <c r="B99" i="34" s="1"/>
  <c r="B179" i="34" s="1"/>
  <c r="B52" i="34"/>
  <c r="B100" i="34" s="1"/>
  <c r="B180" i="34" s="1"/>
  <c r="B53" i="34"/>
  <c r="B101" i="34" s="1"/>
  <c r="B181" i="34" s="1"/>
  <c r="B54" i="34"/>
  <c r="B102" i="34" s="1"/>
  <c r="B182" i="34" s="1"/>
  <c r="B55" i="34"/>
  <c r="B103" i="34" s="1"/>
  <c r="B183" i="34" s="1"/>
  <c r="B27" i="34"/>
  <c r="B75" i="34" s="1"/>
  <c r="B28" i="34"/>
  <c r="B76" i="34" s="1"/>
  <c r="B29" i="34"/>
  <c r="B77" i="34" s="1"/>
  <c r="B30" i="34"/>
  <c r="B78" i="34" s="1"/>
  <c r="B31" i="34"/>
  <c r="B79" i="34" s="1"/>
  <c r="B32" i="34"/>
  <c r="B80" i="34" s="1"/>
  <c r="B33" i="34"/>
  <c r="B81" i="34" s="1"/>
  <c r="B34" i="34"/>
  <c r="B82" i="34" s="1"/>
  <c r="B35" i="34"/>
  <c r="B83" i="34" s="1"/>
  <c r="B36" i="34"/>
  <c r="B84" i="34" s="1"/>
  <c r="B37" i="34"/>
  <c r="B85" i="34" s="1"/>
  <c r="B38" i="34"/>
  <c r="B86" i="34" s="1"/>
  <c r="B39" i="34"/>
  <c r="B87" i="34" s="1"/>
  <c r="O22" i="42"/>
  <c r="C95" i="1"/>
  <c r="A95" i="1"/>
  <c r="C53" i="1"/>
  <c r="C32" i="1"/>
  <c r="C74" i="1" s="1"/>
  <c r="B177" i="35"/>
  <c r="B174" i="35"/>
  <c r="B171" i="35"/>
  <c r="B165" i="35"/>
  <c r="B159" i="35"/>
  <c r="B158" i="35"/>
  <c r="B157" i="35"/>
  <c r="B155" i="35"/>
  <c r="B154" i="35"/>
  <c r="B153" i="35"/>
  <c r="B152" i="35"/>
  <c r="B151" i="35"/>
  <c r="B149" i="35"/>
  <c r="B148" i="35"/>
  <c r="B108" i="35"/>
  <c r="B105" i="35"/>
  <c r="B102" i="35"/>
  <c r="B96" i="35"/>
  <c r="B90" i="35"/>
  <c r="B89" i="35"/>
  <c r="B88" i="35"/>
  <c r="B86" i="35"/>
  <c r="B85" i="35"/>
  <c r="B84" i="35"/>
  <c r="B83" i="35"/>
  <c r="B82" i="35"/>
  <c r="B80" i="35"/>
  <c r="B79" i="35"/>
  <c r="B73" i="35"/>
  <c r="B142" i="35"/>
  <c r="B70" i="35"/>
  <c r="B139" i="35" s="1"/>
  <c r="B67" i="35"/>
  <c r="B136" i="35" s="1"/>
  <c r="B55" i="35"/>
  <c r="B125" i="35" s="1"/>
  <c r="B54" i="35"/>
  <c r="B124" i="35" s="1"/>
  <c r="B53" i="35"/>
  <c r="B123" i="35" s="1"/>
  <c r="B51" i="35"/>
  <c r="B121" i="35" s="1"/>
  <c r="B50" i="35"/>
  <c r="B120" i="35" s="1"/>
  <c r="B49" i="35"/>
  <c r="B119" i="35" s="1"/>
  <c r="B48" i="35"/>
  <c r="B118" i="35" s="1"/>
  <c r="B47" i="35"/>
  <c r="B117" i="35" s="1"/>
  <c r="B61" i="35"/>
  <c r="B130" i="35" s="1"/>
  <c r="B45" i="35"/>
  <c r="B115" i="35" s="1"/>
  <c r="B44" i="35"/>
  <c r="B114" i="35" s="1"/>
  <c r="B22" i="35"/>
  <c r="B57" i="35" s="1"/>
  <c r="B37" i="35"/>
  <c r="B107" i="35" s="1"/>
  <c r="B34" i="35"/>
  <c r="B104" i="35" s="1"/>
  <c r="B24" i="35"/>
  <c r="B23" i="35"/>
  <c r="B58" i="35" s="1"/>
  <c r="B127" i="35" s="1"/>
  <c r="B17" i="35"/>
  <c r="B87" i="35" s="1"/>
  <c r="B33" i="35"/>
  <c r="B172" i="35" s="1"/>
  <c r="B30" i="35"/>
  <c r="B31" i="35"/>
  <c r="B170" i="35" s="1"/>
  <c r="B29" i="35"/>
  <c r="B64" i="35" s="1"/>
  <c r="B133" i="35" s="1"/>
  <c r="B28" i="35"/>
  <c r="B36" i="35"/>
  <c r="B71" i="35" s="1"/>
  <c r="B140" i="35" s="1"/>
  <c r="B152" i="34"/>
  <c r="B88" i="32"/>
  <c r="A112" i="1"/>
  <c r="C112" i="1"/>
  <c r="C70" i="1"/>
  <c r="A70" i="1"/>
  <c r="C10" i="72"/>
  <c r="C49" i="1"/>
  <c r="C91" i="1" s="1"/>
  <c r="A49" i="1"/>
  <c r="A91" i="1" s="1"/>
  <c r="A114" i="33"/>
  <c r="B88" i="34"/>
  <c r="C115" i="33"/>
  <c r="B115" i="33"/>
  <c r="A115" i="33"/>
  <c r="C93" i="33"/>
  <c r="C49" i="33"/>
  <c r="C136" i="33" s="1"/>
  <c r="A49" i="33"/>
  <c r="A136" i="33" s="1"/>
  <c r="B18" i="4"/>
  <c r="B10" i="72"/>
  <c r="A2" i="72"/>
  <c r="B28" i="71"/>
  <c r="C7" i="71"/>
  <c r="C6" i="71"/>
  <c r="B19" i="53"/>
  <c r="B26" i="42"/>
  <c r="B20" i="42"/>
  <c r="B38" i="47"/>
  <c r="B9" i="47"/>
  <c r="B21" i="47"/>
  <c r="B29" i="47" s="1"/>
  <c r="B13" i="47"/>
  <c r="B12" i="47"/>
  <c r="B22" i="64"/>
  <c r="A9" i="64"/>
  <c r="A11" i="64" s="1"/>
  <c r="A12" i="64" s="1"/>
  <c r="A13" i="64" s="1"/>
  <c r="A14" i="64" s="1"/>
  <c r="A15" i="64" s="1"/>
  <c r="B14" i="64"/>
  <c r="A9" i="42"/>
  <c r="A10" i="42" s="1"/>
  <c r="A11" i="42" s="1"/>
  <c r="A12" i="42" s="1"/>
  <c r="A13" i="42" s="1"/>
  <c r="A14" i="42" s="1"/>
  <c r="A15" i="42" s="1"/>
  <c r="A16" i="42" s="1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9" i="53"/>
  <c r="A10" i="53" s="1"/>
  <c r="A11" i="53" s="1"/>
  <c r="A12" i="53" s="1"/>
  <c r="A13" i="53" s="1"/>
  <c r="A16" i="53" s="1"/>
  <c r="A15" i="53" s="1"/>
  <c r="A14" i="53" s="1"/>
  <c r="A17" i="53" s="1"/>
  <c r="A18" i="53" s="1"/>
  <c r="A19" i="53" s="1"/>
  <c r="A20" i="53" s="1"/>
  <c r="B11" i="53"/>
  <c r="A178" i="35"/>
  <c r="O17" i="72"/>
  <c r="D7" i="33"/>
  <c r="D7" i="86" s="1"/>
  <c r="D8" i="32"/>
  <c r="D7" i="32"/>
  <c r="D8" i="1"/>
  <c r="D7" i="1"/>
  <c r="A2" i="4"/>
  <c r="A2" i="9"/>
  <c r="A2" i="66"/>
  <c r="A2" i="65"/>
  <c r="A2" i="49"/>
  <c r="A2" i="47"/>
  <c r="A2" i="23"/>
  <c r="A2" i="64"/>
  <c r="A2" i="16"/>
  <c r="A2" i="42"/>
  <c r="A2" i="30"/>
  <c r="A2" i="53"/>
  <c r="A2" i="12"/>
  <c r="A2" i="11"/>
  <c r="A2" i="68"/>
  <c r="B2" i="52"/>
  <c r="B2" i="51"/>
  <c r="B2" i="18"/>
  <c r="B2" i="50"/>
  <c r="B2" i="55"/>
  <c r="B2" i="54"/>
  <c r="B2" i="48"/>
  <c r="B2" i="46"/>
  <c r="B2" i="44"/>
  <c r="B2" i="15"/>
  <c r="B2" i="10"/>
  <c r="B2" i="29"/>
  <c r="B2" i="39"/>
  <c r="B2" i="38"/>
  <c r="B2" i="37"/>
  <c r="O13" i="72"/>
  <c r="L177" i="36"/>
  <c r="B218" i="36"/>
  <c r="A108" i="33"/>
  <c r="B108" i="33"/>
  <c r="C108" i="33"/>
  <c r="A97" i="33"/>
  <c r="B97" i="33"/>
  <c r="C97" i="33"/>
  <c r="A99" i="33"/>
  <c r="B99" i="33"/>
  <c r="C99" i="33"/>
  <c r="A111" i="33"/>
  <c r="B111" i="33"/>
  <c r="C111" i="33"/>
  <c r="A100" i="33"/>
  <c r="B100" i="33"/>
  <c r="C100" i="33"/>
  <c r="A101" i="33"/>
  <c r="B101" i="33"/>
  <c r="C101" i="33"/>
  <c r="A98" i="33"/>
  <c r="B98" i="33"/>
  <c r="C98" i="33"/>
  <c r="A106" i="33"/>
  <c r="B106" i="33"/>
  <c r="C106" i="33"/>
  <c r="A107" i="33"/>
  <c r="B107" i="33"/>
  <c r="C107" i="33"/>
  <c r="A110" i="33"/>
  <c r="B110" i="33"/>
  <c r="C110" i="33"/>
  <c r="A112" i="33"/>
  <c r="B112" i="33"/>
  <c r="C112" i="33"/>
  <c r="A109" i="33"/>
  <c r="B109" i="33"/>
  <c r="C109" i="33"/>
  <c r="A104" i="33"/>
  <c r="B104" i="33"/>
  <c r="C104" i="33"/>
  <c r="A105" i="33"/>
  <c r="B105" i="33"/>
  <c r="C105" i="33"/>
  <c r="A113" i="33"/>
  <c r="B113" i="33"/>
  <c r="C113" i="33"/>
  <c r="A103" i="33"/>
  <c r="B103" i="33"/>
  <c r="C103" i="33"/>
  <c r="C114" i="33"/>
  <c r="B114" i="33"/>
  <c r="C116" i="33"/>
  <c r="B25" i="4"/>
  <c r="C111" i="1"/>
  <c r="A111" i="1"/>
  <c r="C69" i="1"/>
  <c r="C48" i="1"/>
  <c r="C90" i="1" s="1"/>
  <c r="B32" i="65"/>
  <c r="B50" i="65"/>
  <c r="B26" i="65"/>
  <c r="B27" i="65"/>
  <c r="L191" i="36"/>
  <c r="N37" i="36"/>
  <c r="L93" i="36"/>
  <c r="A13" i="16"/>
  <c r="D20" i="49"/>
  <c r="A9" i="1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J69" i="60"/>
  <c r="I69" i="60"/>
  <c r="G69" i="60"/>
  <c r="F69" i="60"/>
  <c r="J52" i="60"/>
  <c r="I52" i="60"/>
  <c r="J35" i="60"/>
  <c r="I35" i="60"/>
  <c r="G35" i="60"/>
  <c r="F35" i="60"/>
  <c r="B9" i="60"/>
  <c r="B10" i="60" s="1"/>
  <c r="B11" i="60" s="1"/>
  <c r="B12" i="60" s="1"/>
  <c r="B13" i="60" s="1"/>
  <c r="B14" i="60" s="1"/>
  <c r="B15" i="60" s="1"/>
  <c r="B16" i="60" s="1"/>
  <c r="B17" i="60" s="1"/>
  <c r="B18" i="60" s="1"/>
  <c r="B19" i="60" s="1"/>
  <c r="B20" i="60" s="1"/>
  <c r="B21" i="60" s="1"/>
  <c r="B22" i="60" s="1"/>
  <c r="B23" i="60" s="1"/>
  <c r="B24" i="60" s="1"/>
  <c r="B25" i="60" s="1"/>
  <c r="B26" i="60" s="1"/>
  <c r="B27" i="60" s="1"/>
  <c r="B28" i="60" s="1"/>
  <c r="B29" i="60" s="1"/>
  <c r="B30" i="60" s="1"/>
  <c r="B31" i="60" s="1"/>
  <c r="B32" i="60" s="1"/>
  <c r="B33" i="60" s="1"/>
  <c r="B34" i="60" s="1"/>
  <c r="B35" i="60" s="1"/>
  <c r="B36" i="60" s="1"/>
  <c r="B37" i="60" s="1"/>
  <c r="B38" i="60" s="1"/>
  <c r="B39" i="60" s="1"/>
  <c r="B40" i="60" s="1"/>
  <c r="B41" i="60" s="1"/>
  <c r="B42" i="60" s="1"/>
  <c r="B43" i="60" s="1"/>
  <c r="B44" i="60" s="1"/>
  <c r="B45" i="60" s="1"/>
  <c r="B46" i="60" s="1"/>
  <c r="B47" i="60" s="1"/>
  <c r="B48" i="60" s="1"/>
  <c r="B49" i="60" s="1"/>
  <c r="B50" i="60" s="1"/>
  <c r="B51" i="60" s="1"/>
  <c r="B52" i="60" s="1"/>
  <c r="B53" i="60" s="1"/>
  <c r="B54" i="60" s="1"/>
  <c r="B55" i="60" s="1"/>
  <c r="B56" i="60" s="1"/>
  <c r="B57" i="60" s="1"/>
  <c r="B58" i="60" s="1"/>
  <c r="B59" i="60" s="1"/>
  <c r="B60" i="60" s="1"/>
  <c r="B61" i="60" s="1"/>
  <c r="B62" i="60" s="1"/>
  <c r="B63" i="60" s="1"/>
  <c r="B64" i="60" s="1"/>
  <c r="B65" i="60" s="1"/>
  <c r="B66" i="60" s="1"/>
  <c r="B67" i="60" s="1"/>
  <c r="B68" i="60" s="1"/>
  <c r="B69" i="60" s="1"/>
  <c r="B70" i="60" s="1"/>
  <c r="B71" i="60" s="1"/>
  <c r="F194" i="59"/>
  <c r="F99" i="59"/>
  <c r="F94" i="59"/>
  <c r="A8" i="59"/>
  <c r="A9" i="59" s="1"/>
  <c r="A10" i="59" s="1"/>
  <c r="A11" i="59" s="1"/>
  <c r="A12" i="59" s="1"/>
  <c r="A13" i="59" s="1"/>
  <c r="A14" i="59" s="1"/>
  <c r="A15" i="59" s="1"/>
  <c r="A16" i="59" s="1"/>
  <c r="A17" i="59" s="1"/>
  <c r="A18" i="59" s="1"/>
  <c r="A19" i="59" s="1"/>
  <c r="A20" i="59" s="1"/>
  <c r="A21" i="59" s="1"/>
  <c r="A22" i="59" s="1"/>
  <c r="A23" i="59" s="1"/>
  <c r="A24" i="59" s="1"/>
  <c r="A25" i="59" s="1"/>
  <c r="A26" i="59" s="1"/>
  <c r="A27" i="59" s="1"/>
  <c r="A28" i="59" s="1"/>
  <c r="A29" i="59" s="1"/>
  <c r="A30" i="59" s="1"/>
  <c r="A31" i="59" s="1"/>
  <c r="A32" i="59" s="1"/>
  <c r="A33" i="59" s="1"/>
  <c r="A34" i="59" s="1"/>
  <c r="A35" i="59" s="1"/>
  <c r="A36" i="59" s="1"/>
  <c r="A37" i="59" s="1"/>
  <c r="A38" i="59" s="1"/>
  <c r="A39" i="59" s="1"/>
  <c r="A40" i="59" s="1"/>
  <c r="A41" i="59" s="1"/>
  <c r="A42" i="59" s="1"/>
  <c r="A43" i="59" s="1"/>
  <c r="A44" i="59" s="1"/>
  <c r="A45" i="59" s="1"/>
  <c r="A46" i="59" s="1"/>
  <c r="A47" i="59" s="1"/>
  <c r="A48" i="59" s="1"/>
  <c r="A49" i="59" s="1"/>
  <c r="A50" i="59" s="1"/>
  <c r="A51" i="59" s="1"/>
  <c r="A52" i="59" s="1"/>
  <c r="A53" i="59" s="1"/>
  <c r="A54" i="59" s="1"/>
  <c r="A55" i="59" s="1"/>
  <c r="A56" i="59" s="1"/>
  <c r="A57" i="59" s="1"/>
  <c r="A58" i="59" s="1"/>
  <c r="A59" i="59" s="1"/>
  <c r="A60" i="59" s="1"/>
  <c r="A61" i="59" s="1"/>
  <c r="A62" i="59" s="1"/>
  <c r="A63" i="59" s="1"/>
  <c r="A64" i="59" s="1"/>
  <c r="A65" i="59" s="1"/>
  <c r="A66" i="59" s="1"/>
  <c r="A67" i="59" s="1"/>
  <c r="A68" i="59" s="1"/>
  <c r="A69" i="59" s="1"/>
  <c r="A70" i="59" s="1"/>
  <c r="A71" i="59" s="1"/>
  <c r="A72" i="59" s="1"/>
  <c r="A73" i="59" s="1"/>
  <c r="A74" i="59" s="1"/>
  <c r="A8" i="56"/>
  <c r="A9" i="56" s="1"/>
  <c r="A10" i="56" s="1"/>
  <c r="A11" i="56" s="1"/>
  <c r="A12" i="56" s="1"/>
  <c r="C200" i="56"/>
  <c r="G52" i="60"/>
  <c r="F52" i="60"/>
  <c r="J35" i="55"/>
  <c r="I35" i="55"/>
  <c r="G35" i="55"/>
  <c r="J35" i="54"/>
  <c r="I35" i="54"/>
  <c r="G35" i="54"/>
  <c r="B9" i="55"/>
  <c r="B10" i="55" s="1"/>
  <c r="B11" i="55" s="1"/>
  <c r="B12" i="55" s="1"/>
  <c r="B13" i="55" s="1"/>
  <c r="B14" i="55" s="1"/>
  <c r="B15" i="55" s="1"/>
  <c r="B16" i="55" s="1"/>
  <c r="B17" i="55" s="1"/>
  <c r="B18" i="55" s="1"/>
  <c r="B19" i="55" s="1"/>
  <c r="B20" i="55" s="1"/>
  <c r="B21" i="55" s="1"/>
  <c r="B22" i="55" s="1"/>
  <c r="B23" i="55" s="1"/>
  <c r="B24" i="55" s="1"/>
  <c r="B25" i="55" s="1"/>
  <c r="B26" i="55" s="1"/>
  <c r="B27" i="55" s="1"/>
  <c r="B28" i="55" s="1"/>
  <c r="B29" i="55" s="1"/>
  <c r="B30" i="55" s="1"/>
  <c r="B31" i="55" s="1"/>
  <c r="B32" i="55" s="1"/>
  <c r="B33" i="55" s="1"/>
  <c r="B34" i="55" s="1"/>
  <c r="B35" i="55" s="1"/>
  <c r="B9" i="54"/>
  <c r="B10" i="54" s="1"/>
  <c r="B11" i="54" s="1"/>
  <c r="B12" i="54" s="1"/>
  <c r="B13" i="54" s="1"/>
  <c r="B14" i="54" s="1"/>
  <c r="B15" i="54" s="1"/>
  <c r="B16" i="54" s="1"/>
  <c r="B17" i="54" s="1"/>
  <c r="B18" i="54" s="1"/>
  <c r="B19" i="54" s="1"/>
  <c r="B20" i="54" s="1"/>
  <c r="B21" i="54" s="1"/>
  <c r="B22" i="54" s="1"/>
  <c r="B23" i="54" s="1"/>
  <c r="B24" i="54" s="1"/>
  <c r="B25" i="54" s="1"/>
  <c r="B26" i="54" s="1"/>
  <c r="B27" i="54" s="1"/>
  <c r="B28" i="54" s="1"/>
  <c r="B29" i="54" s="1"/>
  <c r="B30" i="54" s="1"/>
  <c r="B31" i="54" s="1"/>
  <c r="B32" i="54" s="1"/>
  <c r="B33" i="54" s="1"/>
  <c r="B34" i="54" s="1"/>
  <c r="B35" i="54" s="1"/>
  <c r="J52" i="52"/>
  <c r="I52" i="52"/>
  <c r="I35" i="52"/>
  <c r="J35" i="52"/>
  <c r="I35" i="18"/>
  <c r="J35" i="18"/>
  <c r="I35" i="50"/>
  <c r="J35" i="50"/>
  <c r="I52" i="44"/>
  <c r="J52" i="44"/>
  <c r="I35" i="44"/>
  <c r="J35" i="44"/>
  <c r="I35" i="15"/>
  <c r="J35" i="15"/>
  <c r="I35" i="10"/>
  <c r="J35" i="10"/>
  <c r="J35" i="39"/>
  <c r="I35" i="39"/>
  <c r="G35" i="39"/>
  <c r="J37" i="29"/>
  <c r="I37" i="29"/>
  <c r="J54" i="29"/>
  <c r="I35" i="38"/>
  <c r="J35" i="38"/>
  <c r="B11" i="16"/>
  <c r="O20" i="12"/>
  <c r="O21" i="12"/>
  <c r="B9" i="52"/>
  <c r="B10" i="52" s="1"/>
  <c r="B11" i="52" s="1"/>
  <c r="B12" i="52" s="1"/>
  <c r="B13" i="52" s="1"/>
  <c r="B14" i="52" s="1"/>
  <c r="B15" i="52" s="1"/>
  <c r="B16" i="52" s="1"/>
  <c r="B17" i="52" s="1"/>
  <c r="B18" i="52" s="1"/>
  <c r="B19" i="52" s="1"/>
  <c r="B20" i="52" s="1"/>
  <c r="B21" i="52" s="1"/>
  <c r="B22" i="52" s="1"/>
  <c r="B23" i="52" s="1"/>
  <c r="B24" i="52" s="1"/>
  <c r="B25" i="52" s="1"/>
  <c r="B26" i="52" s="1"/>
  <c r="B27" i="52" s="1"/>
  <c r="B28" i="52" s="1"/>
  <c r="B29" i="52" s="1"/>
  <c r="B30" i="52" s="1"/>
  <c r="B31" i="52" s="1"/>
  <c r="B32" i="52" s="1"/>
  <c r="B33" i="52" s="1"/>
  <c r="B34" i="52" s="1"/>
  <c r="B35" i="52" s="1"/>
  <c r="B36" i="52" s="1"/>
  <c r="B37" i="52" s="1"/>
  <c r="B38" i="52" s="1"/>
  <c r="B39" i="52" s="1"/>
  <c r="B40" i="52" s="1"/>
  <c r="B41" i="52" s="1"/>
  <c r="B42" i="52" s="1"/>
  <c r="B43" i="52" s="1"/>
  <c r="B44" i="52" s="1"/>
  <c r="B45" i="52" s="1"/>
  <c r="B46" i="52" s="1"/>
  <c r="B47" i="52" s="1"/>
  <c r="B48" i="52" s="1"/>
  <c r="B49" i="52" s="1"/>
  <c r="B50" i="52" s="1"/>
  <c r="B51" i="52" s="1"/>
  <c r="B52" i="52" s="1"/>
  <c r="B9" i="51"/>
  <c r="B10" i="51" s="1"/>
  <c r="B11" i="51" s="1"/>
  <c r="B12" i="51" s="1"/>
  <c r="B13" i="51" s="1"/>
  <c r="B14" i="51" s="1"/>
  <c r="B15" i="51" s="1"/>
  <c r="B16" i="51" s="1"/>
  <c r="B17" i="51" s="1"/>
  <c r="B18" i="51" s="1"/>
  <c r="B19" i="51" s="1"/>
  <c r="B20" i="51" s="1"/>
  <c r="B21" i="51" s="1"/>
  <c r="B22" i="51" s="1"/>
  <c r="B23" i="51" s="1"/>
  <c r="B24" i="51" s="1"/>
  <c r="B25" i="51" s="1"/>
  <c r="B26" i="51" s="1"/>
  <c r="B27" i="51" s="1"/>
  <c r="B28" i="51" s="1"/>
  <c r="B29" i="51" s="1"/>
  <c r="B30" i="51" s="1"/>
  <c r="B31" i="51" s="1"/>
  <c r="B32" i="51" s="1"/>
  <c r="B33" i="51" s="1"/>
  <c r="B34" i="51" s="1"/>
  <c r="G35" i="18"/>
  <c r="B9" i="18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G35" i="50"/>
  <c r="B9" i="50"/>
  <c r="B10" i="50" s="1"/>
  <c r="B11" i="50" s="1"/>
  <c r="B12" i="50" s="1"/>
  <c r="B13" i="50" s="1"/>
  <c r="B14" i="50" s="1"/>
  <c r="B15" i="50" s="1"/>
  <c r="B16" i="50" s="1"/>
  <c r="B17" i="50" s="1"/>
  <c r="B18" i="50" s="1"/>
  <c r="B19" i="50" s="1"/>
  <c r="B20" i="50" s="1"/>
  <c r="B21" i="50" s="1"/>
  <c r="B22" i="50" s="1"/>
  <c r="B23" i="50" s="1"/>
  <c r="B24" i="50" s="1"/>
  <c r="B25" i="50" s="1"/>
  <c r="B26" i="50" s="1"/>
  <c r="B27" i="50" s="1"/>
  <c r="B28" i="50" s="1"/>
  <c r="B29" i="50" s="1"/>
  <c r="B30" i="50" s="1"/>
  <c r="B31" i="50" s="1"/>
  <c r="B32" i="50" s="1"/>
  <c r="B33" i="50" s="1"/>
  <c r="B34" i="50" s="1"/>
  <c r="B35" i="50" s="1"/>
  <c r="B9" i="48"/>
  <c r="C84" i="33"/>
  <c r="C85" i="33" s="1"/>
  <c r="A62" i="33"/>
  <c r="C62" i="33"/>
  <c r="A41" i="33"/>
  <c r="C41" i="33"/>
  <c r="A104" i="1"/>
  <c r="C104" i="1"/>
  <c r="A62" i="1"/>
  <c r="C62" i="1"/>
  <c r="A41" i="1"/>
  <c r="A83" i="1" s="1"/>
  <c r="C41" i="1"/>
  <c r="C83" i="1" s="1"/>
  <c r="C82" i="33"/>
  <c r="A60" i="33"/>
  <c r="C60" i="33"/>
  <c r="A39" i="33"/>
  <c r="C39" i="33"/>
  <c r="A102" i="1"/>
  <c r="C102" i="1"/>
  <c r="A60" i="1"/>
  <c r="C60" i="1"/>
  <c r="A39" i="1"/>
  <c r="A81" i="1" s="1"/>
  <c r="C39" i="1"/>
  <c r="C81" i="1" s="1"/>
  <c r="B9" i="44"/>
  <c r="B10" i="44" s="1"/>
  <c r="B11" i="44" s="1"/>
  <c r="B12" i="44" s="1"/>
  <c r="B13" i="44" s="1"/>
  <c r="B14" i="44" s="1"/>
  <c r="B15" i="44" s="1"/>
  <c r="B16" i="44" s="1"/>
  <c r="B17" i="44" s="1"/>
  <c r="B18" i="44" s="1"/>
  <c r="B19" i="44" s="1"/>
  <c r="B20" i="44" s="1"/>
  <c r="B21" i="44" s="1"/>
  <c r="B22" i="44" s="1"/>
  <c r="B23" i="44" s="1"/>
  <c r="B24" i="44" s="1"/>
  <c r="B25" i="44" s="1"/>
  <c r="B26" i="44" s="1"/>
  <c r="B27" i="44" s="1"/>
  <c r="B28" i="44" s="1"/>
  <c r="B29" i="44" s="1"/>
  <c r="B30" i="44" s="1"/>
  <c r="B31" i="44" s="1"/>
  <c r="B32" i="44" s="1"/>
  <c r="B33" i="44" s="1"/>
  <c r="B34" i="44" s="1"/>
  <c r="B35" i="44" s="1"/>
  <c r="B36" i="44" s="1"/>
  <c r="B37" i="44" s="1"/>
  <c r="B38" i="44" s="1"/>
  <c r="B39" i="44" s="1"/>
  <c r="B40" i="44" s="1"/>
  <c r="B41" i="44" s="1"/>
  <c r="B42" i="44" s="1"/>
  <c r="B43" i="44" s="1"/>
  <c r="B44" i="44" s="1"/>
  <c r="B45" i="44" s="1"/>
  <c r="B46" i="44" s="1"/>
  <c r="B47" i="44" s="1"/>
  <c r="B48" i="44" s="1"/>
  <c r="B49" i="44" s="1"/>
  <c r="B50" i="44" s="1"/>
  <c r="B51" i="44" s="1"/>
  <c r="B52" i="44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A98" i="1"/>
  <c r="C98" i="1"/>
  <c r="A56" i="1"/>
  <c r="C56" i="1"/>
  <c r="A35" i="1"/>
  <c r="A77" i="1" s="1"/>
  <c r="C35" i="1"/>
  <c r="C77" i="1" s="1"/>
  <c r="G35" i="10"/>
  <c r="B9" i="10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A56" i="33"/>
  <c r="C56" i="33"/>
  <c r="C77" i="33"/>
  <c r="C78" i="33" s="1"/>
  <c r="A35" i="33"/>
  <c r="C35" i="33"/>
  <c r="B9" i="39"/>
  <c r="B10" i="39" s="1"/>
  <c r="B11" i="39" s="1"/>
  <c r="B12" i="39" s="1"/>
  <c r="B13" i="39" s="1"/>
  <c r="B14" i="39" s="1"/>
  <c r="B15" i="39" s="1"/>
  <c r="B16" i="39" s="1"/>
  <c r="B17" i="39" s="1"/>
  <c r="B18" i="39" s="1"/>
  <c r="B19" i="39" s="1"/>
  <c r="B20" i="39" s="1"/>
  <c r="B21" i="39" s="1"/>
  <c r="B22" i="39" s="1"/>
  <c r="B23" i="39" s="1"/>
  <c r="B24" i="39" s="1"/>
  <c r="B25" i="39" s="1"/>
  <c r="B26" i="39" s="1"/>
  <c r="B27" i="39" s="1"/>
  <c r="B28" i="39" s="1"/>
  <c r="B29" i="39" s="1"/>
  <c r="B30" i="39" s="1"/>
  <c r="B31" i="39" s="1"/>
  <c r="B32" i="39" s="1"/>
  <c r="B33" i="39" s="1"/>
  <c r="B34" i="39" s="1"/>
  <c r="B35" i="39" s="1"/>
  <c r="B9" i="38"/>
  <c r="B10" i="38" s="1"/>
  <c r="B11" i="38" s="1"/>
  <c r="B12" i="38" s="1"/>
  <c r="B13" i="38" s="1"/>
  <c r="B14" i="38" s="1"/>
  <c r="B15" i="38" s="1"/>
  <c r="B16" i="38" s="1"/>
  <c r="B17" i="38" s="1"/>
  <c r="B18" i="38" s="1"/>
  <c r="B19" i="38" s="1"/>
  <c r="B20" i="38" s="1"/>
  <c r="B21" i="38" s="1"/>
  <c r="B22" i="38" s="1"/>
  <c r="B23" i="38" s="1"/>
  <c r="B24" i="38" s="1"/>
  <c r="B25" i="38" s="1"/>
  <c r="B26" i="38" s="1"/>
  <c r="B27" i="38" s="1"/>
  <c r="B28" i="38" s="1"/>
  <c r="B29" i="38" s="1"/>
  <c r="B30" i="38" s="1"/>
  <c r="B31" i="38" s="1"/>
  <c r="B32" i="38" s="1"/>
  <c r="B33" i="38" s="1"/>
  <c r="B34" i="38" s="1"/>
  <c r="B35" i="38" s="1"/>
  <c r="B9" i="37"/>
  <c r="B10" i="37" s="1"/>
  <c r="B11" i="37" s="1"/>
  <c r="B12" i="37" s="1"/>
  <c r="B13" i="37" s="1"/>
  <c r="B14" i="37" s="1"/>
  <c r="B15" i="37" s="1"/>
  <c r="B16" i="37" s="1"/>
  <c r="B17" i="37" s="1"/>
  <c r="B18" i="37" s="1"/>
  <c r="B19" i="37" s="1"/>
  <c r="B20" i="37" s="1"/>
  <c r="B21" i="37" s="1"/>
  <c r="B22" i="37" s="1"/>
  <c r="B23" i="37" s="1"/>
  <c r="B24" i="37" s="1"/>
  <c r="B25" i="37" s="1"/>
  <c r="B26" i="37" s="1"/>
  <c r="B27" i="37" s="1"/>
  <c r="B28" i="37" s="1"/>
  <c r="B29" i="37" s="1"/>
  <c r="B30" i="37" s="1"/>
  <c r="B31" i="37" s="1"/>
  <c r="B32" i="37" s="1"/>
  <c r="B33" i="37" s="1"/>
  <c r="B34" i="37" s="1"/>
  <c r="B35" i="37" s="1"/>
  <c r="A10" i="36"/>
  <c r="A11" i="36" s="1"/>
  <c r="A12" i="36" s="1"/>
  <c r="A13" i="36" s="1"/>
  <c r="A14" i="36" s="1"/>
  <c r="A15" i="36" s="1"/>
  <c r="A16" i="36" s="1"/>
  <c r="A17" i="36" s="1"/>
  <c r="A18" i="36" s="1"/>
  <c r="A19" i="36" s="1"/>
  <c r="A20" i="36" s="1"/>
  <c r="A21" i="36" s="1"/>
  <c r="A22" i="36" s="1"/>
  <c r="A23" i="36" s="1"/>
  <c r="A24" i="36" s="1"/>
  <c r="A25" i="36" s="1"/>
  <c r="A26" i="36" s="1"/>
  <c r="A27" i="36" s="1"/>
  <c r="A28" i="36" s="1"/>
  <c r="A29" i="36" s="1"/>
  <c r="A30" i="36" s="1"/>
  <c r="A31" i="36" s="1"/>
  <c r="A32" i="36" s="1"/>
  <c r="A33" i="36" s="1"/>
  <c r="A34" i="36" s="1"/>
  <c r="A35" i="36" s="1"/>
  <c r="A36" i="36" s="1"/>
  <c r="A37" i="36" s="1"/>
  <c r="A38" i="36" s="1"/>
  <c r="A39" i="36" s="1"/>
  <c r="A40" i="36" s="1"/>
  <c r="A41" i="36" s="1"/>
  <c r="A42" i="36" s="1"/>
  <c r="A43" i="36" s="1"/>
  <c r="A44" i="36" s="1"/>
  <c r="A45" i="36" s="1"/>
  <c r="A46" i="36" s="1"/>
  <c r="A47" i="36" s="1"/>
  <c r="A48" i="36" s="1"/>
  <c r="A49" i="36" s="1"/>
  <c r="A50" i="36" s="1"/>
  <c r="A51" i="36" s="1"/>
  <c r="A52" i="36" s="1"/>
  <c r="A53" i="36" s="1"/>
  <c r="A54" i="36" s="1"/>
  <c r="A55" i="36" s="1"/>
  <c r="A56" i="36" s="1"/>
  <c r="A57" i="36" s="1"/>
  <c r="A58" i="36" s="1"/>
  <c r="A59" i="36" s="1"/>
  <c r="A60" i="36" s="1"/>
  <c r="A61" i="36" s="1"/>
  <c r="A62" i="36" s="1"/>
  <c r="A63" i="36" s="1"/>
  <c r="A64" i="36" s="1"/>
  <c r="A65" i="36" s="1"/>
  <c r="A66" i="36" s="1"/>
  <c r="A67" i="36" s="1"/>
  <c r="A68" i="36" s="1"/>
  <c r="A69" i="36" s="1"/>
  <c r="A70" i="36" s="1"/>
  <c r="A71" i="36" s="1"/>
  <c r="A72" i="36" s="1"/>
  <c r="A73" i="36" s="1"/>
  <c r="A74" i="36" s="1"/>
  <c r="A75" i="36" s="1"/>
  <c r="A76" i="36" s="1"/>
  <c r="A77" i="36" s="1"/>
  <c r="A78" i="36" s="1"/>
  <c r="A79" i="36" s="1"/>
  <c r="A80" i="36" s="1"/>
  <c r="A81" i="36" s="1"/>
  <c r="A82" i="36" s="1"/>
  <c r="A83" i="36" s="1"/>
  <c r="A84" i="36" s="1"/>
  <c r="A85" i="36" s="1"/>
  <c r="A86" i="36" s="1"/>
  <c r="A87" i="36" s="1"/>
  <c r="A88" i="36" s="1"/>
  <c r="A89" i="36" s="1"/>
  <c r="A90" i="36" s="1"/>
  <c r="A91" i="36" s="1"/>
  <c r="A92" i="36" s="1"/>
  <c r="A93" i="36" s="1"/>
  <c r="A94" i="36" s="1"/>
  <c r="A95" i="36" s="1"/>
  <c r="A96" i="36" s="1"/>
  <c r="A97" i="36" s="1"/>
  <c r="A98" i="36" s="1"/>
  <c r="A99" i="36" s="1"/>
  <c r="A100" i="36" s="1"/>
  <c r="A101" i="36" s="1"/>
  <c r="A102" i="36" s="1"/>
  <c r="A103" i="36" s="1"/>
  <c r="A104" i="36" s="1"/>
  <c r="A105" i="36" s="1"/>
  <c r="A106" i="36" s="1"/>
  <c r="A191" i="36" s="1"/>
  <c r="A192" i="36" s="1"/>
  <c r="A193" i="36" s="1"/>
  <c r="A194" i="36" s="1"/>
  <c r="A195" i="36" s="1"/>
  <c r="A196" i="36" s="1"/>
  <c r="A197" i="36" s="1"/>
  <c r="A198" i="36" s="1"/>
  <c r="A199" i="36" s="1"/>
  <c r="A200" i="36" s="1"/>
  <c r="A201" i="36" s="1"/>
  <c r="A202" i="36" s="1"/>
  <c r="A203" i="36" s="1"/>
  <c r="A204" i="36" s="1"/>
  <c r="A107" i="36" s="1"/>
  <c r="A108" i="36" s="1"/>
  <c r="A109" i="36" s="1"/>
  <c r="A110" i="36" s="1"/>
  <c r="A111" i="36" s="1"/>
  <c r="A112" i="36" s="1"/>
  <c r="A113" i="36" s="1"/>
  <c r="A114" i="36" s="1"/>
  <c r="A115" i="36" s="1"/>
  <c r="A116" i="36" s="1"/>
  <c r="A117" i="36" s="1"/>
  <c r="A118" i="36" s="1"/>
  <c r="A119" i="36" s="1"/>
  <c r="A120" i="36" s="1"/>
  <c r="A121" i="36" s="1"/>
  <c r="A122" i="36" s="1"/>
  <c r="A123" i="36" s="1"/>
  <c r="A124" i="36" s="1"/>
  <c r="A125" i="36" s="1"/>
  <c r="A126" i="36" s="1"/>
  <c r="A127" i="36" s="1"/>
  <c r="A128" i="36" s="1"/>
  <c r="A129" i="36" s="1"/>
  <c r="A130" i="36" s="1"/>
  <c r="A131" i="36" s="1"/>
  <c r="A132" i="36" s="1"/>
  <c r="A133" i="36" s="1"/>
  <c r="A134" i="36" s="1"/>
  <c r="A135" i="36" s="1"/>
  <c r="A136" i="36" s="1"/>
  <c r="A137" i="36" s="1"/>
  <c r="A138" i="36" s="1"/>
  <c r="A139" i="36" s="1"/>
  <c r="A140" i="36" s="1"/>
  <c r="A141" i="36" s="1"/>
  <c r="A142" i="36" s="1"/>
  <c r="A143" i="36" s="1"/>
  <c r="A144" i="36" s="1"/>
  <c r="A145" i="36" s="1"/>
  <c r="A146" i="36" s="1"/>
  <c r="A147" i="36" s="1"/>
  <c r="A148" i="36" s="1"/>
  <c r="A149" i="36" s="1"/>
  <c r="A150" i="36" s="1"/>
  <c r="A151" i="36" s="1"/>
  <c r="A152" i="36" s="1"/>
  <c r="A153" i="36" s="1"/>
  <c r="A154" i="36" s="1"/>
  <c r="A155" i="36" s="1"/>
  <c r="A156" i="36" s="1"/>
  <c r="A157" i="36" s="1"/>
  <c r="A158" i="36" s="1"/>
  <c r="A159" i="36" s="1"/>
  <c r="A160" i="36" s="1"/>
  <c r="A161" i="36" s="1"/>
  <c r="A162" i="36" s="1"/>
  <c r="A163" i="36" s="1"/>
  <c r="A164" i="36" s="1"/>
  <c r="A165" i="36" s="1"/>
  <c r="A166" i="36" s="1"/>
  <c r="A167" i="36" s="1"/>
  <c r="A168" i="36" s="1"/>
  <c r="A169" i="36" s="1"/>
  <c r="A170" i="36" s="1"/>
  <c r="A171" i="36" s="1"/>
  <c r="A172" i="36" s="1"/>
  <c r="A173" i="36" s="1"/>
  <c r="A174" i="36" s="1"/>
  <c r="A175" i="36" s="1"/>
  <c r="A176" i="36" s="1"/>
  <c r="A177" i="36" s="1"/>
  <c r="A178" i="36" s="1"/>
  <c r="A179" i="36" s="1"/>
  <c r="A180" i="36" s="1"/>
  <c r="A181" i="36" s="1"/>
  <c r="A182" i="36" s="1"/>
  <c r="A183" i="36" s="1"/>
  <c r="A184" i="36" s="1"/>
  <c r="A185" i="36" s="1"/>
  <c r="A186" i="36" s="1"/>
  <c r="A187" i="36" s="1"/>
  <c r="A188" i="36" s="1"/>
  <c r="A189" i="36" s="1"/>
  <c r="A190" i="36" s="1"/>
  <c r="A205" i="36" s="1"/>
  <c r="A206" i="36" s="1"/>
  <c r="A207" i="36" s="1"/>
  <c r="A208" i="36" s="1"/>
  <c r="A209" i="36" s="1"/>
  <c r="A210" i="36" s="1"/>
  <c r="A211" i="36" s="1"/>
  <c r="A212" i="36" s="1"/>
  <c r="A213" i="36" s="1"/>
  <c r="A214" i="36" s="1"/>
  <c r="A215" i="36" s="1"/>
  <c r="A216" i="36" s="1"/>
  <c r="A217" i="36" s="1"/>
  <c r="A218" i="36" s="1"/>
  <c r="B58" i="34"/>
  <c r="B42" i="34"/>
  <c r="B90" i="34" s="1"/>
  <c r="B170" i="34" s="1"/>
  <c r="B26" i="34"/>
  <c r="B74" i="34" s="1"/>
  <c r="A73" i="33"/>
  <c r="A58" i="33"/>
  <c r="A68" i="33"/>
  <c r="A59" i="33"/>
  <c r="A64" i="33"/>
  <c r="A67" i="33"/>
  <c r="A65" i="33"/>
  <c r="A61" i="33"/>
  <c r="A53" i="33"/>
  <c r="A55" i="33"/>
  <c r="A66" i="33"/>
  <c r="A54" i="33"/>
  <c r="A52" i="33"/>
  <c r="A63" i="33"/>
  <c r="A37" i="33"/>
  <c r="A47" i="33"/>
  <c r="A38" i="33"/>
  <c r="A43" i="33"/>
  <c r="A46" i="33"/>
  <c r="A44" i="33"/>
  <c r="A40" i="33"/>
  <c r="A32" i="33"/>
  <c r="A34" i="33"/>
  <c r="A45" i="33"/>
  <c r="A33" i="33"/>
  <c r="A31" i="33"/>
  <c r="A42" i="33"/>
  <c r="A48" i="33"/>
  <c r="A135" i="33" s="1"/>
  <c r="C86" i="33"/>
  <c r="C73" i="33"/>
  <c r="C75" i="33"/>
  <c r="C89" i="33"/>
  <c r="C76" i="33"/>
  <c r="C74" i="33"/>
  <c r="C83" i="33"/>
  <c r="C88" i="33"/>
  <c r="C90" i="33"/>
  <c r="C87" i="33"/>
  <c r="C81" i="33"/>
  <c r="C91" i="33"/>
  <c r="C80" i="33"/>
  <c r="C92" i="33"/>
  <c r="C63" i="33"/>
  <c r="C52" i="33"/>
  <c r="C54" i="33"/>
  <c r="C66" i="33"/>
  <c r="C55" i="33"/>
  <c r="C53" i="33"/>
  <c r="C61" i="33"/>
  <c r="C65" i="33"/>
  <c r="C67" i="33"/>
  <c r="C64" i="33"/>
  <c r="C59" i="33"/>
  <c r="C68" i="33"/>
  <c r="C58" i="33"/>
  <c r="C42" i="33"/>
  <c r="C31" i="33"/>
  <c r="C33" i="33"/>
  <c r="C45" i="33"/>
  <c r="C34" i="33"/>
  <c r="C32" i="33"/>
  <c r="C40" i="33"/>
  <c r="C44" i="33"/>
  <c r="C46" i="33"/>
  <c r="C43" i="33"/>
  <c r="C38" i="33"/>
  <c r="C47" i="33"/>
  <c r="C37" i="33"/>
  <c r="C48" i="33"/>
  <c r="C135" i="33" s="1"/>
  <c r="C105" i="1"/>
  <c r="C107" i="1"/>
  <c r="C94" i="1"/>
  <c r="C99" i="1"/>
  <c r="C108" i="1"/>
  <c r="C97" i="1"/>
  <c r="C96" i="1"/>
  <c r="C103" i="1"/>
  <c r="C109" i="1"/>
  <c r="C106" i="1"/>
  <c r="C101" i="1"/>
  <c r="C110" i="1"/>
  <c r="C100" i="1"/>
  <c r="C63" i="1"/>
  <c r="C65" i="1"/>
  <c r="C52" i="1"/>
  <c r="C57" i="1"/>
  <c r="C66" i="1"/>
  <c r="C55" i="1"/>
  <c r="C54" i="1"/>
  <c r="C61" i="1"/>
  <c r="C67" i="1"/>
  <c r="C64" i="1"/>
  <c r="C59" i="1"/>
  <c r="C68" i="1"/>
  <c r="C58" i="1"/>
  <c r="C42" i="1"/>
  <c r="C84" i="1" s="1"/>
  <c r="C44" i="1"/>
  <c r="C86" i="1" s="1"/>
  <c r="C31" i="1"/>
  <c r="C73" i="1" s="1"/>
  <c r="C36" i="1"/>
  <c r="C78" i="1" s="1"/>
  <c r="C45" i="1"/>
  <c r="C87" i="1" s="1"/>
  <c r="C34" i="1"/>
  <c r="C76" i="1" s="1"/>
  <c r="C33" i="1"/>
  <c r="C75" i="1" s="1"/>
  <c r="C40" i="1"/>
  <c r="C82" i="1"/>
  <c r="C46" i="1"/>
  <c r="C88" i="1" s="1"/>
  <c r="C43" i="1"/>
  <c r="C85" i="1" s="1"/>
  <c r="C38" i="1"/>
  <c r="C80" i="1" s="1"/>
  <c r="C47" i="1"/>
  <c r="C89" i="1" s="1"/>
  <c r="C37" i="1"/>
  <c r="C79" i="1" s="1"/>
  <c r="B59" i="32"/>
  <c r="B107" i="32" s="1"/>
  <c r="B60" i="32"/>
  <c r="B108" i="32" s="1"/>
  <c r="B61" i="32"/>
  <c r="B109" i="32" s="1"/>
  <c r="B62" i="32"/>
  <c r="B110" i="32" s="1"/>
  <c r="B63" i="32"/>
  <c r="B111" i="32" s="1"/>
  <c r="B64" i="32"/>
  <c r="B112" i="32" s="1"/>
  <c r="B71" i="32"/>
  <c r="B119" i="32" s="1"/>
  <c r="B65" i="32"/>
  <c r="B113" i="32" s="1"/>
  <c r="B66" i="32"/>
  <c r="B114" i="32" s="1"/>
  <c r="B67" i="32"/>
  <c r="B115" i="32" s="1"/>
  <c r="B68" i="32"/>
  <c r="B116" i="32" s="1"/>
  <c r="B69" i="32"/>
  <c r="B117" i="32" s="1"/>
  <c r="B70" i="32"/>
  <c r="B118" i="32" s="1"/>
  <c r="B58" i="32"/>
  <c r="B106" i="32" s="1"/>
  <c r="B43" i="32"/>
  <c r="B91" i="32" s="1"/>
  <c r="B123" i="32" s="1"/>
  <c r="B44" i="32"/>
  <c r="B92" i="32" s="1"/>
  <c r="B124" i="32" s="1"/>
  <c r="B45" i="32"/>
  <c r="B93" i="32" s="1"/>
  <c r="B125" i="32" s="1"/>
  <c r="B46" i="32"/>
  <c r="B94" i="32" s="1"/>
  <c r="B126" i="32" s="1"/>
  <c r="B47" i="32"/>
  <c r="B95" i="32" s="1"/>
  <c r="B127" i="32" s="1"/>
  <c r="B48" i="32"/>
  <c r="B96" i="32" s="1"/>
  <c r="B128" i="32" s="1"/>
  <c r="B55" i="32"/>
  <c r="B103" i="32" s="1"/>
  <c r="B135" i="32" s="1"/>
  <c r="B49" i="32"/>
  <c r="B97" i="32" s="1"/>
  <c r="B129" i="32" s="1"/>
  <c r="B50" i="32"/>
  <c r="B98" i="32" s="1"/>
  <c r="B130" i="32" s="1"/>
  <c r="B51" i="32"/>
  <c r="B99" i="32" s="1"/>
  <c r="B131" i="32" s="1"/>
  <c r="B52" i="32"/>
  <c r="B100" i="32" s="1"/>
  <c r="B132" i="32" s="1"/>
  <c r="B53" i="32"/>
  <c r="B101" i="32" s="1"/>
  <c r="B133" i="32" s="1"/>
  <c r="B54" i="32"/>
  <c r="B102" i="32" s="1"/>
  <c r="B134" i="32" s="1"/>
  <c r="B42" i="32"/>
  <c r="B90" i="32" s="1"/>
  <c r="B122" i="32" s="1"/>
  <c r="B27" i="32"/>
  <c r="B75" i="32" s="1"/>
  <c r="B28" i="32"/>
  <c r="B76" i="32" s="1"/>
  <c r="B29" i="32"/>
  <c r="B77" i="32" s="1"/>
  <c r="B30" i="32"/>
  <c r="B78" i="32" s="1"/>
  <c r="B31" i="32"/>
  <c r="B79" i="32" s="1"/>
  <c r="B32" i="32"/>
  <c r="B80" i="32" s="1"/>
  <c r="B39" i="32"/>
  <c r="B87" i="32" s="1"/>
  <c r="B33" i="32"/>
  <c r="B81" i="32" s="1"/>
  <c r="B34" i="32"/>
  <c r="B82" i="32" s="1"/>
  <c r="B35" i="32"/>
  <c r="B83" i="32" s="1"/>
  <c r="B36" i="32"/>
  <c r="B84" i="32" s="1"/>
  <c r="B37" i="32"/>
  <c r="B85" i="32" s="1"/>
  <c r="B38" i="32"/>
  <c r="B86" i="32" s="1"/>
  <c r="B26" i="32"/>
  <c r="B74" i="32" s="1"/>
  <c r="A105" i="1"/>
  <c r="A107" i="1"/>
  <c r="A94" i="1"/>
  <c r="A99" i="1"/>
  <c r="A108" i="1"/>
  <c r="A97" i="1"/>
  <c r="A96" i="1"/>
  <c r="A103" i="1"/>
  <c r="A109" i="1"/>
  <c r="A106" i="1"/>
  <c r="A101" i="1"/>
  <c r="A110" i="1"/>
  <c r="A100" i="1"/>
  <c r="A54" i="1"/>
  <c r="O81" i="35"/>
  <c r="A109" i="35"/>
  <c r="A74" i="35"/>
  <c r="O62" i="35"/>
  <c r="O60" i="35"/>
  <c r="O57" i="35"/>
  <c r="O46" i="35"/>
  <c r="A39" i="35"/>
  <c r="B72" i="34"/>
  <c r="B56" i="34"/>
  <c r="B40" i="34"/>
  <c r="B24" i="34"/>
  <c r="C95" i="33"/>
  <c r="P87" i="33"/>
  <c r="P90" i="33"/>
  <c r="P88" i="33"/>
  <c r="P89" i="33"/>
  <c r="P75" i="33"/>
  <c r="P79" i="33"/>
  <c r="P73" i="33"/>
  <c r="C71" i="33"/>
  <c r="C50" i="33"/>
  <c r="B127" i="33"/>
  <c r="B135" i="33"/>
  <c r="C29" i="33"/>
  <c r="B72" i="32"/>
  <c r="B56" i="32"/>
  <c r="B40" i="32"/>
  <c r="C113" i="1"/>
  <c r="C71" i="1"/>
  <c r="C50" i="1"/>
  <c r="C29" i="1"/>
  <c r="B24" i="32"/>
  <c r="A11" i="32"/>
  <c r="A12" i="32" s="1"/>
  <c r="A13" i="32" s="1"/>
  <c r="A14" i="32" s="1"/>
  <c r="A15" i="32" s="1"/>
  <c r="A16" i="32" s="1"/>
  <c r="A17" i="32" s="1"/>
  <c r="A18" i="32" s="1"/>
  <c r="A19" i="32" s="1"/>
  <c r="A20" i="32" s="1"/>
  <c r="A21" i="32" s="1"/>
  <c r="A22" i="32" s="1"/>
  <c r="A23" i="32" s="1"/>
  <c r="A24" i="32" s="1"/>
  <c r="A25" i="32" s="1"/>
  <c r="A26" i="32" s="1"/>
  <c r="A27" i="32" s="1"/>
  <c r="A28" i="32" s="1"/>
  <c r="A29" i="32" s="1"/>
  <c r="A30" i="32" s="1"/>
  <c r="A31" i="32" s="1"/>
  <c r="A32" i="32" s="1"/>
  <c r="A33" i="32" s="1"/>
  <c r="A34" i="32" s="1"/>
  <c r="A35" i="32" s="1"/>
  <c r="A36" i="32" s="1"/>
  <c r="A37" i="32" s="1"/>
  <c r="A38" i="32" s="1"/>
  <c r="A39" i="32" s="1"/>
  <c r="A40" i="32" s="1"/>
  <c r="A41" i="32" s="1"/>
  <c r="A42" i="32" s="1"/>
  <c r="A43" i="32" s="1"/>
  <c r="A44" i="32" s="1"/>
  <c r="A45" i="32" s="1"/>
  <c r="A46" i="32" s="1"/>
  <c r="A47" i="32" s="1"/>
  <c r="A48" i="32" s="1"/>
  <c r="A49" i="32" s="1"/>
  <c r="A50" i="32" s="1"/>
  <c r="A51" i="32" s="1"/>
  <c r="A52" i="32" s="1"/>
  <c r="A53" i="32" s="1"/>
  <c r="A54" i="32" s="1"/>
  <c r="A55" i="32" s="1"/>
  <c r="A56" i="32" s="1"/>
  <c r="A57" i="32" s="1"/>
  <c r="A58" i="32" s="1"/>
  <c r="A59" i="32" s="1"/>
  <c r="A60" i="32" s="1"/>
  <c r="A61" i="32" s="1"/>
  <c r="A62" i="32" s="1"/>
  <c r="A63" i="32" s="1"/>
  <c r="A64" i="32" s="1"/>
  <c r="A65" i="32" s="1"/>
  <c r="A66" i="32" s="1"/>
  <c r="A67" i="32" s="1"/>
  <c r="A68" i="32" s="1"/>
  <c r="A69" i="32" s="1"/>
  <c r="A70" i="32" s="1"/>
  <c r="A71" i="32" s="1"/>
  <c r="A72" i="32" s="1"/>
  <c r="A73" i="32" s="1"/>
  <c r="A74" i="32" s="1"/>
  <c r="A75" i="32" s="1"/>
  <c r="A76" i="32" s="1"/>
  <c r="A77" i="32" s="1"/>
  <c r="A78" i="32" s="1"/>
  <c r="A79" i="32" s="1"/>
  <c r="A80" i="32" s="1"/>
  <c r="A136" i="32" s="1"/>
  <c r="B9" i="29"/>
  <c r="B10" i="29" s="1"/>
  <c r="B11" i="29" s="1"/>
  <c r="B12" i="29" s="1"/>
  <c r="B13" i="29" s="1"/>
  <c r="B14" i="29" s="1"/>
  <c r="B15" i="29" s="1"/>
  <c r="B16" i="29" s="1"/>
  <c r="B17" i="29" s="1"/>
  <c r="B18" i="29" s="1"/>
  <c r="P106" i="1"/>
  <c r="P109" i="1"/>
  <c r="P96" i="1"/>
  <c r="P108" i="1"/>
  <c r="P99" i="1"/>
  <c r="P94" i="1"/>
  <c r="P107" i="1"/>
  <c r="G52" i="44"/>
  <c r="P82" i="33"/>
  <c r="G35" i="37"/>
  <c r="P81" i="33"/>
  <c r="G35" i="44"/>
  <c r="P102" i="1"/>
  <c r="P101" i="1"/>
  <c r="O17" i="53"/>
  <c r="O10" i="42"/>
  <c r="O11" i="47"/>
  <c r="A11" i="68"/>
  <c r="A12" i="68" s="1"/>
  <c r="A13" i="68" s="1"/>
  <c r="A14" i="68" s="1"/>
  <c r="A15" i="68" s="1"/>
  <c r="A16" i="68" s="1"/>
  <c r="D18" i="79"/>
  <c r="F94" i="85"/>
  <c r="L94" i="85"/>
  <c r="H94" i="85"/>
  <c r="H94" i="33"/>
  <c r="G94" i="33"/>
  <c r="M94" i="85"/>
  <c r="J94" i="85"/>
  <c r="E94" i="85"/>
  <c r="D94" i="33"/>
  <c r="O19" i="72"/>
  <c r="P94" i="85" s="1"/>
  <c r="D94" i="85"/>
  <c r="O94" i="33"/>
  <c r="N94" i="85"/>
  <c r="N94" i="33"/>
  <c r="K94" i="85"/>
  <c r="I94" i="33"/>
  <c r="O37" i="47"/>
  <c r="A9" i="23"/>
  <c r="A10" i="23" s="1"/>
  <c r="A11" i="23" s="1"/>
  <c r="O23" i="30"/>
  <c r="E31" i="77"/>
  <c r="F31" i="77" s="1"/>
  <c r="G31" i="77" s="1"/>
  <c r="H31" i="77" s="1"/>
  <c r="I31" i="77" s="1"/>
  <c r="J31" i="77" s="1"/>
  <c r="K31" i="77" s="1"/>
  <c r="L31" i="77" s="1"/>
  <c r="M31" i="77" s="1"/>
  <c r="N31" i="77" s="1"/>
  <c r="B175" i="35"/>
  <c r="A169" i="35"/>
  <c r="B173" i="35"/>
  <c r="B69" i="35"/>
  <c r="B138" i="35" s="1"/>
  <c r="A168" i="35"/>
  <c r="B59" i="35"/>
  <c r="B128" i="35" s="1"/>
  <c r="H9" i="54"/>
  <c r="H13" i="92"/>
  <c r="A161" i="35"/>
  <c r="A156" i="35"/>
  <c r="H13" i="88"/>
  <c r="A176" i="35"/>
  <c r="A170" i="35"/>
  <c r="F195" i="59"/>
  <c r="H11" i="39"/>
  <c r="H11" i="10"/>
  <c r="H11" i="44"/>
  <c r="H13" i="90"/>
  <c r="H13" i="38"/>
  <c r="H12" i="37"/>
  <c r="H11" i="50"/>
  <c r="H10" i="18"/>
  <c r="H11" i="52"/>
  <c r="H11" i="108" s="1"/>
  <c r="H13" i="15"/>
  <c r="H9" i="55"/>
  <c r="H11" i="93"/>
  <c r="F225" i="56"/>
  <c r="H12" i="87"/>
  <c r="B42" i="66"/>
  <c r="B176" i="35"/>
  <c r="B106" i="35"/>
  <c r="F227" i="56"/>
  <c r="H13" i="46"/>
  <c r="H11" i="89"/>
  <c r="H11" i="91"/>
  <c r="H13" i="29"/>
  <c r="O86" i="35"/>
  <c r="C7" i="4"/>
  <c r="C32" i="4" s="1"/>
  <c r="O104" i="35"/>
  <c r="O94" i="35"/>
  <c r="O88" i="35"/>
  <c r="O90" i="35"/>
  <c r="O165" i="35"/>
  <c r="F74" i="35"/>
  <c r="O18" i="35"/>
  <c r="C39" i="35"/>
  <c r="A14" i="30" l="1"/>
  <c r="A16" i="30" s="1"/>
  <c r="A17" i="30" s="1"/>
  <c r="A18" i="30" s="1"/>
  <c r="A19" i="30" s="1"/>
  <c r="A20" i="30" s="1"/>
  <c r="A21" i="30" s="1"/>
  <c r="A22" i="30" s="1"/>
  <c r="A23" i="30" s="1"/>
  <c r="A24" i="30" s="1"/>
  <c r="A15" i="30"/>
  <c r="D34" i="49"/>
  <c r="F43" i="59"/>
  <c r="F45" i="59" s="1"/>
  <c r="F8" i="59"/>
  <c r="F46" i="59"/>
  <c r="F48" i="59" s="1"/>
  <c r="F61" i="59"/>
  <c r="F25" i="59"/>
  <c r="F62" i="59"/>
  <c r="B10" i="104"/>
  <c r="B11" i="104" s="1"/>
  <c r="B12" i="104" s="1"/>
  <c r="B13" i="104" s="1"/>
  <c r="B14" i="104" s="1"/>
  <c r="B15" i="104" s="1"/>
  <c r="B16" i="104" s="1"/>
  <c r="B17" i="104" s="1"/>
  <c r="B18" i="104" s="1"/>
  <c r="B19" i="104" s="1"/>
  <c r="B20" i="104" s="1"/>
  <c r="B21" i="104" s="1"/>
  <c r="B22" i="104" s="1"/>
  <c r="B23" i="104" s="1"/>
  <c r="B24" i="104" s="1"/>
  <c r="B25" i="104" s="1"/>
  <c r="B26" i="104" s="1"/>
  <c r="B27" i="104" s="1"/>
  <c r="B28" i="104" s="1"/>
  <c r="B29" i="104" s="1"/>
  <c r="B30" i="104" s="1"/>
  <c r="B31" i="104" s="1"/>
  <c r="B32" i="104" s="1"/>
  <c r="B33" i="104" s="1"/>
  <c r="B34" i="104" s="1"/>
  <c r="B35" i="104" s="1"/>
  <c r="B36" i="104" s="1"/>
  <c r="B37" i="104" s="1"/>
  <c r="B38" i="104" s="1"/>
  <c r="B39" i="104" s="1"/>
  <c r="B40" i="104" s="1"/>
  <c r="B41" i="104" s="1"/>
  <c r="B42" i="104" s="1"/>
  <c r="B43" i="104" s="1"/>
  <c r="B44" i="104" s="1"/>
  <c r="B45" i="104" s="1"/>
  <c r="B46" i="104" s="1"/>
  <c r="B47" i="104" s="1"/>
  <c r="B48" i="104" s="1"/>
  <c r="B49" i="104" s="1"/>
  <c r="B50" i="104" s="1"/>
  <c r="B51" i="104" s="1"/>
  <c r="B52" i="104" s="1"/>
  <c r="B53" i="104" s="1"/>
  <c r="B54" i="104" s="1"/>
  <c r="B17" i="109"/>
  <c r="B18" i="109" s="1"/>
  <c r="B19" i="109" s="1"/>
  <c r="B20" i="109" s="1"/>
  <c r="B21" i="109" s="1"/>
  <c r="B22" i="109" s="1"/>
  <c r="B23" i="109" s="1"/>
  <c r="B24" i="109" s="1"/>
  <c r="B25" i="109" s="1"/>
  <c r="B26" i="109" s="1"/>
  <c r="B27" i="109" s="1"/>
  <c r="B28" i="109" s="1"/>
  <c r="B29" i="109" s="1"/>
  <c r="B30" i="109" s="1"/>
  <c r="B31" i="109" s="1"/>
  <c r="B32" i="109" s="1"/>
  <c r="B33" i="109" s="1"/>
  <c r="B34" i="109" s="1"/>
  <c r="B35" i="109" s="1"/>
  <c r="B36" i="109" s="1"/>
  <c r="B154" i="86"/>
  <c r="B122" i="86"/>
  <c r="F64" i="59"/>
  <c r="B72" i="35"/>
  <c r="B141" i="35" s="1"/>
  <c r="A15" i="9"/>
  <c r="A14" i="9"/>
  <c r="F16" i="59"/>
  <c r="F33" i="59"/>
  <c r="F42" i="59"/>
  <c r="L37" i="94"/>
  <c r="F17" i="59"/>
  <c r="F34" i="59"/>
  <c r="F54" i="59"/>
  <c r="F77" i="59"/>
  <c r="F70" i="59"/>
  <c r="A14" i="23"/>
  <c r="A16" i="23" s="1"/>
  <c r="A17" i="23" s="1"/>
  <c r="A12" i="23"/>
  <c r="A13" i="23" s="1"/>
  <c r="F19" i="59"/>
  <c r="F36" i="59"/>
  <c r="N58" i="32"/>
  <c r="A75" i="59"/>
  <c r="A76" i="59" s="1"/>
  <c r="A77" i="59" s="1"/>
  <c r="A78" i="59" s="1"/>
  <c r="A79" i="59" s="1"/>
  <c r="A80" i="59" s="1"/>
  <c r="A81" i="59" s="1"/>
  <c r="A82" i="59" s="1"/>
  <c r="A83" i="59" s="1"/>
  <c r="A84" i="59" s="1"/>
  <c r="A85" i="59" s="1"/>
  <c r="A86" i="59" s="1"/>
  <c r="A87" i="59" s="1"/>
  <c r="A88" i="59" s="1"/>
  <c r="A89" i="59" s="1"/>
  <c r="A90" i="59" s="1"/>
  <c r="A91" i="59" s="1"/>
  <c r="A92" i="59" s="1"/>
  <c r="A93" i="59" s="1"/>
  <c r="A94" i="59" s="1"/>
  <c r="A95" i="59" s="1"/>
  <c r="A96" i="59" s="1"/>
  <c r="A97" i="59" s="1"/>
  <c r="A98" i="59" s="1"/>
  <c r="A99" i="59" s="1"/>
  <c r="A100" i="59" s="1"/>
  <c r="A101" i="59" s="1"/>
  <c r="A102" i="59" s="1"/>
  <c r="A103" i="59" s="1"/>
  <c r="A104" i="59" s="1"/>
  <c r="A105" i="59" s="1"/>
  <c r="A106" i="59" s="1"/>
  <c r="A107" i="59" s="1"/>
  <c r="A108" i="59" s="1"/>
  <c r="A109" i="59" s="1"/>
  <c r="A110" i="59" s="1"/>
  <c r="A111" i="59" s="1"/>
  <c r="A112" i="59" s="1"/>
  <c r="A113" i="59" s="1"/>
  <c r="A114" i="59" s="1"/>
  <c r="A115" i="59" s="1"/>
  <c r="A116" i="59" s="1"/>
  <c r="A117" i="59" s="1"/>
  <c r="A118" i="59" s="1"/>
  <c r="A119" i="59" s="1"/>
  <c r="A120" i="59" s="1"/>
  <c r="A121" i="59" s="1"/>
  <c r="A122" i="59" s="1"/>
  <c r="A123" i="59" s="1"/>
  <c r="A124" i="59" s="1"/>
  <c r="A125" i="59" s="1"/>
  <c r="A126" i="59" s="1"/>
  <c r="A127" i="59" s="1"/>
  <c r="A128" i="59" s="1"/>
  <c r="A129" i="59" s="1"/>
  <c r="A130" i="59" s="1"/>
  <c r="A131" i="59" s="1"/>
  <c r="A132" i="59" s="1"/>
  <c r="A133" i="59" s="1"/>
  <c r="A134" i="59" s="1"/>
  <c r="A135" i="59" s="1"/>
  <c r="A136" i="59" s="1"/>
  <c r="A137" i="59" s="1"/>
  <c r="A138" i="59" s="1"/>
  <c r="A139" i="59" s="1"/>
  <c r="A140" i="59" s="1"/>
  <c r="A141" i="59" s="1"/>
  <c r="A142" i="59" s="1"/>
  <c r="A143" i="59" s="1"/>
  <c r="A144" i="59" s="1"/>
  <c r="A145" i="59" s="1"/>
  <c r="A146" i="59" s="1"/>
  <c r="A147" i="59" s="1"/>
  <c r="A13" i="56"/>
  <c r="A14" i="56" s="1"/>
  <c r="A15" i="56" s="1"/>
  <c r="A16" i="56" s="1"/>
  <c r="A17" i="56" s="1"/>
  <c r="A18" i="56" s="1"/>
  <c r="A19" i="56" s="1"/>
  <c r="A20" i="56" s="1"/>
  <c r="A21" i="56" s="1"/>
  <c r="F26" i="49"/>
  <c r="K26" i="49"/>
  <c r="G26" i="49"/>
  <c r="P12" i="49"/>
  <c r="C29" i="49" s="1"/>
  <c r="B118" i="33"/>
  <c r="C124" i="33"/>
  <c r="C121" i="33"/>
  <c r="C129" i="33"/>
  <c r="A131" i="33"/>
  <c r="C125" i="33"/>
  <c r="C127" i="33"/>
  <c r="C120" i="33"/>
  <c r="A118" i="33"/>
  <c r="A119" i="33"/>
  <c r="A130" i="33"/>
  <c r="A94" i="33"/>
  <c r="B94" i="33"/>
  <c r="H58" i="34" s="1"/>
  <c r="B125" i="33"/>
  <c r="B122" i="33"/>
  <c r="C130" i="33"/>
  <c r="C119" i="33"/>
  <c r="C118" i="33"/>
  <c r="A120" i="33"/>
  <c r="A127" i="33"/>
  <c r="A125" i="33"/>
  <c r="C122" i="33"/>
  <c r="C128" i="33"/>
  <c r="C94" i="33"/>
  <c r="B123" i="33"/>
  <c r="B134" i="33"/>
  <c r="B131" i="33"/>
  <c r="B128" i="33"/>
  <c r="B121" i="33"/>
  <c r="C133" i="33"/>
  <c r="A132" i="33"/>
  <c r="A134" i="33"/>
  <c r="A122" i="33"/>
  <c r="C126" i="33"/>
  <c r="A128" i="33"/>
  <c r="C123" i="33"/>
  <c r="B133" i="33"/>
  <c r="B130" i="33"/>
  <c r="B120" i="33"/>
  <c r="C134" i="33"/>
  <c r="C131" i="33"/>
  <c r="C132" i="33"/>
  <c r="A129" i="33"/>
  <c r="A121" i="33"/>
  <c r="A133" i="33"/>
  <c r="A124" i="33"/>
  <c r="A126" i="33"/>
  <c r="A123" i="33"/>
  <c r="B132" i="33"/>
  <c r="B129" i="33"/>
  <c r="B126" i="33"/>
  <c r="B119" i="33"/>
  <c r="D7" i="34"/>
  <c r="B19" i="90"/>
  <c r="B20" i="90" s="1"/>
  <c r="B21" i="90" s="1"/>
  <c r="B22" i="90" s="1"/>
  <c r="B23" i="90" s="1"/>
  <c r="B24" i="90" s="1"/>
  <c r="B25" i="90" s="1"/>
  <c r="B26" i="90" s="1"/>
  <c r="B27" i="90" s="1"/>
  <c r="B28" i="90" s="1"/>
  <c r="B29" i="90" s="1"/>
  <c r="B30" i="90" s="1"/>
  <c r="B31" i="90" s="1"/>
  <c r="B32" i="90" s="1"/>
  <c r="B33" i="90" s="1"/>
  <c r="B34" i="90" s="1"/>
  <c r="B35" i="90" s="1"/>
  <c r="B36" i="90" s="1"/>
  <c r="B37" i="90" s="1"/>
  <c r="B38" i="90" s="1"/>
  <c r="B39" i="90" s="1"/>
  <c r="B40" i="90" s="1"/>
  <c r="B41" i="90" s="1"/>
  <c r="B42" i="90" s="1"/>
  <c r="B43" i="90" s="1"/>
  <c r="B44" i="90" s="1"/>
  <c r="B45" i="90" s="1"/>
  <c r="B46" i="90" s="1"/>
  <c r="B47" i="90" s="1"/>
  <c r="B48" i="90" s="1"/>
  <c r="B49" i="90" s="1"/>
  <c r="B50" i="90" s="1"/>
  <c r="B51" i="90" s="1"/>
  <c r="B52" i="90" s="1"/>
  <c r="B53" i="90" s="1"/>
  <c r="B54" i="90" s="1"/>
  <c r="B19" i="29"/>
  <c r="B20" i="29" s="1"/>
  <c r="B21" i="29" s="1"/>
  <c r="B22" i="29" s="1"/>
  <c r="B23" i="29" s="1"/>
  <c r="B24" i="29" s="1"/>
  <c r="B25" i="29" s="1"/>
  <c r="B26" i="29" s="1"/>
  <c r="B27" i="29" s="1"/>
  <c r="B28" i="29" s="1"/>
  <c r="B29" i="29" s="1"/>
  <c r="B30" i="29" s="1"/>
  <c r="B31" i="29" s="1"/>
  <c r="B32" i="29" s="1"/>
  <c r="B33" i="29" s="1"/>
  <c r="B34" i="29" s="1"/>
  <c r="B35" i="29" s="1"/>
  <c r="B36" i="29" s="1"/>
  <c r="B37" i="29" s="1"/>
  <c r="B38" i="29" s="1"/>
  <c r="B39" i="29" s="1"/>
  <c r="B40" i="29" s="1"/>
  <c r="B41" i="29" s="1"/>
  <c r="B42" i="29" s="1"/>
  <c r="B43" i="29" s="1"/>
  <c r="B44" i="29" s="1"/>
  <c r="B45" i="29" s="1"/>
  <c r="B46" i="29" s="1"/>
  <c r="B47" i="29" s="1"/>
  <c r="B48" i="29" s="1"/>
  <c r="B49" i="29" s="1"/>
  <c r="B50" i="29" s="1"/>
  <c r="B51" i="29" s="1"/>
  <c r="B52" i="29" s="1"/>
  <c r="B53" i="29" s="1"/>
  <c r="B54" i="29" s="1"/>
  <c r="B55" i="29" s="1"/>
  <c r="B158" i="86"/>
  <c r="B126" i="86"/>
  <c r="B166" i="86"/>
  <c r="B134" i="86"/>
  <c r="B157" i="86"/>
  <c r="B125" i="86"/>
  <c r="B161" i="86"/>
  <c r="B129" i="86"/>
  <c r="B165" i="86"/>
  <c r="B133" i="86"/>
  <c r="A121" i="86"/>
  <c r="A122" i="86" s="1"/>
  <c r="A123" i="86" s="1"/>
  <c r="A124" i="86" s="1"/>
  <c r="A125" i="86" s="1"/>
  <c r="A126" i="86" s="1"/>
  <c r="A127" i="86" s="1"/>
  <c r="A128" i="86" s="1"/>
  <c r="A129" i="86" s="1"/>
  <c r="A130" i="86" s="1"/>
  <c r="A131" i="86" s="1"/>
  <c r="A132" i="86" s="1"/>
  <c r="A133" i="86" s="1"/>
  <c r="A134" i="86" s="1"/>
  <c r="A135" i="86" s="1"/>
  <c r="A136" i="86" s="1"/>
  <c r="A137" i="86" s="1"/>
  <c r="A138" i="86" s="1"/>
  <c r="A139" i="86" s="1"/>
  <c r="A140" i="86" s="1"/>
  <c r="A141" i="86" s="1"/>
  <c r="A142" i="86" s="1"/>
  <c r="A143" i="86" s="1"/>
  <c r="A144" i="86" s="1"/>
  <c r="A145" i="86" s="1"/>
  <c r="A146" i="86" s="1"/>
  <c r="A147" i="86" s="1"/>
  <c r="A148" i="86" s="1"/>
  <c r="A149" i="86" s="1"/>
  <c r="A150" i="86" s="1"/>
  <c r="A151" i="86" s="1"/>
  <c r="A152" i="86" s="1"/>
  <c r="A153" i="86" s="1"/>
  <c r="A154" i="86" s="1"/>
  <c r="A155" i="86" s="1"/>
  <c r="A156" i="86" s="1"/>
  <c r="A157" i="86" s="1"/>
  <c r="A158" i="86" s="1"/>
  <c r="A159" i="86" s="1"/>
  <c r="A160" i="86" s="1"/>
  <c r="A161" i="86" s="1"/>
  <c r="A162" i="86" s="1"/>
  <c r="A163" i="86" s="1"/>
  <c r="A164" i="86" s="1"/>
  <c r="A165" i="86" s="1"/>
  <c r="A166" i="86" s="1"/>
  <c r="A167" i="86" s="1"/>
  <c r="A168" i="86" s="1"/>
  <c r="A169" i="86" s="1"/>
  <c r="A170" i="86" s="1"/>
  <c r="A171" i="86" s="1"/>
  <c r="A172" i="86" s="1"/>
  <c r="A173" i="86" s="1"/>
  <c r="A174" i="86" s="1"/>
  <c r="A175" i="86" s="1"/>
  <c r="A176" i="86" s="1"/>
  <c r="A177" i="86" s="1"/>
  <c r="A178" i="86" s="1"/>
  <c r="A179" i="86" s="1"/>
  <c r="A180" i="86" s="1"/>
  <c r="A181" i="86" s="1"/>
  <c r="A182" i="86" s="1"/>
  <c r="A183" i="86" s="1"/>
  <c r="A184" i="86" s="1"/>
  <c r="B162" i="86"/>
  <c r="B130" i="86"/>
  <c r="B155" i="86"/>
  <c r="B123" i="86"/>
  <c r="B159" i="86"/>
  <c r="B127" i="86"/>
  <c r="B163" i="86"/>
  <c r="B131" i="86"/>
  <c r="B167" i="86"/>
  <c r="B135" i="86"/>
  <c r="B156" i="86"/>
  <c r="B124" i="86"/>
  <c r="B160" i="86"/>
  <c r="B128" i="86"/>
  <c r="B164" i="86"/>
  <c r="B132" i="86"/>
  <c r="B166" i="34"/>
  <c r="B134" i="34"/>
  <c r="B162" i="34"/>
  <c r="B130" i="34"/>
  <c r="B158" i="34"/>
  <c r="B126" i="34"/>
  <c r="B157" i="34"/>
  <c r="B125" i="34"/>
  <c r="A121" i="34"/>
  <c r="A122" i="34" s="1"/>
  <c r="A123" i="34" s="1"/>
  <c r="A124" i="34" s="1"/>
  <c r="A125" i="34" s="1"/>
  <c r="A126" i="34" s="1"/>
  <c r="A127" i="34" s="1"/>
  <c r="A128" i="34" s="1"/>
  <c r="A129" i="34" s="1"/>
  <c r="A130" i="34" s="1"/>
  <c r="A131" i="34" s="1"/>
  <c r="A132" i="34" s="1"/>
  <c r="A133" i="34" s="1"/>
  <c r="A134" i="34" s="1"/>
  <c r="A135" i="34" s="1"/>
  <c r="A136" i="34" s="1"/>
  <c r="A137" i="34" s="1"/>
  <c r="A138" i="34" s="1"/>
  <c r="A139" i="34" s="1"/>
  <c r="A140" i="34" s="1"/>
  <c r="A141" i="34" s="1"/>
  <c r="A142" i="34" s="1"/>
  <c r="A143" i="34" s="1"/>
  <c r="A144" i="34" s="1"/>
  <c r="A145" i="34" s="1"/>
  <c r="A146" i="34" s="1"/>
  <c r="A147" i="34" s="1"/>
  <c r="A148" i="34" s="1"/>
  <c r="A149" i="34" s="1"/>
  <c r="A150" i="34" s="1"/>
  <c r="A151" i="34" s="1"/>
  <c r="A152" i="34" s="1"/>
  <c r="A153" i="34" s="1"/>
  <c r="A154" i="34" s="1"/>
  <c r="A155" i="34" s="1"/>
  <c r="A156" i="34" s="1"/>
  <c r="A157" i="34" s="1"/>
  <c r="A158" i="34" s="1"/>
  <c r="A159" i="34" s="1"/>
  <c r="A160" i="34" s="1"/>
  <c r="A161" i="34" s="1"/>
  <c r="A162" i="34" s="1"/>
  <c r="A163" i="34" s="1"/>
  <c r="A164" i="34" s="1"/>
  <c r="A165" i="34" s="1"/>
  <c r="A166" i="34" s="1"/>
  <c r="A167" i="34" s="1"/>
  <c r="A168" i="34" s="1"/>
  <c r="A169" i="34" s="1"/>
  <c r="A170" i="34" s="1"/>
  <c r="A171" i="34" s="1"/>
  <c r="A172" i="34" s="1"/>
  <c r="A173" i="34" s="1"/>
  <c r="A174" i="34" s="1"/>
  <c r="A175" i="34" s="1"/>
  <c r="A176" i="34" s="1"/>
  <c r="A177" i="34" s="1"/>
  <c r="A178" i="34" s="1"/>
  <c r="A179" i="34" s="1"/>
  <c r="A180" i="34" s="1"/>
  <c r="A181" i="34" s="1"/>
  <c r="A182" i="34" s="1"/>
  <c r="A183" i="34" s="1"/>
  <c r="A184" i="34" s="1"/>
  <c r="B167" i="34"/>
  <c r="B135" i="34"/>
  <c r="B163" i="34"/>
  <c r="B131" i="34"/>
  <c r="B159" i="34"/>
  <c r="B127" i="34"/>
  <c r="B155" i="34"/>
  <c r="B123" i="34"/>
  <c r="B154" i="34"/>
  <c r="B122" i="34"/>
  <c r="B165" i="34"/>
  <c r="B133" i="34"/>
  <c r="B161" i="34"/>
  <c r="B129" i="34"/>
  <c r="B164" i="34"/>
  <c r="B132" i="34"/>
  <c r="B160" i="34"/>
  <c r="B128" i="34"/>
  <c r="B156" i="34"/>
  <c r="B124" i="34"/>
  <c r="B10" i="48"/>
  <c r="B11" i="48" s="1"/>
  <c r="B12" i="48" s="1"/>
  <c r="B13" i="48" s="1"/>
  <c r="B14" i="48" s="1"/>
  <c r="B15" i="48" s="1"/>
  <c r="B16" i="48" s="1"/>
  <c r="B17" i="48" s="1"/>
  <c r="B18" i="48" s="1"/>
  <c r="B19" i="48" s="1"/>
  <c r="B20" i="48" s="1"/>
  <c r="B21" i="48" s="1"/>
  <c r="B22" i="48" s="1"/>
  <c r="B23" i="48" s="1"/>
  <c r="B24" i="48" s="1"/>
  <c r="B25" i="48" s="1"/>
  <c r="B26" i="48" s="1"/>
  <c r="B27" i="48" s="1"/>
  <c r="B28" i="48" s="1"/>
  <c r="B29" i="48" s="1"/>
  <c r="B30" i="48" s="1"/>
  <c r="B31" i="48" s="1"/>
  <c r="B32" i="48" s="1"/>
  <c r="B33" i="48" s="1"/>
  <c r="B34" i="48" s="1"/>
  <c r="B35" i="48" s="1"/>
  <c r="B36" i="48" s="1"/>
  <c r="B37" i="48" s="1"/>
  <c r="B38" i="48" s="1"/>
  <c r="B39" i="48" s="1"/>
  <c r="B40" i="48" s="1"/>
  <c r="B41" i="48" s="1"/>
  <c r="B42" i="48" s="1"/>
  <c r="B43" i="48" s="1"/>
  <c r="B44" i="48" s="1"/>
  <c r="B45" i="48" s="1"/>
  <c r="B46" i="48" s="1"/>
  <c r="B47" i="48" s="1"/>
  <c r="B48" i="48" s="1"/>
  <c r="B49" i="48" s="1"/>
  <c r="B50" i="48" s="1"/>
  <c r="B51" i="48" s="1"/>
  <c r="B52" i="48" s="1"/>
  <c r="B53" i="48" s="1"/>
  <c r="B54" i="48" s="1"/>
  <c r="B55" i="48" s="1"/>
  <c r="B56" i="48" s="1"/>
  <c r="B57" i="48" s="1"/>
  <c r="B58" i="48" s="1"/>
  <c r="B59" i="48" s="1"/>
  <c r="B60" i="48" s="1"/>
  <c r="B61" i="48" s="1"/>
  <c r="B62" i="48" s="1"/>
  <c r="B63" i="48" s="1"/>
  <c r="B64" i="48" s="1"/>
  <c r="B65" i="48" s="1"/>
  <c r="B66" i="48" s="1"/>
  <c r="B67" i="48" s="1"/>
  <c r="B68" i="48" s="1"/>
  <c r="B69" i="48" s="1"/>
  <c r="B70" i="48" s="1"/>
  <c r="B71" i="48" s="1"/>
  <c r="B72" i="48" s="1"/>
  <c r="B73" i="48" s="1"/>
  <c r="Z25" i="18"/>
  <c r="Z33" i="18"/>
  <c r="Z29" i="18"/>
  <c r="Z23" i="18"/>
  <c r="Z34" i="18"/>
  <c r="Z32" i="18"/>
  <c r="Z31" i="18"/>
  <c r="Z24" i="18"/>
  <c r="Z28" i="18"/>
  <c r="Z26" i="18"/>
  <c r="Z27" i="18"/>
  <c r="Z30" i="18"/>
  <c r="B92" i="35"/>
  <c r="D19" i="12"/>
  <c r="A15" i="80"/>
  <c r="A16" i="80" s="1"/>
  <c r="A17" i="80" s="1"/>
  <c r="A13" i="81"/>
  <c r="A14" i="81" s="1"/>
  <c r="A15" i="81" s="1"/>
  <c r="A16" i="81" s="1"/>
  <c r="A17" i="81" s="1"/>
  <c r="A18" i="81" s="1"/>
  <c r="A19" i="81" s="1"/>
  <c r="A20" i="81" s="1"/>
  <c r="A16" i="64"/>
  <c r="A17" i="64" s="1"/>
  <c r="A18" i="64" s="1"/>
  <c r="A19" i="64" s="1"/>
  <c r="A20" i="64" s="1"/>
  <c r="A21" i="64" s="1"/>
  <c r="A22" i="64" s="1"/>
  <c r="O16" i="1"/>
  <c r="O14" i="32" s="1"/>
  <c r="E18" i="79"/>
  <c r="D10" i="72"/>
  <c r="E49" i="85" s="1"/>
  <c r="B161" i="35"/>
  <c r="B35" i="51"/>
  <c r="B36" i="51" s="1"/>
  <c r="M27" i="1"/>
  <c r="M23" i="32" s="1"/>
  <c r="L13" i="4" s="1"/>
  <c r="L16" i="4" s="1"/>
  <c r="J21" i="49"/>
  <c r="A16" i="49"/>
  <c r="A17" i="49" s="1"/>
  <c r="A18" i="49" s="1"/>
  <c r="A19" i="49" s="1"/>
  <c r="A20" i="49" s="1"/>
  <c r="A21" i="49" s="1"/>
  <c r="A22" i="49" s="1"/>
  <c r="A23" i="49" s="1"/>
  <c r="A24" i="49" s="1"/>
  <c r="A25" i="49" s="1"/>
  <c r="A26" i="49" s="1"/>
  <c r="A27" i="49" s="1"/>
  <c r="A28" i="49" s="1"/>
  <c r="A29" i="49" s="1"/>
  <c r="A30" i="49" s="1"/>
  <c r="A31" i="49" s="1"/>
  <c r="D35" i="65"/>
  <c r="E23" i="65"/>
  <c r="E34" i="65" s="1"/>
  <c r="E35" i="65"/>
  <c r="D8" i="86"/>
  <c r="O26" i="33"/>
  <c r="O22" i="34" s="1"/>
  <c r="N26" i="33"/>
  <c r="N22" i="34" s="1"/>
  <c r="J18" i="71"/>
  <c r="J41" i="23"/>
  <c r="J43" i="23" s="1"/>
  <c r="C42" i="23"/>
  <c r="O42" i="23" s="1"/>
  <c r="C118" i="34"/>
  <c r="C134" i="34" s="1"/>
  <c r="C142" i="34"/>
  <c r="C174" i="34" s="1"/>
  <c r="B111" i="34"/>
  <c r="C166" i="34"/>
  <c r="B148" i="34"/>
  <c r="B144" i="34"/>
  <c r="C33" i="82"/>
  <c r="O16" i="30"/>
  <c r="O13" i="30"/>
  <c r="A18" i="23"/>
  <c r="A21" i="23" s="1"/>
  <c r="A22" i="23" s="1"/>
  <c r="A23" i="23" s="1"/>
  <c r="A24" i="23" s="1"/>
  <c r="A19" i="23"/>
  <c r="E13" i="75"/>
  <c r="E16" i="75" s="1"/>
  <c r="D21" i="49"/>
  <c r="H21" i="49"/>
  <c r="L21" i="49"/>
  <c r="E21" i="49"/>
  <c r="I21" i="49"/>
  <c r="M21" i="49"/>
  <c r="F21" i="49"/>
  <c r="N21" i="49"/>
  <c r="G21" i="49"/>
  <c r="K21" i="49"/>
  <c r="O2" i="79"/>
  <c r="D26" i="33"/>
  <c r="C21" i="81"/>
  <c r="F8" i="72"/>
  <c r="E10" i="72"/>
  <c r="C61" i="77"/>
  <c r="C40" i="77"/>
  <c r="C39" i="77"/>
  <c r="O3" i="81"/>
  <c r="B168" i="35"/>
  <c r="B99" i="35"/>
  <c r="B141" i="34"/>
  <c r="B119" i="34"/>
  <c r="N66" i="32"/>
  <c r="O2" i="80"/>
  <c r="B29" i="46"/>
  <c r="B30" i="46" s="1"/>
  <c r="B31" i="46" s="1"/>
  <c r="B32" i="46" s="1"/>
  <c r="B33" i="46" s="1"/>
  <c r="B34" i="46" s="1"/>
  <c r="B35" i="46" s="1"/>
  <c r="B36" i="46" s="1"/>
  <c r="B37" i="46" s="1"/>
  <c r="B38" i="46" s="1"/>
  <c r="B39" i="46" s="1"/>
  <c r="B40" i="46" s="1"/>
  <c r="B41" i="46" s="1"/>
  <c r="B42" i="46" s="1"/>
  <c r="B43" i="46" s="1"/>
  <c r="B44" i="46" s="1"/>
  <c r="B45" i="46" s="1"/>
  <c r="B46" i="46" s="1"/>
  <c r="B47" i="46" s="1"/>
  <c r="B48" i="46" s="1"/>
  <c r="B49" i="46" s="1"/>
  <c r="B50" i="46" s="1"/>
  <c r="B51" i="46" s="1"/>
  <c r="B52" i="46" s="1"/>
  <c r="B53" i="46" s="1"/>
  <c r="B54" i="46" s="1"/>
  <c r="A11" i="66"/>
  <c r="A12" i="66" s="1"/>
  <c r="A13" i="66" s="1"/>
  <c r="A14" i="66" s="1"/>
  <c r="A15" i="66" s="1"/>
  <c r="A16" i="66" s="1"/>
  <c r="A17" i="66" s="1"/>
  <c r="A18" i="66" s="1"/>
  <c r="A19" i="66" s="1"/>
  <c r="A20" i="66" s="1"/>
  <c r="A21" i="66" s="1"/>
  <c r="A22" i="66" s="1"/>
  <c r="A23" i="66" s="1"/>
  <c r="A24" i="66" s="1"/>
  <c r="A25" i="66" s="1"/>
  <c r="A26" i="66" s="1"/>
  <c r="A27" i="66" s="1"/>
  <c r="A28" i="66" s="1"/>
  <c r="A29" i="66" s="1"/>
  <c r="A30" i="66" s="1"/>
  <c r="A31" i="66" s="1"/>
  <c r="A32" i="66" s="1"/>
  <c r="P10" i="66"/>
  <c r="E159" i="59" s="1"/>
  <c r="G159" i="59" s="1"/>
  <c r="P22" i="66"/>
  <c r="E172" i="59" s="1"/>
  <c r="G172" i="59" s="1"/>
  <c r="D23" i="65"/>
  <c r="A12" i="65"/>
  <c r="A13" i="65" s="1"/>
  <c r="A14" i="65" s="1"/>
  <c r="A15" i="65" s="1"/>
  <c r="A16" i="65" s="1"/>
  <c r="A17" i="65" s="1"/>
  <c r="A18" i="65" s="1"/>
  <c r="A19" i="65" s="1"/>
  <c r="D28" i="65"/>
  <c r="D20" i="65"/>
  <c r="G132" i="56"/>
  <c r="G136" i="56"/>
  <c r="O34" i="65"/>
  <c r="B51" i="65"/>
  <c r="B46" i="65"/>
  <c r="C37" i="77"/>
  <c r="C38" i="77" s="1"/>
  <c r="B113" i="34"/>
  <c r="B149" i="34"/>
  <c r="L46" i="42"/>
  <c r="E45" i="66"/>
  <c r="P18" i="66"/>
  <c r="E157" i="59" s="1"/>
  <c r="G157" i="59" s="1"/>
  <c r="E47" i="33"/>
  <c r="E38" i="34" s="1"/>
  <c r="E47" i="85"/>
  <c r="E38" i="86" s="1"/>
  <c r="A71" i="35"/>
  <c r="A140" i="35" s="1"/>
  <c r="A106" i="35"/>
  <c r="A175" i="35"/>
  <c r="A93" i="35"/>
  <c r="G67" i="1" s="1"/>
  <c r="G53" i="32" s="1"/>
  <c r="A162" i="35"/>
  <c r="L20" i="65"/>
  <c r="L68" i="32"/>
  <c r="K15" i="1"/>
  <c r="K13" i="32" s="1"/>
  <c r="J13" i="75" s="1"/>
  <c r="J16" i="75" s="1"/>
  <c r="E15" i="9"/>
  <c r="P9" i="65"/>
  <c r="P55" i="66"/>
  <c r="D51" i="66"/>
  <c r="P51" i="66" s="1"/>
  <c r="P24" i="66"/>
  <c r="E158" i="59" s="1"/>
  <c r="G158" i="59" s="1"/>
  <c r="F69" i="32"/>
  <c r="K69" i="32"/>
  <c r="A63" i="35"/>
  <c r="A132" i="35" s="1"/>
  <c r="A98" i="35"/>
  <c r="A167" i="35"/>
  <c r="M24" i="1"/>
  <c r="M20" i="32" s="1"/>
  <c r="P28" i="66"/>
  <c r="E33" i="86"/>
  <c r="P13" i="65"/>
  <c r="E134" i="59" s="1"/>
  <c r="G134" i="59" s="1"/>
  <c r="O19" i="81"/>
  <c r="O20" i="81"/>
  <c r="O18" i="81"/>
  <c r="B51" i="66"/>
  <c r="O17" i="1"/>
  <c r="O15" i="32" s="1"/>
  <c r="N15" i="64" s="1"/>
  <c r="D5" i="35"/>
  <c r="E5" i="35" s="1"/>
  <c r="F5" i="35" s="1"/>
  <c r="A58" i="35"/>
  <c r="A127" i="35" s="1"/>
  <c r="A104" i="35"/>
  <c r="A69" i="35"/>
  <c r="A138" i="35" s="1"/>
  <c r="A173" i="35"/>
  <c r="B25" i="65"/>
  <c r="B58" i="66"/>
  <c r="E56" i="66"/>
  <c r="P56" i="66" s="1"/>
  <c r="P29" i="66"/>
  <c r="J24" i="1"/>
  <c r="J20" i="32" s="1"/>
  <c r="I21" i="76" s="1"/>
  <c r="I23" i="76" s="1"/>
  <c r="P26" i="66"/>
  <c r="E181" i="59" s="1"/>
  <c r="G181" i="59" s="1"/>
  <c r="P27" i="66"/>
  <c r="E155" i="59" s="1"/>
  <c r="G155" i="59" s="1"/>
  <c r="F58" i="32"/>
  <c r="D58" i="32"/>
  <c r="F23" i="1"/>
  <c r="F19" i="32" s="1"/>
  <c r="K20" i="65"/>
  <c r="P25" i="66"/>
  <c r="E177" i="59" s="1"/>
  <c r="G177" i="59" s="1"/>
  <c r="P54" i="66"/>
  <c r="B114" i="34"/>
  <c r="B48" i="65"/>
  <c r="B29" i="65"/>
  <c r="E20" i="65"/>
  <c r="P32" i="66"/>
  <c r="E174" i="59" s="1"/>
  <c r="G174" i="59" s="1"/>
  <c r="P52" i="66"/>
  <c r="P53" i="66"/>
  <c r="H21" i="1"/>
  <c r="H17" i="32" s="1"/>
  <c r="B162" i="35"/>
  <c r="B93" i="35"/>
  <c r="B31" i="65"/>
  <c r="B24" i="65"/>
  <c r="B36" i="66"/>
  <c r="G26" i="65"/>
  <c r="G35" i="65"/>
  <c r="B52" i="66"/>
  <c r="B39" i="66"/>
  <c r="C79" i="32"/>
  <c r="C95" i="32" s="1"/>
  <c r="C127" i="32" s="1"/>
  <c r="K63" i="32"/>
  <c r="A94" i="35"/>
  <c r="A163" i="35"/>
  <c r="J132" i="1" s="1"/>
  <c r="J99" i="32" s="1"/>
  <c r="F26" i="1"/>
  <c r="F22" i="32" s="1"/>
  <c r="I35" i="65"/>
  <c r="N70" i="32"/>
  <c r="I67" i="32"/>
  <c r="D63" i="32"/>
  <c r="I63" i="32"/>
  <c r="G63" i="32"/>
  <c r="C44" i="81"/>
  <c r="O9" i="79"/>
  <c r="C31" i="79"/>
  <c r="C38" i="79"/>
  <c r="M10" i="79"/>
  <c r="B151" i="86"/>
  <c r="B142" i="86"/>
  <c r="B138" i="86"/>
  <c r="C79" i="86"/>
  <c r="C95" i="86" s="1"/>
  <c r="C111" i="86" s="1"/>
  <c r="C127" i="86" s="1"/>
  <c r="G63" i="86"/>
  <c r="B108" i="86"/>
  <c r="B148" i="86"/>
  <c r="B114" i="86"/>
  <c r="C7" i="74"/>
  <c r="C23" i="74" s="1"/>
  <c r="C26" i="74" s="1"/>
  <c r="C7" i="9"/>
  <c r="C20" i="9" s="1"/>
  <c r="C7" i="12"/>
  <c r="C30" i="12" s="1"/>
  <c r="C7" i="76"/>
  <c r="C31" i="76" s="1"/>
  <c r="C7" i="11"/>
  <c r="C12" i="11" s="1"/>
  <c r="C12" i="78" s="1"/>
  <c r="C7" i="72"/>
  <c r="C7" i="16"/>
  <c r="A2" i="105"/>
  <c r="A2" i="82"/>
  <c r="J46" i="42"/>
  <c r="G46" i="42"/>
  <c r="J39" i="85"/>
  <c r="I77" i="33"/>
  <c r="H46" i="42"/>
  <c r="G77" i="85"/>
  <c r="F46" i="42"/>
  <c r="O77" i="85"/>
  <c r="N46" i="42"/>
  <c r="D77" i="33"/>
  <c r="C46" i="42"/>
  <c r="E77" i="85"/>
  <c r="E46" i="42"/>
  <c r="J77" i="33"/>
  <c r="I46" i="42"/>
  <c r="N77" i="33"/>
  <c r="M46" i="42"/>
  <c r="K46" i="42"/>
  <c r="O9" i="80"/>
  <c r="C20" i="80"/>
  <c r="C44" i="77"/>
  <c r="L69" i="86"/>
  <c r="K61" i="86"/>
  <c r="H61" i="86"/>
  <c r="E61" i="86"/>
  <c r="O61" i="86"/>
  <c r="C77" i="86"/>
  <c r="C93" i="86" s="1"/>
  <c r="D61" i="86"/>
  <c r="F61" i="86"/>
  <c r="I61" i="86"/>
  <c r="G61" i="86"/>
  <c r="J61" i="86"/>
  <c r="L61" i="86"/>
  <c r="N61" i="86"/>
  <c r="M61" i="86"/>
  <c r="C144" i="86"/>
  <c r="C112" i="86"/>
  <c r="C128" i="86" s="1"/>
  <c r="C83" i="86"/>
  <c r="C99" i="86" s="1"/>
  <c r="D67" i="86"/>
  <c r="M67" i="86"/>
  <c r="H67" i="86"/>
  <c r="J67" i="86"/>
  <c r="G67" i="86"/>
  <c r="L67" i="86"/>
  <c r="F67" i="86"/>
  <c r="E67" i="86"/>
  <c r="N67" i="86"/>
  <c r="K67" i="86"/>
  <c r="O67" i="86"/>
  <c r="I67" i="86"/>
  <c r="C139" i="86"/>
  <c r="C107" i="86"/>
  <c r="C123" i="86" s="1"/>
  <c r="K58" i="86"/>
  <c r="N58" i="86"/>
  <c r="L58" i="86"/>
  <c r="I58" i="86"/>
  <c r="O58" i="86"/>
  <c r="C74" i="86"/>
  <c r="C90" i="86" s="1"/>
  <c r="C138" i="86" s="1"/>
  <c r="F58" i="86"/>
  <c r="M58" i="86"/>
  <c r="D58" i="86"/>
  <c r="E58" i="86"/>
  <c r="G58" i="86"/>
  <c r="H58" i="86"/>
  <c r="J58" i="86"/>
  <c r="L66" i="86"/>
  <c r="J66" i="86"/>
  <c r="O66" i="86"/>
  <c r="H66" i="86"/>
  <c r="M66" i="86"/>
  <c r="F66" i="86"/>
  <c r="N66" i="86"/>
  <c r="E66" i="86"/>
  <c r="K66" i="86"/>
  <c r="G66" i="86"/>
  <c r="C82" i="86"/>
  <c r="C98" i="86" s="1"/>
  <c r="D66" i="86"/>
  <c r="I66" i="86"/>
  <c r="C84" i="86"/>
  <c r="C100" i="86" s="1"/>
  <c r="N68" i="86"/>
  <c r="O68" i="86"/>
  <c r="J68" i="86"/>
  <c r="I68" i="86"/>
  <c r="F68" i="86"/>
  <c r="M68" i="86"/>
  <c r="E68" i="86"/>
  <c r="G68" i="86"/>
  <c r="D68" i="86"/>
  <c r="K68" i="86"/>
  <c r="L68" i="86"/>
  <c r="H68" i="86"/>
  <c r="B141" i="86"/>
  <c r="C142" i="86"/>
  <c r="B150" i="86"/>
  <c r="J63" i="86"/>
  <c r="J69" i="86"/>
  <c r="C107" i="34"/>
  <c r="C123" i="34" s="1"/>
  <c r="C112" i="34"/>
  <c r="C128" i="34" s="1"/>
  <c r="C146" i="34"/>
  <c r="C114" i="34"/>
  <c r="C130" i="34" s="1"/>
  <c r="C143" i="34"/>
  <c r="C111" i="34"/>
  <c r="C127" i="34" s="1"/>
  <c r="C176" i="34"/>
  <c r="C160" i="34"/>
  <c r="C115" i="34"/>
  <c r="C131" i="34" s="1"/>
  <c r="C147" i="34"/>
  <c r="C163" i="34" s="1"/>
  <c r="B147" i="34"/>
  <c r="B139" i="34"/>
  <c r="C138" i="34"/>
  <c r="B108" i="34"/>
  <c r="B142" i="34"/>
  <c r="B118" i="34"/>
  <c r="J62" i="32"/>
  <c r="I18" i="73" s="1"/>
  <c r="C109" i="32"/>
  <c r="D8" i="79"/>
  <c r="D10" i="79" s="1"/>
  <c r="O32" i="1"/>
  <c r="I32" i="1"/>
  <c r="C8" i="79"/>
  <c r="C10" i="79" s="1"/>
  <c r="J10" i="80"/>
  <c r="F10" i="53"/>
  <c r="I11" i="1"/>
  <c r="I12" i="1" s="1"/>
  <c r="I11" i="32" s="1"/>
  <c r="F39" i="85"/>
  <c r="M78" i="33"/>
  <c r="N84" i="33"/>
  <c r="D10" i="80"/>
  <c r="C117" i="86"/>
  <c r="C133" i="86" s="1"/>
  <c r="C149" i="86"/>
  <c r="C113" i="86"/>
  <c r="C129" i="86" s="1"/>
  <c r="C145" i="86"/>
  <c r="P32" i="65"/>
  <c r="J20" i="65"/>
  <c r="N23" i="1"/>
  <c r="N19" i="32" s="1"/>
  <c r="J15" i="1"/>
  <c r="J13" i="32" s="1"/>
  <c r="I13" i="75" s="1"/>
  <c r="I16" i="75" s="1"/>
  <c r="K63" i="86"/>
  <c r="D69" i="86"/>
  <c r="G16" i="1"/>
  <c r="G14" i="32" s="1"/>
  <c r="M58" i="32"/>
  <c r="G58" i="32"/>
  <c r="C140" i="34"/>
  <c r="J69" i="32"/>
  <c r="F63" i="32"/>
  <c r="C172" i="86"/>
  <c r="H58" i="32"/>
  <c r="H63" i="32"/>
  <c r="O63" i="32"/>
  <c r="D38" i="86"/>
  <c r="C108" i="86"/>
  <c r="C124" i="86" s="1"/>
  <c r="A87" i="35"/>
  <c r="N26" i="1"/>
  <c r="N22" i="32" s="1"/>
  <c r="J25" i="1"/>
  <c r="J21" i="32" s="1"/>
  <c r="I21" i="1"/>
  <c r="I17" i="32" s="1"/>
  <c r="I16" i="1"/>
  <c r="I14" i="32" s="1"/>
  <c r="E22" i="1"/>
  <c r="E18" i="32" s="1"/>
  <c r="A52" i="35"/>
  <c r="A122" i="35" s="1"/>
  <c r="G85" i="1" s="1"/>
  <c r="M26" i="1"/>
  <c r="M22" i="32" s="1"/>
  <c r="F25" i="1"/>
  <c r="F21" i="32" s="1"/>
  <c r="F21" i="1"/>
  <c r="F17" i="32" s="1"/>
  <c r="F16" i="1"/>
  <c r="F14" i="32" s="1"/>
  <c r="D25" i="1"/>
  <c r="M15" i="1"/>
  <c r="M13" i="32" s="1"/>
  <c r="L13" i="75" s="1"/>
  <c r="L16" i="75" s="1"/>
  <c r="N21" i="1"/>
  <c r="N17" i="32" s="1"/>
  <c r="L22" i="1"/>
  <c r="L18" i="32" s="1"/>
  <c r="J21" i="1"/>
  <c r="J17" i="32" s="1"/>
  <c r="I22" i="1"/>
  <c r="I18" i="32" s="1"/>
  <c r="I15" i="1"/>
  <c r="I13" i="32" s="1"/>
  <c r="J26" i="1"/>
  <c r="J22" i="32" s="1"/>
  <c r="I24" i="1"/>
  <c r="I20" i="32" s="1"/>
  <c r="H21" i="76" s="1"/>
  <c r="H23" i="76" s="1"/>
  <c r="L23" i="1"/>
  <c r="L19" i="32" s="1"/>
  <c r="C116" i="34"/>
  <c r="C132" i="34" s="1"/>
  <c r="K61" i="32"/>
  <c r="F22" i="1"/>
  <c r="F18" i="32" s="1"/>
  <c r="G19" i="1"/>
  <c r="G16" i="32" s="1"/>
  <c r="F14" i="47" s="1"/>
  <c r="E15" i="1"/>
  <c r="E13" i="32" s="1"/>
  <c r="D13" i="75" s="1"/>
  <c r="D16" i="75" s="1"/>
  <c r="P31" i="66"/>
  <c r="N35" i="65"/>
  <c r="M69" i="86"/>
  <c r="M63" i="86"/>
  <c r="F69" i="86"/>
  <c r="K26" i="1"/>
  <c r="K22" i="32" s="1"/>
  <c r="G69" i="32"/>
  <c r="F67" i="32"/>
  <c r="I68" i="32"/>
  <c r="I58" i="32"/>
  <c r="C180" i="34"/>
  <c r="O61" i="32"/>
  <c r="K19" i="1"/>
  <c r="K16" i="32" s="1"/>
  <c r="J16" i="1"/>
  <c r="J14" i="32" s="1"/>
  <c r="E26" i="1"/>
  <c r="E22" i="32" s="1"/>
  <c r="P58" i="66"/>
  <c r="P18" i="65"/>
  <c r="E128" i="59" s="1"/>
  <c r="G128" i="59" s="1"/>
  <c r="F61" i="32"/>
  <c r="E69" i="86"/>
  <c r="D63" i="86"/>
  <c r="N69" i="86"/>
  <c r="E63" i="86"/>
  <c r="K69" i="86"/>
  <c r="O70" i="32"/>
  <c r="G26" i="1"/>
  <c r="G22" i="32" s="1"/>
  <c r="O22" i="1"/>
  <c r="O18" i="32" s="1"/>
  <c r="N68" i="32"/>
  <c r="N63" i="86"/>
  <c r="I69" i="86"/>
  <c r="J61" i="32"/>
  <c r="L69" i="32"/>
  <c r="E63" i="32"/>
  <c r="E67" i="32"/>
  <c r="I66" i="32"/>
  <c r="M61" i="32"/>
  <c r="L63" i="32"/>
  <c r="M69" i="32"/>
  <c r="D68" i="32"/>
  <c r="M63" i="32"/>
  <c r="E35" i="49"/>
  <c r="E42" i="33"/>
  <c r="E33" i="34" s="1"/>
  <c r="E24" i="1"/>
  <c r="E20" i="32" s="1"/>
  <c r="D21" i="76" s="1"/>
  <c r="D23" i="76" s="1"/>
  <c r="O19" i="1"/>
  <c r="O16" i="32" s="1"/>
  <c r="I61" i="32"/>
  <c r="F24" i="1"/>
  <c r="F20" i="32" s="1"/>
  <c r="E21" i="76" s="1"/>
  <c r="E23" i="76" s="1"/>
  <c r="J22" i="1"/>
  <c r="J18" i="32" s="1"/>
  <c r="M22" i="1"/>
  <c r="M18" i="32" s="1"/>
  <c r="L61" i="32"/>
  <c r="I63" i="86"/>
  <c r="O69" i="86"/>
  <c r="F63" i="86"/>
  <c r="H69" i="86"/>
  <c r="L63" i="86"/>
  <c r="H63" i="86"/>
  <c r="O63" i="86"/>
  <c r="L26" i="1"/>
  <c r="L22" i="32" s="1"/>
  <c r="K21" i="1"/>
  <c r="K17" i="32" s="1"/>
  <c r="O25" i="1"/>
  <c r="O21" i="32" s="1"/>
  <c r="N13" i="74" s="1"/>
  <c r="N16" i="74" s="1"/>
  <c r="O58" i="32"/>
  <c r="G69" i="86"/>
  <c r="K58" i="32"/>
  <c r="P12" i="66"/>
  <c r="E171" i="59" s="1"/>
  <c r="G171" i="59" s="1"/>
  <c r="E58" i="32"/>
  <c r="O66" i="32"/>
  <c r="J63" i="32"/>
  <c r="D33" i="86"/>
  <c r="N63" i="32"/>
  <c r="H69" i="32"/>
  <c r="J58" i="32"/>
  <c r="E69" i="32"/>
  <c r="B112" i="86"/>
  <c r="N16" i="1"/>
  <c r="N14" i="32" s="1"/>
  <c r="C81" i="32"/>
  <c r="C97" i="32" s="1"/>
  <c r="C113" i="32" s="1"/>
  <c r="O65" i="32"/>
  <c r="H17" i="1"/>
  <c r="H15" i="32" s="1"/>
  <c r="H27" i="1"/>
  <c r="H23" i="32" s="1"/>
  <c r="F24" i="12"/>
  <c r="G24" i="12" s="1"/>
  <c r="A59" i="35"/>
  <c r="A128" i="35" s="1"/>
  <c r="A101" i="35"/>
  <c r="A66" i="35"/>
  <c r="A135" i="35" s="1"/>
  <c r="E73" i="1" s="1"/>
  <c r="E74" i="32" s="1"/>
  <c r="P38" i="66"/>
  <c r="C43" i="77"/>
  <c r="L70" i="86"/>
  <c r="I69" i="32"/>
  <c r="A64" i="35"/>
  <c r="A133" i="35" s="1"/>
  <c r="N17" i="1"/>
  <c r="N15" i="32" s="1"/>
  <c r="D19" i="1"/>
  <c r="H19" i="1"/>
  <c r="H16" i="32" s="1"/>
  <c r="F27" i="1"/>
  <c r="F23" i="32" s="1"/>
  <c r="J27" i="1"/>
  <c r="J23" i="32" s="1"/>
  <c r="N27" i="1"/>
  <c r="N23" i="32" s="1"/>
  <c r="M13" i="4" s="1"/>
  <c r="M16" i="4" s="1"/>
  <c r="M68" i="32"/>
  <c r="P46" i="66"/>
  <c r="G17" i="1"/>
  <c r="G15" i="32" s="1"/>
  <c r="K17" i="1"/>
  <c r="K15" i="32" s="1"/>
  <c r="K27" i="1"/>
  <c r="K23" i="32" s="1"/>
  <c r="J85" i="85"/>
  <c r="K18" i="33"/>
  <c r="J16" i="71" s="1"/>
  <c r="H28" i="85"/>
  <c r="G20" i="95" s="1"/>
  <c r="L43" i="47"/>
  <c r="L44" i="47" s="1"/>
  <c r="L30" i="47" s="1"/>
  <c r="N18" i="72"/>
  <c r="O93" i="85" s="1"/>
  <c r="M10" i="80"/>
  <c r="G18" i="33"/>
  <c r="F16" i="71" s="1"/>
  <c r="G18" i="85"/>
  <c r="F16" i="95" s="1"/>
  <c r="H77" i="85"/>
  <c r="O39" i="33"/>
  <c r="G39" i="33"/>
  <c r="H77" i="33"/>
  <c r="O35" i="85"/>
  <c r="J18" i="72"/>
  <c r="K93" i="85" s="1"/>
  <c r="C119" i="32"/>
  <c r="C106" i="32"/>
  <c r="C122" i="32"/>
  <c r="F62" i="32"/>
  <c r="E18" i="73" s="1"/>
  <c r="K59" i="32"/>
  <c r="E70" i="32"/>
  <c r="D66" i="32"/>
  <c r="O62" i="32"/>
  <c r="N18" i="73" s="1"/>
  <c r="F70" i="32"/>
  <c r="G68" i="32"/>
  <c r="H70" i="32"/>
  <c r="D71" i="32"/>
  <c r="C20" i="4" s="1"/>
  <c r="C23" i="4" s="1"/>
  <c r="C25" i="4" s="1"/>
  <c r="C85" i="32"/>
  <c r="C101" i="32" s="1"/>
  <c r="C133" i="32" s="1"/>
  <c r="C131" i="32"/>
  <c r="C118" i="32"/>
  <c r="L62" i="32"/>
  <c r="K18" i="73" s="1"/>
  <c r="H62" i="32"/>
  <c r="G18" i="73" s="1"/>
  <c r="E66" i="32"/>
  <c r="G62" i="32"/>
  <c r="F18" i="73" s="1"/>
  <c r="N62" i="32"/>
  <c r="M18" i="73" s="1"/>
  <c r="F68" i="32"/>
  <c r="K66" i="32"/>
  <c r="L70" i="32"/>
  <c r="K78" i="33"/>
  <c r="F8" i="79"/>
  <c r="F10" i="79" s="1"/>
  <c r="N39" i="85"/>
  <c r="N8" i="79"/>
  <c r="N10" i="79" s="1"/>
  <c r="N10" i="53"/>
  <c r="O13" i="12"/>
  <c r="O16" i="12" s="1"/>
  <c r="J8" i="79"/>
  <c r="J10" i="79" s="1"/>
  <c r="N10" i="80"/>
  <c r="J28" i="85"/>
  <c r="I20" i="95" s="1"/>
  <c r="J10" i="53"/>
  <c r="H91" i="85"/>
  <c r="H70" i="86" s="1"/>
  <c r="L91" i="33"/>
  <c r="D91" i="85"/>
  <c r="D70" i="86" s="1"/>
  <c r="H91" i="33"/>
  <c r="N91" i="33"/>
  <c r="P57" i="66"/>
  <c r="P30" i="66"/>
  <c r="P23" i="66"/>
  <c r="P20" i="66"/>
  <c r="E153" i="59" s="1"/>
  <c r="G153" i="59" s="1"/>
  <c r="P19" i="66"/>
  <c r="D62" i="66"/>
  <c r="D45" i="66"/>
  <c r="M62" i="66"/>
  <c r="O60" i="66"/>
  <c r="O23" i="33" s="1"/>
  <c r="O19" i="34" s="1"/>
  <c r="F62" i="66"/>
  <c r="P39" i="66"/>
  <c r="E33" i="66"/>
  <c r="H33" i="66"/>
  <c r="P11" i="66"/>
  <c r="L62" i="66"/>
  <c r="G33" i="66"/>
  <c r="I62" i="66"/>
  <c r="E37" i="66"/>
  <c r="J33" i="66"/>
  <c r="E62" i="66"/>
  <c r="K33" i="66"/>
  <c r="M33" i="66"/>
  <c r="F20" i="65"/>
  <c r="H35" i="65"/>
  <c r="M20" i="65"/>
  <c r="M35" i="65"/>
  <c r="P10" i="65"/>
  <c r="J43" i="47"/>
  <c r="J44" i="47" s="1"/>
  <c r="J30" i="47" s="1"/>
  <c r="M43" i="47"/>
  <c r="M44" i="47" s="1"/>
  <c r="M30" i="47" s="1"/>
  <c r="I43" i="47"/>
  <c r="I44" i="47" s="1"/>
  <c r="I30" i="47" s="1"/>
  <c r="O85" i="33"/>
  <c r="O14" i="23"/>
  <c r="K20" i="85"/>
  <c r="J18" i="95" s="1"/>
  <c r="E28" i="85"/>
  <c r="D20" i="95" s="1"/>
  <c r="K85" i="33"/>
  <c r="I18" i="72"/>
  <c r="J93" i="33" s="1"/>
  <c r="G18" i="72"/>
  <c r="H93" i="85" s="1"/>
  <c r="O11" i="72"/>
  <c r="O14" i="72" s="1"/>
  <c r="O15" i="4"/>
  <c r="I28" i="33"/>
  <c r="H20" i="71" s="1"/>
  <c r="K84" i="85"/>
  <c r="O20" i="33"/>
  <c r="N18" i="23"/>
  <c r="O84" i="85" s="1"/>
  <c r="H8" i="79"/>
  <c r="H10" i="79" s="1"/>
  <c r="F91" i="33"/>
  <c r="N43" i="47"/>
  <c r="N44" i="47" s="1"/>
  <c r="N22" i="47" s="1"/>
  <c r="C43" i="47"/>
  <c r="C44" i="47" s="1"/>
  <c r="J91" i="33"/>
  <c r="O10" i="16"/>
  <c r="O11" i="16" s="1"/>
  <c r="H18" i="85"/>
  <c r="G16" i="95" s="1"/>
  <c r="D78" i="33"/>
  <c r="G78" i="33"/>
  <c r="J35" i="33"/>
  <c r="H85" i="33"/>
  <c r="H85" i="85"/>
  <c r="N28" i="33"/>
  <c r="M20" i="71" s="1"/>
  <c r="N28" i="85"/>
  <c r="M20" i="95" s="1"/>
  <c r="H39" i="33"/>
  <c r="H39" i="85"/>
  <c r="N91" i="85"/>
  <c r="N70" i="86" s="1"/>
  <c r="M77" i="85"/>
  <c r="L20" i="33"/>
  <c r="L85" i="33"/>
  <c r="G28" i="1"/>
  <c r="G27" i="1" s="1"/>
  <c r="G23" i="32" s="1"/>
  <c r="D18" i="72"/>
  <c r="E93" i="33" s="1"/>
  <c r="C18" i="72"/>
  <c r="D93" i="33" s="1"/>
  <c r="L39" i="33"/>
  <c r="H10" i="80"/>
  <c r="E14" i="72"/>
  <c r="F28" i="33" s="1"/>
  <c r="E20" i="71" s="1"/>
  <c r="N14" i="33"/>
  <c r="M12" i="71" s="1"/>
  <c r="L18" i="72"/>
  <c r="I14" i="85"/>
  <c r="H12" i="95" s="1"/>
  <c r="M77" i="33"/>
  <c r="O18" i="85"/>
  <c r="N16" i="95" s="1"/>
  <c r="M85" i="33"/>
  <c r="F91" i="85"/>
  <c r="F70" i="86" s="1"/>
  <c r="H78" i="85"/>
  <c r="H78" i="33"/>
  <c r="G77" i="33"/>
  <c r="D85" i="85"/>
  <c r="L18" i="33"/>
  <c r="K16" i="71" s="1"/>
  <c r="O77" i="33"/>
  <c r="F18" i="33"/>
  <c r="E16" i="71" s="1"/>
  <c r="F85" i="33"/>
  <c r="N18" i="85"/>
  <c r="M16" i="95" s="1"/>
  <c r="K39" i="33"/>
  <c r="J18" i="85"/>
  <c r="I16" i="95" s="1"/>
  <c r="O9" i="30"/>
  <c r="O41" i="47"/>
  <c r="G43" i="47"/>
  <c r="G44" i="47" s="1"/>
  <c r="G22" i="47" s="1"/>
  <c r="K43" i="47"/>
  <c r="K44" i="47" s="1"/>
  <c r="K22" i="47" s="1"/>
  <c r="D43" i="47"/>
  <c r="D44" i="47" s="1"/>
  <c r="D22" i="47" s="1"/>
  <c r="D59" i="11"/>
  <c r="J59" i="11"/>
  <c r="H13" i="109"/>
  <c r="C42" i="77"/>
  <c r="C7" i="64"/>
  <c r="C26" i="64" s="1"/>
  <c r="C17" i="84" s="1"/>
  <c r="C7" i="30"/>
  <c r="C18" i="68"/>
  <c r="C31" i="68" s="1"/>
  <c r="C7" i="23"/>
  <c r="C14" i="77"/>
  <c r="C7" i="47"/>
  <c r="D7" i="65"/>
  <c r="C7" i="49"/>
  <c r="C41" i="77"/>
  <c r="C5" i="68"/>
  <c r="C7" i="42"/>
  <c r="C7" i="53"/>
  <c r="F78" i="33"/>
  <c r="F78" i="85"/>
  <c r="F35" i="85"/>
  <c r="F35" i="33"/>
  <c r="M35" i="85"/>
  <c r="M35" i="33"/>
  <c r="J78" i="85"/>
  <c r="J78" i="33"/>
  <c r="G28" i="85"/>
  <c r="F20" i="95" s="1"/>
  <c r="G28" i="33"/>
  <c r="F20" i="71" s="1"/>
  <c r="E35" i="85"/>
  <c r="O11" i="23"/>
  <c r="O22" i="4"/>
  <c r="L18" i="23"/>
  <c r="M84" i="85" s="1"/>
  <c r="C10" i="80"/>
  <c r="O10" i="35"/>
  <c r="I23" i="1"/>
  <c r="I19" i="32" s="1"/>
  <c r="O14" i="35"/>
  <c r="M17" i="1"/>
  <c r="M15" i="32" s="1"/>
  <c r="L15" i="64" s="1"/>
  <c r="M19" i="1"/>
  <c r="M16" i="32" s="1"/>
  <c r="O19" i="35"/>
  <c r="I25" i="1"/>
  <c r="I21" i="32" s="1"/>
  <c r="O20" i="35"/>
  <c r="O23" i="35"/>
  <c r="O24" i="35"/>
  <c r="J17" i="1"/>
  <c r="J15" i="32" s="1"/>
  <c r="I15" i="64" s="1"/>
  <c r="O34" i="35"/>
  <c r="N19" i="1"/>
  <c r="N16" i="32" s="1"/>
  <c r="O36" i="35"/>
  <c r="O45" i="35"/>
  <c r="M74" i="35"/>
  <c r="O54" i="35"/>
  <c r="O59" i="35"/>
  <c r="O68" i="35"/>
  <c r="O69" i="35"/>
  <c r="O70" i="35"/>
  <c r="O73" i="35"/>
  <c r="O110" i="35"/>
  <c r="O151" i="35"/>
  <c r="O154" i="35"/>
  <c r="O155" i="35"/>
  <c r="O156" i="35"/>
  <c r="O159" i="35"/>
  <c r="O162" i="35"/>
  <c r="O163" i="35"/>
  <c r="O167" i="35"/>
  <c r="O168" i="35"/>
  <c r="O169" i="35"/>
  <c r="O170" i="35"/>
  <c r="O173" i="35"/>
  <c r="O174" i="35"/>
  <c r="O175" i="35"/>
  <c r="K18" i="53"/>
  <c r="I35" i="85"/>
  <c r="N78" i="85"/>
  <c r="O9" i="4"/>
  <c r="O28" i="33"/>
  <c r="N20" i="71" s="1"/>
  <c r="M20" i="33"/>
  <c r="D178" i="94" a="1"/>
  <c r="D188" i="94" s="1"/>
  <c r="D17" i="1"/>
  <c r="E39" i="33"/>
  <c r="M59" i="32"/>
  <c r="L11" i="1"/>
  <c r="L12" i="1" s="1"/>
  <c r="E77" i="33"/>
  <c r="I97" i="1"/>
  <c r="I60" i="32" s="1"/>
  <c r="P115" i="1"/>
  <c r="F39" i="35"/>
  <c r="G74" i="35"/>
  <c r="O28" i="35"/>
  <c r="O55" i="35"/>
  <c r="O53" i="35"/>
  <c r="O61" i="35"/>
  <c r="O58" i="35"/>
  <c r="O82" i="35"/>
  <c r="O107" i="35"/>
  <c r="O83" i="35"/>
  <c r="O79" i="35"/>
  <c r="J10" i="12"/>
  <c r="J11" i="12" s="1"/>
  <c r="J11" i="79" s="1"/>
  <c r="D38" i="34"/>
  <c r="O148" i="35"/>
  <c r="O26" i="35"/>
  <c r="O59" i="32"/>
  <c r="O38" i="35"/>
  <c r="E27" i="1"/>
  <c r="E23" i="32" s="1"/>
  <c r="D13" i="4" s="1"/>
  <c r="D16" i="4" s="1"/>
  <c r="E19" i="1"/>
  <c r="E16" i="32" s="1"/>
  <c r="D14" i="47" s="1"/>
  <c r="O37" i="35"/>
  <c r="F19" i="1"/>
  <c r="F16" i="32" s="1"/>
  <c r="D178" i="35"/>
  <c r="O32" i="35"/>
  <c r="G97" i="1"/>
  <c r="G60" i="32" s="1"/>
  <c r="C126" i="32"/>
  <c r="C110" i="32"/>
  <c r="C124" i="32"/>
  <c r="C108" i="32"/>
  <c r="M71" i="32"/>
  <c r="L20" i="4" s="1"/>
  <c r="L23" i="4" s="1"/>
  <c r="L25" i="4" s="1"/>
  <c r="E68" i="32"/>
  <c r="E59" i="32"/>
  <c r="H71" i="32"/>
  <c r="G20" i="4" s="1"/>
  <c r="G23" i="4" s="1"/>
  <c r="G25" i="4" s="1"/>
  <c r="J71" i="32"/>
  <c r="I20" i="4" s="1"/>
  <c r="I23" i="4" s="1"/>
  <c r="I25" i="4" s="1"/>
  <c r="J92" i="33" s="1"/>
  <c r="I59" i="32"/>
  <c r="M65" i="32"/>
  <c r="N61" i="32"/>
  <c r="K65" i="32"/>
  <c r="D69" i="32"/>
  <c r="D67" i="32"/>
  <c r="H68" i="32"/>
  <c r="J68" i="32"/>
  <c r="O68" i="32"/>
  <c r="O67" i="32"/>
  <c r="O69" i="32"/>
  <c r="F66" i="32"/>
  <c r="M67" i="32"/>
  <c r="K68" i="32"/>
  <c r="L67" i="32"/>
  <c r="L66" i="32"/>
  <c r="G67" i="32"/>
  <c r="C112" i="32"/>
  <c r="C107" i="32"/>
  <c r="M66" i="32"/>
  <c r="K71" i="32"/>
  <c r="J20" i="4" s="1"/>
  <c r="J23" i="4" s="1"/>
  <c r="J25" i="4" s="1"/>
  <c r="O71" i="32"/>
  <c r="N20" i="4" s="1"/>
  <c r="N23" i="4" s="1"/>
  <c r="N25" i="4" s="1"/>
  <c r="C116" i="32"/>
  <c r="C114" i="32"/>
  <c r="E71" i="32"/>
  <c r="D20" i="4" s="1"/>
  <c r="D23" i="4" s="1"/>
  <c r="D25" i="4" s="1"/>
  <c r="E92" i="85" s="1"/>
  <c r="E65" i="32"/>
  <c r="I65" i="32"/>
  <c r="D65" i="32"/>
  <c r="H61" i="32"/>
  <c r="E61" i="32"/>
  <c r="G65" i="32"/>
  <c r="H67" i="32"/>
  <c r="J66" i="32"/>
  <c r="K67" i="32"/>
  <c r="N69" i="32"/>
  <c r="G61" i="32"/>
  <c r="G66" i="32"/>
  <c r="N67" i="32"/>
  <c r="H66" i="32"/>
  <c r="D61" i="32"/>
  <c r="J67" i="32"/>
  <c r="A27" i="47"/>
  <c r="A28" i="47" s="1"/>
  <c r="A29" i="47" s="1"/>
  <c r="A30" i="47" s="1"/>
  <c r="A31" i="47" s="1"/>
  <c r="A32" i="47" s="1"/>
  <c r="A34" i="47" s="1"/>
  <c r="A35" i="47" s="1"/>
  <c r="A36" i="47" s="1"/>
  <c r="A37" i="47" s="1"/>
  <c r="A38" i="47" s="1"/>
  <c r="A39" i="47" s="1"/>
  <c r="A40" i="47" s="1"/>
  <c r="A41" i="47" s="1"/>
  <c r="A42" i="47" s="1"/>
  <c r="A43" i="47" s="1"/>
  <c r="A44" i="47" s="1"/>
  <c r="F49" i="85"/>
  <c r="F49" i="33"/>
  <c r="K28" i="33"/>
  <c r="J20" i="71" s="1"/>
  <c r="K28" i="85"/>
  <c r="J20" i="95" s="1"/>
  <c r="E60" i="32"/>
  <c r="M18" i="33"/>
  <c r="L16" i="71" s="1"/>
  <c r="M18" i="85"/>
  <c r="L16" i="95" s="1"/>
  <c r="H126" i="1"/>
  <c r="H95" i="32" s="1"/>
  <c r="G9" i="72"/>
  <c r="I18" i="85"/>
  <c r="H16" i="95" s="1"/>
  <c r="I18" i="33"/>
  <c r="H16" i="71" s="1"/>
  <c r="P94" i="33"/>
  <c r="E49" i="33"/>
  <c r="C141" i="34"/>
  <c r="C171" i="34"/>
  <c r="C155" i="34"/>
  <c r="C119" i="86"/>
  <c r="C135" i="86" s="1"/>
  <c r="C151" i="86"/>
  <c r="B63" i="35"/>
  <c r="B132" i="35" s="1"/>
  <c r="B98" i="35"/>
  <c r="B167" i="35"/>
  <c r="B100" i="35"/>
  <c r="B169" i="35"/>
  <c r="B65" i="35"/>
  <c r="B134" i="35" s="1"/>
  <c r="B163" i="35"/>
  <c r="B94" i="35"/>
  <c r="O78" i="33"/>
  <c r="O78" i="85"/>
  <c r="E18" i="85"/>
  <c r="D16" i="95" s="1"/>
  <c r="E18" i="33"/>
  <c r="D16" i="71" s="1"/>
  <c r="B47" i="65"/>
  <c r="B28" i="65"/>
  <c r="N24" i="65"/>
  <c r="N20" i="65"/>
  <c r="D33" i="65"/>
  <c r="P33" i="65" s="1"/>
  <c r="P19" i="65"/>
  <c r="P16" i="65"/>
  <c r="F30" i="65"/>
  <c r="F35" i="65"/>
  <c r="H28" i="65"/>
  <c r="H34" i="65" s="1"/>
  <c r="P14" i="65"/>
  <c r="H20" i="65"/>
  <c r="K23" i="65"/>
  <c r="K35" i="65"/>
  <c r="L35" i="65"/>
  <c r="M26" i="65"/>
  <c r="P12" i="65"/>
  <c r="A59" i="11"/>
  <c r="A60" i="11" s="1"/>
  <c r="A61" i="11" s="1"/>
  <c r="C49" i="34"/>
  <c r="C65" i="34" s="1"/>
  <c r="C81" i="34" s="1"/>
  <c r="C97" i="34" s="1"/>
  <c r="D33" i="34"/>
  <c r="C119" i="34"/>
  <c r="C135" i="34" s="1"/>
  <c r="C151" i="34"/>
  <c r="B74" i="1"/>
  <c r="B52" i="35"/>
  <c r="B122" i="35" s="1"/>
  <c r="B156" i="35"/>
  <c r="C117" i="34"/>
  <c r="C133" i="34" s="1"/>
  <c r="C149" i="34"/>
  <c r="F122" i="1"/>
  <c r="F92" i="32" s="1"/>
  <c r="H124" i="1"/>
  <c r="H93" i="32" s="1"/>
  <c r="K35" i="33"/>
  <c r="K35" i="85"/>
  <c r="C118" i="86"/>
  <c r="C134" i="86" s="1"/>
  <c r="C150" i="86"/>
  <c r="B52" i="65"/>
  <c r="B33" i="65"/>
  <c r="D49" i="33"/>
  <c r="D49" i="85"/>
  <c r="P11" i="65"/>
  <c r="N25" i="65"/>
  <c r="P25" i="65" s="1"/>
  <c r="J30" i="65"/>
  <c r="J34" i="65" s="1"/>
  <c r="J35" i="65"/>
  <c r="G23" i="65"/>
  <c r="G20" i="65"/>
  <c r="D24" i="65"/>
  <c r="K31" i="65"/>
  <c r="P31" i="65" s="1"/>
  <c r="P17" i="65"/>
  <c r="P50" i="66"/>
  <c r="B138" i="34"/>
  <c r="B106" i="34"/>
  <c r="E20" i="49"/>
  <c r="B103" i="35"/>
  <c r="B68" i="35"/>
  <c r="B137" i="35" s="1"/>
  <c r="I23" i="65"/>
  <c r="I34" i="65" s="1"/>
  <c r="I20" i="65"/>
  <c r="F29" i="65"/>
  <c r="P15" i="65"/>
  <c r="P59" i="66"/>
  <c r="J36" i="66"/>
  <c r="J60" i="66" s="1"/>
  <c r="J63" i="66" s="1"/>
  <c r="J62" i="66"/>
  <c r="F36" i="66"/>
  <c r="P9" i="66"/>
  <c r="F33" i="66"/>
  <c r="B139" i="86"/>
  <c r="B107" i="86"/>
  <c r="B143" i="86"/>
  <c r="B111" i="86"/>
  <c r="B115" i="86"/>
  <c r="B147" i="86"/>
  <c r="K49" i="66"/>
  <c r="K60" i="66" s="1"/>
  <c r="K63" i="66" s="1"/>
  <c r="K62" i="66"/>
  <c r="E48" i="66"/>
  <c r="P48" i="66" s="1"/>
  <c r="P21" i="66"/>
  <c r="E166" i="59" s="1"/>
  <c r="G166" i="59" s="1"/>
  <c r="P47" i="66"/>
  <c r="N40" i="66"/>
  <c r="N60" i="66" s="1"/>
  <c r="N65" i="66" s="1"/>
  <c r="N62" i="66"/>
  <c r="N33" i="66"/>
  <c r="G40" i="66"/>
  <c r="G60" i="66" s="1"/>
  <c r="G65" i="66" s="1"/>
  <c r="G62" i="66"/>
  <c r="D33" i="66"/>
  <c r="B49" i="65"/>
  <c r="B30" i="65"/>
  <c r="B101" i="35"/>
  <c r="B66" i="35"/>
  <c r="B135" i="35" s="1"/>
  <c r="P27" i="65"/>
  <c r="L36" i="66"/>
  <c r="L33" i="66"/>
  <c r="H36" i="66"/>
  <c r="H60" i="66" s="1"/>
  <c r="H63" i="66" s="1"/>
  <c r="H62" i="66"/>
  <c r="B145" i="86"/>
  <c r="B113" i="86"/>
  <c r="B149" i="86"/>
  <c r="B117" i="86"/>
  <c r="E13" i="49"/>
  <c r="F48" i="56"/>
  <c r="B56" i="66"/>
  <c r="F44" i="66"/>
  <c r="P44" i="66" s="1"/>
  <c r="P17" i="66"/>
  <c r="M43" i="66"/>
  <c r="P16" i="66"/>
  <c r="P42" i="66"/>
  <c r="P15" i="66"/>
  <c r="I41" i="66"/>
  <c r="I60" i="66" s="1"/>
  <c r="I63" i="66" s="1"/>
  <c r="I33" i="66"/>
  <c r="F41" i="66"/>
  <c r="P14" i="66"/>
  <c r="P13" i="66"/>
  <c r="E40" i="66"/>
  <c r="A92" i="35"/>
  <c r="A57" i="35"/>
  <c r="H13" i="48"/>
  <c r="A103" i="35"/>
  <c r="A68" i="35"/>
  <c r="A137" i="35" s="1"/>
  <c r="O27" i="1"/>
  <c r="O23" i="32" s="1"/>
  <c r="N13" i="4" s="1"/>
  <c r="N16" i="4" s="1"/>
  <c r="F17" i="1"/>
  <c r="F15" i="32" s="1"/>
  <c r="J19" i="1"/>
  <c r="J16" i="32" s="1"/>
  <c r="D16" i="1"/>
  <c r="J70" i="86"/>
  <c r="L19" i="1"/>
  <c r="L16" i="32" s="1"/>
  <c r="H16" i="12"/>
  <c r="H18" i="53"/>
  <c r="I27" i="1"/>
  <c r="I23" i="32" s="1"/>
  <c r="H13" i="4" s="1"/>
  <c r="H16" i="4" s="1"/>
  <c r="N32" i="1"/>
  <c r="M10" i="53"/>
  <c r="M10" i="12"/>
  <c r="M11" i="12" s="1"/>
  <c r="O29" i="35"/>
  <c r="F10" i="12"/>
  <c r="F11" i="12" s="1"/>
  <c r="F11" i="79" s="1"/>
  <c r="G32" i="1"/>
  <c r="L16" i="12"/>
  <c r="M11" i="1"/>
  <c r="M12" i="1" s="1"/>
  <c r="M11" i="32" s="1"/>
  <c r="D15" i="1"/>
  <c r="H15" i="1"/>
  <c r="H13" i="32" s="1"/>
  <c r="G13" i="75" s="1"/>
  <c r="G16" i="75" s="1"/>
  <c r="L15" i="1"/>
  <c r="L13" i="32" s="1"/>
  <c r="K13" i="75" s="1"/>
  <c r="K16" i="75" s="1"/>
  <c r="D24" i="1"/>
  <c r="H24" i="1"/>
  <c r="H20" i="32" s="1"/>
  <c r="L24" i="1"/>
  <c r="L20" i="32" s="1"/>
  <c r="D27" i="1"/>
  <c r="D22" i="1"/>
  <c r="H22" i="1"/>
  <c r="H18" i="32" s="1"/>
  <c r="E16" i="1"/>
  <c r="E14" i="32" s="1"/>
  <c r="D13" i="73" s="1"/>
  <c r="M16" i="1"/>
  <c r="M14" i="32" s="1"/>
  <c r="E21" i="1"/>
  <c r="E17" i="32" s="1"/>
  <c r="M21" i="1"/>
  <c r="M17" i="32" s="1"/>
  <c r="M23" i="1"/>
  <c r="M19" i="32" s="1"/>
  <c r="E25" i="1"/>
  <c r="E21" i="32" s="1"/>
  <c r="D13" i="74" s="1"/>
  <c r="D16" i="74" s="1"/>
  <c r="M25" i="1"/>
  <c r="M21" i="32" s="1"/>
  <c r="I26" i="1"/>
  <c r="I22" i="32" s="1"/>
  <c r="E62" i="32"/>
  <c r="D18" i="73" s="1"/>
  <c r="I62" i="32"/>
  <c r="H18" i="73" s="1"/>
  <c r="M62" i="32"/>
  <c r="L18" i="73" s="1"/>
  <c r="F65" i="32"/>
  <c r="J65" i="32"/>
  <c r="N65" i="32"/>
  <c r="G70" i="32"/>
  <c r="K70" i="32"/>
  <c r="J25" i="42"/>
  <c r="E25" i="42"/>
  <c r="D10" i="53"/>
  <c r="D10" i="12"/>
  <c r="D11" i="12" s="1"/>
  <c r="E32" i="1"/>
  <c r="J16" i="12"/>
  <c r="J18" i="53"/>
  <c r="K11" i="1"/>
  <c r="K12" i="1" s="1"/>
  <c r="K11" i="32" s="1"/>
  <c r="O98" i="35"/>
  <c r="I17" i="1"/>
  <c r="I15" i="32" s="1"/>
  <c r="S54" i="46"/>
  <c r="C59" i="11"/>
  <c r="C68" i="11"/>
  <c r="D68" i="11"/>
  <c r="E59" i="11"/>
  <c r="E68" i="11"/>
  <c r="F59" i="11"/>
  <c r="F68" i="11"/>
  <c r="G59" i="11"/>
  <c r="G68" i="11"/>
  <c r="H59" i="11"/>
  <c r="H68" i="11"/>
  <c r="I68" i="11"/>
  <c r="J68" i="11"/>
  <c r="K59" i="11"/>
  <c r="K68" i="11"/>
  <c r="L59" i="11"/>
  <c r="L68" i="11"/>
  <c r="M59" i="11"/>
  <c r="M68" i="11"/>
  <c r="N59" i="11"/>
  <c r="N68" i="11"/>
  <c r="O11" i="30"/>
  <c r="H14" i="33"/>
  <c r="G12" i="71" s="1"/>
  <c r="L14" i="33"/>
  <c r="K12" i="71" s="1"/>
  <c r="I19" i="1"/>
  <c r="I16" i="32" s="1"/>
  <c r="H43" i="47"/>
  <c r="H44" i="47" s="1"/>
  <c r="G15" i="1"/>
  <c r="G13" i="32" s="1"/>
  <c r="F13" i="75" s="1"/>
  <c r="F16" i="75" s="1"/>
  <c r="O15" i="1"/>
  <c r="O13" i="32" s="1"/>
  <c r="N13" i="75" s="1"/>
  <c r="N16" i="75" s="1"/>
  <c r="G24" i="1"/>
  <c r="G20" i="32" s="1"/>
  <c r="K24" i="1"/>
  <c r="K20" i="32" s="1"/>
  <c r="O24" i="1"/>
  <c r="O20" i="32" s="1"/>
  <c r="G22" i="1"/>
  <c r="G18" i="32" s="1"/>
  <c r="K22" i="1"/>
  <c r="K18" i="32" s="1"/>
  <c r="H16" i="1"/>
  <c r="H14" i="32" s="1"/>
  <c r="L16" i="1"/>
  <c r="L14" i="32" s="1"/>
  <c r="D21" i="1"/>
  <c r="D17" i="32" s="1"/>
  <c r="L21" i="1"/>
  <c r="L17" i="32" s="1"/>
  <c r="D26" i="1"/>
  <c r="H26" i="1"/>
  <c r="H22" i="32" s="1"/>
  <c r="J70" i="32"/>
  <c r="D22" i="12"/>
  <c r="J23" i="1"/>
  <c r="J19" i="32" s="1"/>
  <c r="N15" i="1"/>
  <c r="N13" i="32" s="1"/>
  <c r="M13" i="75" s="1"/>
  <c r="M16" i="75" s="1"/>
  <c r="N24" i="1"/>
  <c r="N20" i="32" s="1"/>
  <c r="N25" i="1"/>
  <c r="N21" i="32" s="1"/>
  <c r="N22" i="1"/>
  <c r="N18" i="32" s="1"/>
  <c r="K16" i="1"/>
  <c r="K14" i="32" s="1"/>
  <c r="G21" i="1"/>
  <c r="G17" i="32" s="1"/>
  <c r="O21" i="1"/>
  <c r="O17" i="32" s="1"/>
  <c r="O26" i="1"/>
  <c r="O22" i="32" s="1"/>
  <c r="O49" i="35"/>
  <c r="K62" i="32"/>
  <c r="J18" i="73" s="1"/>
  <c r="H65" i="32"/>
  <c r="L65" i="32"/>
  <c r="I70" i="32"/>
  <c r="M70" i="32"/>
  <c r="N22" i="12"/>
  <c r="O97" i="1"/>
  <c r="O60" i="32" s="1"/>
  <c r="G39" i="35"/>
  <c r="L22" i="12"/>
  <c r="O66" i="35"/>
  <c r="O127" i="35"/>
  <c r="N85" i="85"/>
  <c r="N85" i="33"/>
  <c r="E85" i="85"/>
  <c r="F77" i="85"/>
  <c r="F77" i="33"/>
  <c r="G91" i="85"/>
  <c r="G70" i="86" s="1"/>
  <c r="K91" i="85"/>
  <c r="K70" i="86" s="1"/>
  <c r="K91" i="33"/>
  <c r="O91" i="85"/>
  <c r="O70" i="86" s="1"/>
  <c r="F18" i="72"/>
  <c r="G112" i="1"/>
  <c r="O15" i="72"/>
  <c r="N112" i="1"/>
  <c r="M18" i="72"/>
  <c r="M18" i="12"/>
  <c r="N59" i="32"/>
  <c r="K35" i="1"/>
  <c r="D39" i="1"/>
  <c r="M16" i="12"/>
  <c r="F11" i="1"/>
  <c r="F12" i="1" s="1"/>
  <c r="E16" i="12"/>
  <c r="C16" i="12"/>
  <c r="D11" i="1"/>
  <c r="C18" i="53"/>
  <c r="J109" i="35"/>
  <c r="J77" i="85"/>
  <c r="P49" i="1"/>
  <c r="K97" i="1"/>
  <c r="K60" i="32" s="1"/>
  <c r="I85" i="85"/>
  <c r="I85" i="33"/>
  <c r="L27" i="1"/>
  <c r="L23" i="32" s="1"/>
  <c r="N77" i="85"/>
  <c r="G35" i="33"/>
  <c r="G35" i="85"/>
  <c r="D77" i="85"/>
  <c r="G85" i="85"/>
  <c r="G85" i="33"/>
  <c r="O8" i="9"/>
  <c r="E26" i="33"/>
  <c r="E22" i="34" s="1"/>
  <c r="E91" i="85"/>
  <c r="E91" i="33"/>
  <c r="O12" i="9"/>
  <c r="I91" i="85"/>
  <c r="I70" i="86" s="1"/>
  <c r="I91" i="33"/>
  <c r="M91" i="85"/>
  <c r="M70" i="86" s="1"/>
  <c r="M91" i="33"/>
  <c r="W35" i="37"/>
  <c r="M35" i="1"/>
  <c r="D35" i="1"/>
  <c r="L10" i="80"/>
  <c r="L8" i="79"/>
  <c r="L10" i="79" s="1"/>
  <c r="O11" i="1"/>
  <c r="O12" i="1" s="1"/>
  <c r="O11" i="32" s="1"/>
  <c r="P110" i="1"/>
  <c r="D70" i="32"/>
  <c r="D62" i="32"/>
  <c r="C18" i="73" s="1"/>
  <c r="P100" i="1"/>
  <c r="O100" i="35"/>
  <c r="L78" i="33"/>
  <c r="E85" i="33"/>
  <c r="O23" i="42"/>
  <c r="G91" i="33"/>
  <c r="I39" i="35"/>
  <c r="G11" i="1"/>
  <c r="G12" i="1" s="1"/>
  <c r="G11" i="32" s="1"/>
  <c r="D39" i="35"/>
  <c r="K74" i="35"/>
  <c r="D74" i="35"/>
  <c r="O8" i="30"/>
  <c r="E18" i="1"/>
  <c r="F112" i="1"/>
  <c r="E18" i="72"/>
  <c r="F93" i="33" s="1"/>
  <c r="G18" i="12"/>
  <c r="H59" i="32"/>
  <c r="O133" i="35"/>
  <c r="O101" i="35"/>
  <c r="I59" i="11"/>
  <c r="N20" i="33"/>
  <c r="N20" i="85"/>
  <c r="M18" i="95" s="1"/>
  <c r="F43" i="47"/>
  <c r="F44" i="47" s="1"/>
  <c r="E43" i="47"/>
  <c r="O42" i="47"/>
  <c r="O12" i="49"/>
  <c r="O16" i="35"/>
  <c r="O17" i="35"/>
  <c r="O31" i="35"/>
  <c r="O33" i="35"/>
  <c r="E74" i="35"/>
  <c r="O75" i="35"/>
  <c r="O152" i="35"/>
  <c r="O171" i="35"/>
  <c r="O176" i="35"/>
  <c r="D14" i="1"/>
  <c r="O17" i="42"/>
  <c r="H35" i="1"/>
  <c r="O51" i="35"/>
  <c r="K10" i="53"/>
  <c r="K10" i="80"/>
  <c r="K10" i="12"/>
  <c r="L32" i="1"/>
  <c r="K8" i="79"/>
  <c r="K10" i="79" s="1"/>
  <c r="I10" i="12"/>
  <c r="I11" i="12" s="1"/>
  <c r="I8" i="79"/>
  <c r="I10" i="79" s="1"/>
  <c r="G10" i="12"/>
  <c r="G11" i="12" s="1"/>
  <c r="H32" i="1"/>
  <c r="G8" i="79"/>
  <c r="G10" i="79" s="1"/>
  <c r="G10" i="53"/>
  <c r="D98" i="1"/>
  <c r="C25" i="42"/>
  <c r="O84" i="35"/>
  <c r="O99" i="35"/>
  <c r="H97" i="1"/>
  <c r="L97" i="1"/>
  <c r="L60" i="32" s="1"/>
  <c r="G23" i="1"/>
  <c r="G19" i="32" s="1"/>
  <c r="K23" i="1"/>
  <c r="K19" i="32" s="1"/>
  <c r="O23" i="1"/>
  <c r="O19" i="32" s="1"/>
  <c r="G25" i="1"/>
  <c r="G21" i="32" s="1"/>
  <c r="K25" i="1"/>
  <c r="K21" i="32" s="1"/>
  <c r="O10" i="1"/>
  <c r="O10" i="32" s="1"/>
  <c r="N97" i="1"/>
  <c r="F97" i="1"/>
  <c r="F60" i="32" s="1"/>
  <c r="O30" i="35"/>
  <c r="N74" i="35"/>
  <c r="H10" i="1"/>
  <c r="H10" i="32" s="1"/>
  <c r="A2" i="81"/>
  <c r="A2" i="83"/>
  <c r="A2" i="79"/>
  <c r="A2" i="84"/>
  <c r="A2" i="80"/>
  <c r="O2" i="84"/>
  <c r="W23" i="15" a="1"/>
  <c r="W25" i="15" s="1"/>
  <c r="V23" i="44" a="1"/>
  <c r="V29" i="44" s="1"/>
  <c r="N11" i="12"/>
  <c r="O12" i="35"/>
  <c r="O47" i="35"/>
  <c r="L74" i="35"/>
  <c r="O44" i="35"/>
  <c r="D16" i="12"/>
  <c r="E11" i="1"/>
  <c r="E12" i="1" s="1"/>
  <c r="E11" i="32" s="1"/>
  <c r="D18" i="53"/>
  <c r="E10" i="12"/>
  <c r="E10" i="53"/>
  <c r="F32" i="1"/>
  <c r="E8" i="79"/>
  <c r="E10" i="79" s="1"/>
  <c r="O8" i="12"/>
  <c r="O10" i="12" s="1"/>
  <c r="E10" i="80"/>
  <c r="D59" i="32"/>
  <c r="P95" i="1"/>
  <c r="O106" i="35"/>
  <c r="M28" i="85"/>
  <c r="L20" i="95" s="1"/>
  <c r="M28" i="33"/>
  <c r="L20" i="71" s="1"/>
  <c r="K18" i="12"/>
  <c r="L59" i="32"/>
  <c r="K13" i="1"/>
  <c r="K12" i="32" s="1"/>
  <c r="J39" i="35"/>
  <c r="L35" i="1"/>
  <c r="G35" i="1"/>
  <c r="D28" i="85"/>
  <c r="C20" i="95" s="1"/>
  <c r="N35" i="85"/>
  <c r="N35" i="33"/>
  <c r="I112" i="1"/>
  <c r="H18" i="72"/>
  <c r="L112" i="1"/>
  <c r="K18" i="72"/>
  <c r="P20" i="1"/>
  <c r="F226" i="56"/>
  <c r="H14" i="52"/>
  <c r="H14" i="108" s="1"/>
  <c r="H18" i="29"/>
  <c r="H18" i="90"/>
  <c r="H18" i="46"/>
  <c r="H18" i="104" s="1"/>
  <c r="H14" i="93"/>
  <c r="H14" i="44"/>
  <c r="H35" i="85"/>
  <c r="H35" i="33"/>
  <c r="L35" i="85"/>
  <c r="L35" i="33"/>
  <c r="I77" i="85"/>
  <c r="D24" i="30"/>
  <c r="D46" i="42" s="1"/>
  <c r="O22" i="30"/>
  <c r="I78" i="85"/>
  <c r="I78" i="33"/>
  <c r="O15" i="74"/>
  <c r="W23" i="89" a="1"/>
  <c r="O13" i="68"/>
  <c r="I16" i="12"/>
  <c r="J11" i="1"/>
  <c r="J12" i="1" s="1"/>
  <c r="I18" i="53"/>
  <c r="G16" i="12"/>
  <c r="H11" i="1"/>
  <c r="H12" i="1" s="1"/>
  <c r="G18" i="53"/>
  <c r="O135" i="35"/>
  <c r="O22" i="76"/>
  <c r="V23" i="18" a="1"/>
  <c r="V26" i="18" s="1"/>
  <c r="W26" i="18" s="1"/>
  <c r="F16" i="12"/>
  <c r="F18" i="53"/>
  <c r="L10" i="53"/>
  <c r="M32" i="1"/>
  <c r="N16" i="12"/>
  <c r="N18" i="53"/>
  <c r="H26" i="33"/>
  <c r="AD25" i="29" a="1"/>
  <c r="AD30" i="29" s="1"/>
  <c r="L28" i="33"/>
  <c r="S54" i="104"/>
  <c r="K25" i="42"/>
  <c r="L39" i="35"/>
  <c r="M97" i="1"/>
  <c r="F25" i="42"/>
  <c r="H25" i="42"/>
  <c r="I74" i="35"/>
  <c r="N10" i="1"/>
  <c r="N10" i="32" s="1"/>
  <c r="K39" i="35"/>
  <c r="O71" i="35"/>
  <c r="O64" i="35"/>
  <c r="E39" i="35"/>
  <c r="I109" i="35"/>
  <c r="K61" i="1"/>
  <c r="K48" i="32" s="1"/>
  <c r="O144" i="35"/>
  <c r="D25" i="42"/>
  <c r="N25" i="42"/>
  <c r="M18" i="53"/>
  <c r="E18" i="53"/>
  <c r="N11" i="1"/>
  <c r="N12" i="1" s="1"/>
  <c r="N11" i="32" s="1"/>
  <c r="I10" i="53"/>
  <c r="C10" i="53"/>
  <c r="K10" i="1"/>
  <c r="K10" i="32" s="1"/>
  <c r="O118" i="35"/>
  <c r="O105" i="35"/>
  <c r="C109" i="35"/>
  <c r="O80" i="35"/>
  <c r="F18" i="12"/>
  <c r="G59" i="32"/>
  <c r="I13" i="1"/>
  <c r="I12" i="32" s="1"/>
  <c r="H39" i="35"/>
  <c r="E18" i="12"/>
  <c r="F59" i="32"/>
  <c r="O50" i="35"/>
  <c r="C74" i="35"/>
  <c r="P105" i="1"/>
  <c r="O87" i="35"/>
  <c r="D109" i="35"/>
  <c r="O119" i="35"/>
  <c r="M109" i="35"/>
  <c r="K109" i="35"/>
  <c r="O120" i="35"/>
  <c r="I18" i="12"/>
  <c r="J59" i="32"/>
  <c r="O114" i="35"/>
  <c r="D23" i="1"/>
  <c r="H23" i="1"/>
  <c r="H19" i="32" s="1"/>
  <c r="L17" i="1"/>
  <c r="L15" i="32" s="1"/>
  <c r="K15" i="64" s="1"/>
  <c r="H25" i="1"/>
  <c r="L25" i="1"/>
  <c r="L21" i="32" s="1"/>
  <c r="E23" i="1"/>
  <c r="E19" i="32" s="1"/>
  <c r="O179" i="35"/>
  <c r="J13" i="1"/>
  <c r="J12" i="32" s="1"/>
  <c r="O13" i="1"/>
  <c r="F10" i="1"/>
  <c r="F10" i="32" s="1"/>
  <c r="O141" i="35"/>
  <c r="H109" i="35"/>
  <c r="G143" i="35"/>
  <c r="O138" i="35"/>
  <c r="O103" i="35"/>
  <c r="M13" i="1"/>
  <c r="M12" i="32" s="1"/>
  <c r="O9" i="35"/>
  <c r="L25" i="42"/>
  <c r="H13" i="1"/>
  <c r="H12" i="32" s="1"/>
  <c r="O48" i="35"/>
  <c r="D10" i="1"/>
  <c r="O108" i="35"/>
  <c r="G109" i="35"/>
  <c r="O89" i="35"/>
  <c r="E109" i="35"/>
  <c r="O93" i="35"/>
  <c r="O137" i="35"/>
  <c r="O85" i="35"/>
  <c r="L109" i="35"/>
  <c r="O63" i="35"/>
  <c r="H74" i="35"/>
  <c r="O128" i="35"/>
  <c r="O96" i="35"/>
  <c r="J97" i="1"/>
  <c r="O21" i="42"/>
  <c r="G38" i="36" a="1"/>
  <c r="G38" i="94" a="1"/>
  <c r="M39" i="35"/>
  <c r="O13" i="35"/>
  <c r="J74" i="35"/>
  <c r="O65" i="35"/>
  <c r="N109" i="35"/>
  <c r="F109" i="35"/>
  <c r="O124" i="35"/>
  <c r="N143" i="35"/>
  <c r="J143" i="35"/>
  <c r="F143" i="35"/>
  <c r="O115" i="35"/>
  <c r="D143" i="35"/>
  <c r="O140" i="35"/>
  <c r="O136" i="35"/>
  <c r="O132" i="35"/>
  <c r="O125" i="35"/>
  <c r="O121" i="35"/>
  <c r="O117" i="35"/>
  <c r="C143" i="35"/>
  <c r="J10" i="1"/>
  <c r="O122" i="35"/>
  <c r="O139" i="35"/>
  <c r="O123" i="35"/>
  <c r="M143" i="35"/>
  <c r="I143" i="35"/>
  <c r="E143" i="35"/>
  <c r="O130" i="35"/>
  <c r="O134" i="35"/>
  <c r="L143" i="35"/>
  <c r="K143" i="35"/>
  <c r="G13" i="1"/>
  <c r="G12" i="32" s="1"/>
  <c r="E13" i="1"/>
  <c r="E12" i="32" s="1"/>
  <c r="I25" i="42"/>
  <c r="N13" i="1"/>
  <c r="N12" i="32" s="1"/>
  <c r="G10" i="1"/>
  <c r="L13" i="1"/>
  <c r="L12" i="32" s="1"/>
  <c r="L10" i="1"/>
  <c r="L10" i="32" s="1"/>
  <c r="E10" i="1"/>
  <c r="G52" i="1"/>
  <c r="G25" i="42"/>
  <c r="M25" i="42"/>
  <c r="M10" i="1"/>
  <c r="H11" i="107"/>
  <c r="F13" i="1"/>
  <c r="J32" i="1"/>
  <c r="I10" i="1"/>
  <c r="H10" i="12"/>
  <c r="H10" i="53"/>
  <c r="L10" i="12"/>
  <c r="C10" i="12"/>
  <c r="H27" i="71"/>
  <c r="E27" i="71"/>
  <c r="K27" i="71"/>
  <c r="J27" i="71"/>
  <c r="I27" i="71"/>
  <c r="F27" i="71"/>
  <c r="F15" i="9" l="1"/>
  <c r="C50" i="47"/>
  <c r="C58" i="47" s="1"/>
  <c r="O12" i="30"/>
  <c r="D58" i="34"/>
  <c r="M63" i="34"/>
  <c r="G58" i="34"/>
  <c r="M58" i="34"/>
  <c r="K70" i="34"/>
  <c r="O67" i="34"/>
  <c r="D66" i="34"/>
  <c r="I70" i="34"/>
  <c r="O58" i="34"/>
  <c r="N69" i="34"/>
  <c r="G67" i="34"/>
  <c r="O61" i="34"/>
  <c r="J69" i="34"/>
  <c r="D70" i="34"/>
  <c r="K61" i="34"/>
  <c r="E69" i="34"/>
  <c r="J66" i="34"/>
  <c r="M67" i="34"/>
  <c r="F63" i="34"/>
  <c r="O69" i="34"/>
  <c r="G63" i="34"/>
  <c r="F69" i="34"/>
  <c r="K63" i="34"/>
  <c r="H67" i="34"/>
  <c r="H70" i="34"/>
  <c r="E70" i="34"/>
  <c r="G66" i="34"/>
  <c r="N63" i="34"/>
  <c r="L69" i="34"/>
  <c r="E61" i="34"/>
  <c r="K58" i="34"/>
  <c r="G61" i="34"/>
  <c r="J68" i="34"/>
  <c r="G68" i="34"/>
  <c r="L68" i="34"/>
  <c r="L63" i="34"/>
  <c r="D67" i="34"/>
  <c r="F70" i="34"/>
  <c r="G70" i="34"/>
  <c r="J67" i="34"/>
  <c r="N61" i="34"/>
  <c r="K66" i="34"/>
  <c r="I69" i="34"/>
  <c r="F67" i="34"/>
  <c r="F66" i="34"/>
  <c r="H68" i="34"/>
  <c r="M68" i="34"/>
  <c r="D68" i="34"/>
  <c r="K69" i="34"/>
  <c r="M70" i="34"/>
  <c r="K68" i="34"/>
  <c r="E67" i="34"/>
  <c r="L66" i="34"/>
  <c r="H66" i="34"/>
  <c r="I63" i="34"/>
  <c r="K67" i="34"/>
  <c r="O68" i="34"/>
  <c r="I58" i="34"/>
  <c r="N67" i="34"/>
  <c r="L67" i="34"/>
  <c r="L70" i="34"/>
  <c r="I67" i="34"/>
  <c r="O70" i="34"/>
  <c r="E68" i="34"/>
  <c r="F58" i="34"/>
  <c r="O66" i="34"/>
  <c r="F68" i="34"/>
  <c r="L58" i="34"/>
  <c r="E63" i="34"/>
  <c r="E66" i="34"/>
  <c r="H61" i="34"/>
  <c r="H69" i="34"/>
  <c r="F61" i="34"/>
  <c r="I68" i="34"/>
  <c r="G69" i="34"/>
  <c r="J61" i="34"/>
  <c r="N68" i="34"/>
  <c r="M66" i="34"/>
  <c r="D61" i="34"/>
  <c r="E58" i="34"/>
  <c r="N66" i="34"/>
  <c r="M61" i="34"/>
  <c r="I61" i="34"/>
  <c r="M69" i="34"/>
  <c r="D63" i="34"/>
  <c r="O63" i="34"/>
  <c r="J63" i="34"/>
  <c r="H63" i="34"/>
  <c r="I66" i="34"/>
  <c r="D69" i="34"/>
  <c r="N58" i="34"/>
  <c r="J58" i="34"/>
  <c r="L61" i="34"/>
  <c r="J70" i="34"/>
  <c r="N70" i="34"/>
  <c r="J44" i="23"/>
  <c r="J45" i="23" s="1"/>
  <c r="F69" i="1"/>
  <c r="F55" i="32" s="1"/>
  <c r="I122" i="1"/>
  <c r="I92" i="32" s="1"/>
  <c r="I79" i="1"/>
  <c r="I78" i="32" s="1"/>
  <c r="D61" i="1"/>
  <c r="D48" i="32" s="1"/>
  <c r="I82" i="1"/>
  <c r="I80" i="32" s="1"/>
  <c r="K68" i="1"/>
  <c r="K54" i="32" s="1"/>
  <c r="O120" i="1"/>
  <c r="O91" i="32" s="1"/>
  <c r="L59" i="1"/>
  <c r="L47" i="32" s="1"/>
  <c r="L31" i="1"/>
  <c r="H132" i="1"/>
  <c r="H99" i="32" s="1"/>
  <c r="G128" i="1"/>
  <c r="G96" i="32" s="1"/>
  <c r="M124" i="1"/>
  <c r="M93" i="32" s="1"/>
  <c r="M125" i="1"/>
  <c r="M94" i="32" s="1"/>
  <c r="I120" i="1"/>
  <c r="I91" i="32" s="1"/>
  <c r="D128" i="1"/>
  <c r="D96" i="32" s="1"/>
  <c r="D112" i="32" s="1"/>
  <c r="D30" i="4"/>
  <c r="E169" i="56"/>
  <c r="E169" i="59"/>
  <c r="G169" i="59" s="1"/>
  <c r="E162" i="56"/>
  <c r="E162" i="59"/>
  <c r="G162" i="59" s="1"/>
  <c r="E130" i="56"/>
  <c r="G130" i="56" s="1"/>
  <c r="E130" i="59"/>
  <c r="G130" i="59" s="1"/>
  <c r="E143" i="56"/>
  <c r="G143" i="56" s="1"/>
  <c r="E143" i="59"/>
  <c r="G143" i="59" s="1"/>
  <c r="E151" i="56"/>
  <c r="G151" i="56" s="1"/>
  <c r="E151" i="59"/>
  <c r="G151" i="59" s="1"/>
  <c r="E127" i="56"/>
  <c r="E127" i="59"/>
  <c r="G127" i="59" s="1"/>
  <c r="E131" i="56"/>
  <c r="E131" i="59"/>
  <c r="G131" i="59" s="1"/>
  <c r="E167" i="56"/>
  <c r="G167" i="56" s="1"/>
  <c r="E167" i="59"/>
  <c r="G167" i="59" s="1"/>
  <c r="F16" i="47"/>
  <c r="F18" i="47" s="1"/>
  <c r="F21" i="47" s="1"/>
  <c r="F27" i="47" s="1"/>
  <c r="E142" i="56"/>
  <c r="G142" i="56" s="1"/>
  <c r="E142" i="59"/>
  <c r="G142" i="59" s="1"/>
  <c r="E150" i="56"/>
  <c r="G150" i="56" s="1"/>
  <c r="E150" i="59"/>
  <c r="G150" i="59" s="1"/>
  <c r="E149" i="56"/>
  <c r="G149" i="56" s="1"/>
  <c r="E149" i="59"/>
  <c r="G149" i="59" s="1"/>
  <c r="E133" i="56"/>
  <c r="G133" i="56" s="1"/>
  <c r="E133" i="59"/>
  <c r="G133" i="59" s="1"/>
  <c r="E137" i="56"/>
  <c r="E137" i="59"/>
  <c r="G137" i="59" s="1"/>
  <c r="C43" i="49"/>
  <c r="E152" i="56"/>
  <c r="E152" i="59"/>
  <c r="G152" i="59" s="1"/>
  <c r="E126" i="56"/>
  <c r="G126" i="56" s="1"/>
  <c r="E126" i="59"/>
  <c r="G126" i="59" s="1"/>
  <c r="E154" i="56"/>
  <c r="E154" i="59"/>
  <c r="G154" i="59" s="1"/>
  <c r="E156" i="56"/>
  <c r="E156" i="59"/>
  <c r="G156" i="59" s="1"/>
  <c r="E165" i="56"/>
  <c r="G165" i="56" s="1"/>
  <c r="E165" i="59"/>
  <c r="G165" i="59" s="1"/>
  <c r="E161" i="56"/>
  <c r="G161" i="56" s="1"/>
  <c r="E161" i="59"/>
  <c r="G161" i="59" s="1"/>
  <c r="E129" i="56"/>
  <c r="E129" i="59"/>
  <c r="G129" i="59" s="1"/>
  <c r="E160" i="56"/>
  <c r="G160" i="56" s="1"/>
  <c r="E160" i="59"/>
  <c r="G160" i="59" s="1"/>
  <c r="E173" i="56"/>
  <c r="G173" i="56" s="1"/>
  <c r="E173" i="59"/>
  <c r="G173" i="59" s="1"/>
  <c r="N24" i="71"/>
  <c r="E28" i="49"/>
  <c r="K28" i="49"/>
  <c r="H28" i="49"/>
  <c r="J28" i="49"/>
  <c r="J39" i="49" s="1"/>
  <c r="F28" i="49"/>
  <c r="M28" i="49"/>
  <c r="M39" i="49" s="1"/>
  <c r="I28" i="49"/>
  <c r="A25" i="23"/>
  <c r="G28" i="49"/>
  <c r="N28" i="49"/>
  <c r="N39" i="49" s="1"/>
  <c r="O17" i="30"/>
  <c r="C41" i="64"/>
  <c r="F23" i="126" a="1"/>
  <c r="O36" i="65"/>
  <c r="O37" i="65" s="1"/>
  <c r="E177" i="56"/>
  <c r="G177" i="56" s="1"/>
  <c r="G179" i="56"/>
  <c r="E174" i="56"/>
  <c r="E158" i="56"/>
  <c r="E153" i="56"/>
  <c r="G153" i="56" s="1"/>
  <c r="E166" i="56"/>
  <c r="E172" i="56"/>
  <c r="G172" i="56" s="1"/>
  <c r="E159" i="56"/>
  <c r="G159" i="56" s="1"/>
  <c r="E157" i="56"/>
  <c r="G157" i="56" s="1"/>
  <c r="E155" i="56"/>
  <c r="G155" i="56" s="1"/>
  <c r="E171" i="56"/>
  <c r="E181" i="56"/>
  <c r="E134" i="56"/>
  <c r="E128" i="56"/>
  <c r="D28" i="49"/>
  <c r="L26" i="49"/>
  <c r="L28" i="49" s="1"/>
  <c r="L39" i="49" s="1"/>
  <c r="A32" i="49"/>
  <c r="A33" i="49" s="1"/>
  <c r="A34" i="49" s="1"/>
  <c r="A35" i="49" s="1"/>
  <c r="S68" i="48"/>
  <c r="S61" i="48"/>
  <c r="T45" i="48"/>
  <c r="S43" i="48"/>
  <c r="E15" i="64"/>
  <c r="E18" i="64" s="1"/>
  <c r="H15" i="64"/>
  <c r="J15" i="64"/>
  <c r="F15" i="64"/>
  <c r="M15" i="64"/>
  <c r="G15" i="64"/>
  <c r="N13" i="73"/>
  <c r="G47" i="85"/>
  <c r="G38" i="86" s="1"/>
  <c r="G47" i="33"/>
  <c r="G38" i="34" s="1"/>
  <c r="G15" i="9"/>
  <c r="E69" i="1"/>
  <c r="E55" i="32" s="1"/>
  <c r="O55" i="1"/>
  <c r="O44" i="32" s="1"/>
  <c r="I55" i="1"/>
  <c r="I44" i="32" s="1"/>
  <c r="I108" i="32" s="1"/>
  <c r="H78" i="1"/>
  <c r="H77" i="32" s="1"/>
  <c r="G21" i="75" s="1"/>
  <c r="M61" i="1"/>
  <c r="M48" i="32" s="1"/>
  <c r="G80" i="1"/>
  <c r="G79" i="32" s="1"/>
  <c r="E88" i="1"/>
  <c r="E85" i="32" s="1"/>
  <c r="K89" i="1"/>
  <c r="K86" i="32" s="1"/>
  <c r="J89" i="1"/>
  <c r="J86" i="32" s="1"/>
  <c r="O128" i="1"/>
  <c r="O96" i="32" s="1"/>
  <c r="G120" i="1"/>
  <c r="G91" i="32" s="1"/>
  <c r="O133" i="1"/>
  <c r="O100" i="32" s="1"/>
  <c r="E136" i="1"/>
  <c r="E103" i="32" s="1"/>
  <c r="E130" i="1"/>
  <c r="E97" i="32" s="1"/>
  <c r="D130" i="1"/>
  <c r="D97" i="32" s="1"/>
  <c r="N136" i="1"/>
  <c r="N103" i="32" s="1"/>
  <c r="J130" i="1"/>
  <c r="J97" i="32" s="1"/>
  <c r="J80" i="1"/>
  <c r="J79" i="32" s="1"/>
  <c r="K131" i="1"/>
  <c r="K98" i="32" s="1"/>
  <c r="F82" i="1"/>
  <c r="F80" i="32" s="1"/>
  <c r="N67" i="1"/>
  <c r="N53" i="32" s="1"/>
  <c r="O68" i="1"/>
  <c r="O54" i="32" s="1"/>
  <c r="D132" i="1"/>
  <c r="D99" i="32" s="1"/>
  <c r="M130" i="1"/>
  <c r="M97" i="32" s="1"/>
  <c r="L128" i="1"/>
  <c r="L96" i="32" s="1"/>
  <c r="L119" i="1"/>
  <c r="L90" i="32" s="1"/>
  <c r="J124" i="1"/>
  <c r="J93" i="32" s="1"/>
  <c r="D122" i="1"/>
  <c r="D92" i="32" s="1"/>
  <c r="G124" i="1"/>
  <c r="G93" i="32" s="1"/>
  <c r="I125" i="1"/>
  <c r="I94" i="32" s="1"/>
  <c r="E124" i="1"/>
  <c r="E93" i="32" s="1"/>
  <c r="L133" i="1"/>
  <c r="L100" i="32" s="1"/>
  <c r="E119" i="1"/>
  <c r="E90" i="32" s="1"/>
  <c r="G122" i="1"/>
  <c r="G92" i="32" s="1"/>
  <c r="J122" i="1"/>
  <c r="J92" i="32" s="1"/>
  <c r="K132" i="1"/>
  <c r="K99" i="32" s="1"/>
  <c r="D126" i="1"/>
  <c r="D95" i="32" s="1"/>
  <c r="C32" i="74" a="1"/>
  <c r="Z35" i="18"/>
  <c r="J55" i="1"/>
  <c r="J44" i="32" s="1"/>
  <c r="E67" i="1"/>
  <c r="E53" i="32" s="1"/>
  <c r="N69" i="1"/>
  <c r="N55" i="32" s="1"/>
  <c r="M87" i="1"/>
  <c r="M84" i="32" s="1"/>
  <c r="E78" i="1"/>
  <c r="E77" i="32" s="1"/>
  <c r="O78" i="1"/>
  <c r="O77" i="32" s="1"/>
  <c r="O73" i="1"/>
  <c r="O74" i="32" s="1"/>
  <c r="J84" i="1"/>
  <c r="J81" i="32" s="1"/>
  <c r="F53" i="1"/>
  <c r="F43" i="32" s="1"/>
  <c r="E90" i="1"/>
  <c r="E87" i="32" s="1"/>
  <c r="H65" i="1"/>
  <c r="H51" i="32" s="1"/>
  <c r="M73" i="1"/>
  <c r="M74" i="32" s="1"/>
  <c r="K57" i="1"/>
  <c r="K45" i="32" s="1"/>
  <c r="J22" i="75" s="1"/>
  <c r="L86" i="1"/>
  <c r="L83" i="32" s="1"/>
  <c r="E64" i="1"/>
  <c r="E50" i="32" s="1"/>
  <c r="E61" i="1"/>
  <c r="E48" i="32" s="1"/>
  <c r="I130" i="1"/>
  <c r="I97" i="32" s="1"/>
  <c r="M128" i="1"/>
  <c r="M96" i="32" s="1"/>
  <c r="N126" i="1"/>
  <c r="N95" i="32" s="1"/>
  <c r="N125" i="1"/>
  <c r="N94" i="32" s="1"/>
  <c r="G125" i="1"/>
  <c r="G94" i="32" s="1"/>
  <c r="M132" i="1"/>
  <c r="M99" i="32" s="1"/>
  <c r="I124" i="1"/>
  <c r="I93" i="32" s="1"/>
  <c r="H131" i="1"/>
  <c r="H98" i="32" s="1"/>
  <c r="J136" i="1"/>
  <c r="J103" i="32" s="1"/>
  <c r="F134" i="1"/>
  <c r="F101" i="32" s="1"/>
  <c r="C28" i="84"/>
  <c r="C24" i="84" s="1"/>
  <c r="C18" i="105"/>
  <c r="C14" i="105" s="1"/>
  <c r="C58" i="77"/>
  <c r="C57" i="77"/>
  <c r="A20" i="65"/>
  <c r="A22" i="65" s="1"/>
  <c r="A23" i="65" s="1"/>
  <c r="A24" i="65" s="1"/>
  <c r="A25" i="65" s="1"/>
  <c r="A26" i="65" s="1"/>
  <c r="A27" i="65" s="1"/>
  <c r="A28" i="65" s="1"/>
  <c r="A29" i="65" s="1"/>
  <c r="A30" i="65" s="1"/>
  <c r="A31" i="65" s="1"/>
  <c r="A32" i="65" s="1"/>
  <c r="A33" i="65" s="1"/>
  <c r="I18" i="64"/>
  <c r="C39" i="49"/>
  <c r="L18" i="64"/>
  <c r="E24" i="33"/>
  <c r="E20" i="34" s="1"/>
  <c r="D25" i="71" s="1"/>
  <c r="I24" i="33"/>
  <c r="I20" i="34" s="1"/>
  <c r="J24" i="33"/>
  <c r="J20" i="34" s="1"/>
  <c r="I27" i="33"/>
  <c r="I23" i="34" s="1"/>
  <c r="O27" i="33"/>
  <c r="O23" i="34" s="1"/>
  <c r="F24" i="33"/>
  <c r="F20" i="34" s="1"/>
  <c r="E25" i="71" s="1"/>
  <c r="M27" i="33"/>
  <c r="M23" i="34" s="1"/>
  <c r="M27" i="71"/>
  <c r="N27" i="71"/>
  <c r="P39" i="1"/>
  <c r="D22" i="34"/>
  <c r="C27" i="71" s="1"/>
  <c r="D178" i="36" a="1"/>
  <c r="P14" i="1"/>
  <c r="P98" i="1"/>
  <c r="L77" i="85"/>
  <c r="D12" i="1"/>
  <c r="D22" i="32"/>
  <c r="D13" i="32"/>
  <c r="C13" i="75" s="1"/>
  <c r="C16" i="75" s="1"/>
  <c r="D21" i="32"/>
  <c r="C13" i="74" s="1"/>
  <c r="C16" i="74" s="1"/>
  <c r="D18" i="32"/>
  <c r="D20" i="32"/>
  <c r="C21" i="76" s="1"/>
  <c r="C23" i="76" s="1"/>
  <c r="D15" i="32"/>
  <c r="D10" i="32"/>
  <c r="D14" i="32"/>
  <c r="C13" i="73" s="1"/>
  <c r="C10" i="11"/>
  <c r="C10" i="78" s="1"/>
  <c r="C19" i="84"/>
  <c r="C33" i="74"/>
  <c r="C30" i="47"/>
  <c r="C22" i="47"/>
  <c r="M18" i="71"/>
  <c r="M41" i="23"/>
  <c r="M43" i="23" s="1"/>
  <c r="M44" i="23" s="1"/>
  <c r="L18" i="71"/>
  <c r="L41" i="23"/>
  <c r="L43" i="23" s="1"/>
  <c r="N18" i="71"/>
  <c r="N41" i="23"/>
  <c r="N43" i="23" s="1"/>
  <c r="M31" i="23"/>
  <c r="K18" i="71"/>
  <c r="K41" i="23"/>
  <c r="K43" i="23" s="1"/>
  <c r="D16" i="32"/>
  <c r="D23" i="32"/>
  <c r="C13" i="4" s="1"/>
  <c r="C16" i="4" s="1"/>
  <c r="C158" i="34"/>
  <c r="G178" i="94" a="1"/>
  <c r="G181" i="94" s="1"/>
  <c r="D108" i="94" a="1"/>
  <c r="D110" i="94" s="1"/>
  <c r="M29" i="49"/>
  <c r="N29" i="49"/>
  <c r="L29" i="49"/>
  <c r="F29" i="49"/>
  <c r="N30" i="49"/>
  <c r="L30" i="49"/>
  <c r="F30" i="49"/>
  <c r="D18" i="23"/>
  <c r="I84" i="85"/>
  <c r="G18" i="23"/>
  <c r="E18" i="23"/>
  <c r="F18" i="23"/>
  <c r="G84" i="85" s="1"/>
  <c r="I18" i="23"/>
  <c r="G178" i="36" a="1"/>
  <c r="D108" i="36" a="1"/>
  <c r="H13" i="75"/>
  <c r="H16" i="75" s="1"/>
  <c r="O21" i="49"/>
  <c r="D22" i="73"/>
  <c r="F10" i="72"/>
  <c r="G8" i="72"/>
  <c r="H8" i="72" s="1"/>
  <c r="I8" i="72" s="1"/>
  <c r="J8" i="72" s="1"/>
  <c r="K8" i="72" s="1"/>
  <c r="C111" i="32"/>
  <c r="C129" i="32"/>
  <c r="A33" i="66"/>
  <c r="A34" i="66" s="1"/>
  <c r="A35" i="66" s="1"/>
  <c r="A36" i="66" s="1"/>
  <c r="A37" i="66" s="1"/>
  <c r="O65" i="66"/>
  <c r="O23" i="85"/>
  <c r="O19" i="86" s="1"/>
  <c r="N24" i="95" s="1"/>
  <c r="P45" i="66"/>
  <c r="O22" i="33"/>
  <c r="O18" i="34" s="1"/>
  <c r="G141" i="56"/>
  <c r="L34" i="65"/>
  <c r="P28" i="65"/>
  <c r="L21" i="76"/>
  <c r="L23" i="76" s="1"/>
  <c r="C13" i="11"/>
  <c r="C13" i="78" s="1"/>
  <c r="C56" i="77"/>
  <c r="K77" i="33"/>
  <c r="K77" i="85"/>
  <c r="H68" i="1"/>
  <c r="H54" i="32" s="1"/>
  <c r="H58" i="1"/>
  <c r="H46" i="32" s="1"/>
  <c r="L66" i="1"/>
  <c r="O63" i="1"/>
  <c r="O49" i="32" s="1"/>
  <c r="D69" i="1"/>
  <c r="D55" i="32" s="1"/>
  <c r="G58" i="1"/>
  <c r="G46" i="32" s="1"/>
  <c r="I69" i="1"/>
  <c r="I55" i="32" s="1"/>
  <c r="O52" i="1"/>
  <c r="G55" i="1"/>
  <c r="M86" i="1"/>
  <c r="M83" i="32" s="1"/>
  <c r="F52" i="1"/>
  <c r="F42" i="32" s="1"/>
  <c r="I90" i="1"/>
  <c r="I87" i="32" s="1"/>
  <c r="O88" i="1"/>
  <c r="O85" i="32" s="1"/>
  <c r="M74" i="1"/>
  <c r="M75" i="32" s="1"/>
  <c r="G76" i="1"/>
  <c r="G76" i="32" s="1"/>
  <c r="J67" i="1"/>
  <c r="J53" i="32" s="1"/>
  <c r="I53" i="1"/>
  <c r="I43" i="32" s="1"/>
  <c r="F74" i="1"/>
  <c r="F75" i="32" s="1"/>
  <c r="D65" i="1"/>
  <c r="D51" i="32" s="1"/>
  <c r="H55" i="1"/>
  <c r="H44" i="32" s="1"/>
  <c r="E76" i="1"/>
  <c r="E76" i="32" s="1"/>
  <c r="I52" i="1"/>
  <c r="I42" i="32" s="1"/>
  <c r="H66" i="1"/>
  <c r="H52" i="32" s="1"/>
  <c r="D45" i="1"/>
  <c r="F120" i="1"/>
  <c r="F91" i="32" s="1"/>
  <c r="N119" i="1"/>
  <c r="N90" i="32" s="1"/>
  <c r="D135" i="1"/>
  <c r="D102" i="32" s="1"/>
  <c r="I132" i="1"/>
  <c r="I99" i="32" s="1"/>
  <c r="G126" i="1"/>
  <c r="G95" i="32" s="1"/>
  <c r="D119" i="1"/>
  <c r="D90" i="32" s="1"/>
  <c r="M120" i="1"/>
  <c r="M91" i="32" s="1"/>
  <c r="D131" i="1"/>
  <c r="D98" i="32" s="1"/>
  <c r="L135" i="1"/>
  <c r="L102" i="32" s="1"/>
  <c r="H119" i="1"/>
  <c r="H90" i="32" s="1"/>
  <c r="F130" i="1"/>
  <c r="F97" i="32" s="1"/>
  <c r="P26" i="65"/>
  <c r="D125" i="1"/>
  <c r="D94" i="32" s="1"/>
  <c r="M122" i="1"/>
  <c r="M92" i="32" s="1"/>
  <c r="G135" i="1"/>
  <c r="G102" i="32" s="1"/>
  <c r="G133" i="1"/>
  <c r="G100" i="32" s="1"/>
  <c r="K124" i="1"/>
  <c r="K93" i="32" s="1"/>
  <c r="E126" i="1"/>
  <c r="E95" i="32" s="1"/>
  <c r="H136" i="1"/>
  <c r="H103" i="32" s="1"/>
  <c r="F18" i="79"/>
  <c r="F19" i="12"/>
  <c r="M135" i="1"/>
  <c r="M102" i="32" s="1"/>
  <c r="J135" i="1"/>
  <c r="J102" i="32" s="1"/>
  <c r="G57" i="1"/>
  <c r="G45" i="32" s="1"/>
  <c r="D53" i="1"/>
  <c r="D43" i="32" s="1"/>
  <c r="G66" i="1"/>
  <c r="G52" i="32" s="1"/>
  <c r="L68" i="1"/>
  <c r="L54" i="32" s="1"/>
  <c r="C178" i="34"/>
  <c r="C162" i="34"/>
  <c r="C11" i="11"/>
  <c r="C11" i="78" s="1"/>
  <c r="C14" i="11"/>
  <c r="C14" i="78" s="1"/>
  <c r="C37" i="11"/>
  <c r="C15" i="11"/>
  <c r="C15" i="78" s="1"/>
  <c r="J85" i="1"/>
  <c r="J82" i="32" s="1"/>
  <c r="E87" i="1"/>
  <c r="E84" i="32" s="1"/>
  <c r="L87" i="1"/>
  <c r="L84" i="32" s="1"/>
  <c r="L79" i="1"/>
  <c r="L78" i="32" s="1"/>
  <c r="G162" i="56"/>
  <c r="H134" i="1"/>
  <c r="H101" i="32" s="1"/>
  <c r="F133" i="1"/>
  <c r="F100" i="32" s="1"/>
  <c r="E125" i="1"/>
  <c r="E94" i="32" s="1"/>
  <c r="O126" i="1"/>
  <c r="O95" i="32" s="1"/>
  <c r="K119" i="1"/>
  <c r="K90" i="32" s="1"/>
  <c r="M131" i="1"/>
  <c r="M98" i="32" s="1"/>
  <c r="E131" i="1"/>
  <c r="E98" i="32" s="1"/>
  <c r="H125" i="1"/>
  <c r="H94" i="32" s="1"/>
  <c r="I134" i="1"/>
  <c r="I101" i="32" s="1"/>
  <c r="N132" i="1"/>
  <c r="N99" i="32" s="1"/>
  <c r="I135" i="1"/>
  <c r="I102" i="32" s="1"/>
  <c r="L134" i="1"/>
  <c r="L101" i="32" s="1"/>
  <c r="F132" i="1"/>
  <c r="F99" i="32" s="1"/>
  <c r="K134" i="1"/>
  <c r="K101" i="32" s="1"/>
  <c r="K128" i="1"/>
  <c r="K96" i="32" s="1"/>
  <c r="K112" i="32" s="1"/>
  <c r="L132" i="1"/>
  <c r="L99" i="32" s="1"/>
  <c r="F128" i="1"/>
  <c r="F96" i="32" s="1"/>
  <c r="G132" i="1"/>
  <c r="G99" i="32" s="1"/>
  <c r="N130" i="1"/>
  <c r="N97" i="32" s="1"/>
  <c r="G131" i="1"/>
  <c r="G98" i="32" s="1"/>
  <c r="E135" i="1"/>
  <c r="E102" i="32" s="1"/>
  <c r="H130" i="1"/>
  <c r="H97" i="32" s="1"/>
  <c r="I119" i="1"/>
  <c r="I90" i="32" s="1"/>
  <c r="K136" i="1"/>
  <c r="K103" i="32" s="1"/>
  <c r="K122" i="1"/>
  <c r="K92" i="32" s="1"/>
  <c r="E122" i="1"/>
  <c r="E92" i="32" s="1"/>
  <c r="J126" i="1"/>
  <c r="J95" i="32" s="1"/>
  <c r="M134" i="1"/>
  <c r="M101" i="32" s="1"/>
  <c r="J125" i="1"/>
  <c r="J94" i="32" s="1"/>
  <c r="K126" i="1"/>
  <c r="K95" i="32" s="1"/>
  <c r="D120" i="1"/>
  <c r="D91" i="32" s="1"/>
  <c r="J131" i="1"/>
  <c r="J98" i="32" s="1"/>
  <c r="E134" i="1"/>
  <c r="E101" i="32" s="1"/>
  <c r="O132" i="1"/>
  <c r="O99" i="32" s="1"/>
  <c r="D134" i="1"/>
  <c r="D101" i="32" s="1"/>
  <c r="E128" i="1"/>
  <c r="E96" i="32" s="1"/>
  <c r="J134" i="1"/>
  <c r="J101" i="32" s="1"/>
  <c r="I133" i="1"/>
  <c r="I100" i="32" s="1"/>
  <c r="M126" i="1"/>
  <c r="M95" i="32" s="1"/>
  <c r="N133" i="1"/>
  <c r="N100" i="32" s="1"/>
  <c r="O136" i="1"/>
  <c r="O103" i="32" s="1"/>
  <c r="K133" i="1"/>
  <c r="K100" i="32" s="1"/>
  <c r="E133" i="1"/>
  <c r="E100" i="32" s="1"/>
  <c r="L120" i="1"/>
  <c r="L91" i="32" s="1"/>
  <c r="J119" i="1"/>
  <c r="J90" i="32" s="1"/>
  <c r="N128" i="1"/>
  <c r="N96" i="32" s="1"/>
  <c r="O131" i="1"/>
  <c r="O98" i="32" s="1"/>
  <c r="H128" i="1"/>
  <c r="H96" i="32" s="1"/>
  <c r="M136" i="1"/>
  <c r="M103" i="32" s="1"/>
  <c r="H135" i="1"/>
  <c r="H102" i="32" s="1"/>
  <c r="N120" i="1"/>
  <c r="N91" i="32" s="1"/>
  <c r="N135" i="1"/>
  <c r="N102" i="32" s="1"/>
  <c r="K130" i="1"/>
  <c r="K97" i="32" s="1"/>
  <c r="F135" i="1"/>
  <c r="F102" i="32" s="1"/>
  <c r="L126" i="1"/>
  <c r="L95" i="32" s="1"/>
  <c r="N131" i="1"/>
  <c r="N98" i="32" s="1"/>
  <c r="J133" i="1"/>
  <c r="J100" i="32" s="1"/>
  <c r="E132" i="1"/>
  <c r="E99" i="32" s="1"/>
  <c r="H122" i="1"/>
  <c r="H92" i="32" s="1"/>
  <c r="I131" i="1"/>
  <c r="I98" i="32" s="1"/>
  <c r="O124" i="1"/>
  <c r="O93" i="32" s="1"/>
  <c r="I128" i="1"/>
  <c r="I96" i="32" s="1"/>
  <c r="F125" i="1"/>
  <c r="F94" i="32" s="1"/>
  <c r="N124" i="1"/>
  <c r="N93" i="32" s="1"/>
  <c r="L122" i="1"/>
  <c r="L92" i="32" s="1"/>
  <c r="H120" i="1"/>
  <c r="H91" i="32" s="1"/>
  <c r="G134" i="1"/>
  <c r="G101" i="32" s="1"/>
  <c r="L124" i="1"/>
  <c r="L93" i="32" s="1"/>
  <c r="K125" i="1"/>
  <c r="K94" i="32" s="1"/>
  <c r="L136" i="1"/>
  <c r="L103" i="32" s="1"/>
  <c r="I136" i="1"/>
  <c r="I103" i="32" s="1"/>
  <c r="N134" i="1"/>
  <c r="N101" i="32" s="1"/>
  <c r="I126" i="1"/>
  <c r="I95" i="32" s="1"/>
  <c r="O122" i="1"/>
  <c r="O92" i="32" s="1"/>
  <c r="F131" i="1"/>
  <c r="F98" i="32" s="1"/>
  <c r="F119" i="1"/>
  <c r="F90" i="32" s="1"/>
  <c r="O125" i="1"/>
  <c r="O94" i="32" s="1"/>
  <c r="H133" i="1"/>
  <c r="H100" i="32" s="1"/>
  <c r="K120" i="1"/>
  <c r="K91" i="32" s="1"/>
  <c r="L125" i="1"/>
  <c r="L94" i="32" s="1"/>
  <c r="D133" i="1"/>
  <c r="D100" i="32" s="1"/>
  <c r="O119" i="1"/>
  <c r="O90" i="32" s="1"/>
  <c r="K74" i="1"/>
  <c r="K75" i="32" s="1"/>
  <c r="D33" i="1"/>
  <c r="L52" i="1"/>
  <c r="L42" i="32" s="1"/>
  <c r="N78" i="1"/>
  <c r="N77" i="32" s="1"/>
  <c r="L67" i="1"/>
  <c r="L53" i="32" s="1"/>
  <c r="J61" i="1"/>
  <c r="J48" i="32" s="1"/>
  <c r="O69" i="1"/>
  <c r="O55" i="32" s="1"/>
  <c r="O119" i="32" s="1"/>
  <c r="J86" i="1"/>
  <c r="J83" i="32" s="1"/>
  <c r="O86" i="1"/>
  <c r="O83" i="32" s="1"/>
  <c r="O64" i="1"/>
  <c r="O50" i="32" s="1"/>
  <c r="E80" i="1"/>
  <c r="E79" i="32" s="1"/>
  <c r="N90" i="1"/>
  <c r="N87" i="32" s="1"/>
  <c r="J82" i="1"/>
  <c r="J80" i="32" s="1"/>
  <c r="E59" i="1"/>
  <c r="E47" i="32" s="1"/>
  <c r="K73" i="1"/>
  <c r="K74" i="32" s="1"/>
  <c r="J73" i="1"/>
  <c r="J74" i="32" s="1"/>
  <c r="K66" i="1"/>
  <c r="K52" i="32" s="1"/>
  <c r="K84" i="1"/>
  <c r="K81" i="32" s="1"/>
  <c r="I85" i="1"/>
  <c r="I82" i="32" s="1"/>
  <c r="L130" i="1"/>
  <c r="L97" i="32" s="1"/>
  <c r="J120" i="1"/>
  <c r="J91" i="32" s="1"/>
  <c r="F136" i="1"/>
  <c r="F103" i="32" s="1"/>
  <c r="F119" i="32" s="1"/>
  <c r="D136" i="1"/>
  <c r="D103" i="32" s="1"/>
  <c r="G136" i="1"/>
  <c r="G103" i="32" s="1"/>
  <c r="F126" i="1"/>
  <c r="F95" i="32" s="1"/>
  <c r="G119" i="1"/>
  <c r="G90" i="32" s="1"/>
  <c r="O134" i="1"/>
  <c r="O101" i="32" s="1"/>
  <c r="E120" i="1"/>
  <c r="E91" i="32" s="1"/>
  <c r="G130" i="1"/>
  <c r="G97" i="32" s="1"/>
  <c r="C16" i="11"/>
  <c r="N122" i="1"/>
  <c r="N92" i="32" s="1"/>
  <c r="O135" i="1"/>
  <c r="O102" i="32" s="1"/>
  <c r="J128" i="1"/>
  <c r="J96" i="32" s="1"/>
  <c r="M133" i="1"/>
  <c r="M100" i="32" s="1"/>
  <c r="D124" i="1"/>
  <c r="D93" i="32" s="1"/>
  <c r="C5" i="12"/>
  <c r="G68" i="1"/>
  <c r="G54" i="32" s="1"/>
  <c r="L131" i="1"/>
  <c r="L98" i="32" s="1"/>
  <c r="O130" i="1"/>
  <c r="O97" i="32" s="1"/>
  <c r="F124" i="1"/>
  <c r="F93" i="32" s="1"/>
  <c r="K135" i="1"/>
  <c r="K102" i="32" s="1"/>
  <c r="M119" i="1"/>
  <c r="M90" i="32" s="1"/>
  <c r="D89" i="1"/>
  <c r="D86" i="32" s="1"/>
  <c r="D42" i="1"/>
  <c r="D33" i="32" s="1"/>
  <c r="D85" i="1"/>
  <c r="D82" i="32" s="1"/>
  <c r="H63" i="1"/>
  <c r="H49" i="32" s="1"/>
  <c r="O33" i="1"/>
  <c r="O27" i="32" s="1"/>
  <c r="N8" i="53" s="1"/>
  <c r="M34" i="1"/>
  <c r="M28" i="32" s="1"/>
  <c r="L8" i="42" s="1"/>
  <c r="D6" i="35"/>
  <c r="E7" i="1"/>
  <c r="E7" i="32"/>
  <c r="D6" i="95"/>
  <c r="E7" i="85"/>
  <c r="D6" i="71"/>
  <c r="E7" i="33"/>
  <c r="F47" i="33"/>
  <c r="F38" i="34" s="1"/>
  <c r="F47" i="85"/>
  <c r="F38" i="86" s="1"/>
  <c r="C143" i="86"/>
  <c r="C175" i="86" s="1"/>
  <c r="J39" i="33"/>
  <c r="K18" i="85"/>
  <c r="J16" i="95" s="1"/>
  <c r="L77" i="33"/>
  <c r="O46" i="42"/>
  <c r="O150" i="94" a="1"/>
  <c r="O154" i="94" s="1"/>
  <c r="P68" i="86"/>
  <c r="O10" i="94" a="1"/>
  <c r="O12" i="94" s="1"/>
  <c r="P61" i="86"/>
  <c r="C106" i="86"/>
  <c r="C122" i="86" s="1"/>
  <c r="O136" i="94" a="1"/>
  <c r="O144" i="94" s="1"/>
  <c r="O122" i="94" a="1"/>
  <c r="O125" i="94" s="1"/>
  <c r="P66" i="86"/>
  <c r="C174" i="86"/>
  <c r="C158" i="86"/>
  <c r="P58" i="86"/>
  <c r="O52" i="94" a="1"/>
  <c r="O52" i="94" s="1"/>
  <c r="C114" i="86"/>
  <c r="C130" i="86" s="1"/>
  <c r="C146" i="86"/>
  <c r="C176" i="86"/>
  <c r="C160" i="86"/>
  <c r="C147" i="86"/>
  <c r="C115" i="86"/>
  <c r="C131" i="86" s="1"/>
  <c r="P67" i="86"/>
  <c r="C116" i="86"/>
  <c r="C132" i="86" s="1"/>
  <c r="C148" i="86"/>
  <c r="C155" i="86"/>
  <c r="C171" i="86"/>
  <c r="C109" i="86"/>
  <c r="C125" i="86" s="1"/>
  <c r="C141" i="86"/>
  <c r="C179" i="34"/>
  <c r="C170" i="34"/>
  <c r="C154" i="34"/>
  <c r="C159" i="34"/>
  <c r="C175" i="34"/>
  <c r="I13" i="74"/>
  <c r="I16" i="74" s="1"/>
  <c r="J29" i="49"/>
  <c r="M13" i="73"/>
  <c r="E13" i="73"/>
  <c r="F12" i="79"/>
  <c r="G32" i="85" s="1"/>
  <c r="G13" i="4"/>
  <c r="G16" i="4" s="1"/>
  <c r="P63" i="32"/>
  <c r="P28" i="1"/>
  <c r="I13" i="73"/>
  <c r="G80" i="94" a="1"/>
  <c r="G82" i="94" s="1"/>
  <c r="J13" i="4"/>
  <c r="J16" i="4" s="1"/>
  <c r="J12" i="79"/>
  <c r="K32" i="85" s="1"/>
  <c r="I22" i="47"/>
  <c r="G14" i="47"/>
  <c r="D93" i="85"/>
  <c r="E13" i="4"/>
  <c r="E16" i="4" s="1"/>
  <c r="P58" i="32"/>
  <c r="G80" i="36" a="1"/>
  <c r="G91" i="36" s="1"/>
  <c r="G10" i="36" a="1"/>
  <c r="G13" i="36" s="1"/>
  <c r="N14" i="85"/>
  <c r="M12" i="95" s="1"/>
  <c r="O164" i="94" a="1"/>
  <c r="O175" i="94" s="1"/>
  <c r="P69" i="86"/>
  <c r="O80" i="94" a="1"/>
  <c r="O81" i="94" s="1"/>
  <c r="C181" i="86"/>
  <c r="C165" i="86"/>
  <c r="D31" i="1"/>
  <c r="N82" i="1"/>
  <c r="N80" i="32" s="1"/>
  <c r="G90" i="1"/>
  <c r="G87" i="32" s="1"/>
  <c r="H86" i="1"/>
  <c r="H83" i="32" s="1"/>
  <c r="D90" i="1"/>
  <c r="D87" i="32" s="1"/>
  <c r="D79" i="1"/>
  <c r="D78" i="32" s="1"/>
  <c r="G10" i="94" a="1"/>
  <c r="G16" i="94" s="1"/>
  <c r="N80" i="1"/>
  <c r="N79" i="32" s="1"/>
  <c r="I78" i="1"/>
  <c r="I77" i="32" s="1"/>
  <c r="F80" i="1"/>
  <c r="F79" i="32" s="1"/>
  <c r="K31" i="1"/>
  <c r="K26" i="32" s="1"/>
  <c r="J8" i="68" s="1"/>
  <c r="G74" i="1"/>
  <c r="G75" i="32" s="1"/>
  <c r="H80" i="1"/>
  <c r="H79" i="32" s="1"/>
  <c r="I88" i="1"/>
  <c r="I85" i="32" s="1"/>
  <c r="L34" i="1"/>
  <c r="L28" i="32" s="1"/>
  <c r="K8" i="42" s="1"/>
  <c r="F73" i="1"/>
  <c r="F74" i="32" s="1"/>
  <c r="N73" i="1"/>
  <c r="N74" i="32" s="1"/>
  <c r="K79" i="1"/>
  <c r="K78" i="32" s="1"/>
  <c r="E84" i="1"/>
  <c r="E81" i="32" s="1"/>
  <c r="E85" i="1"/>
  <c r="E82" i="32" s="1"/>
  <c r="M89" i="1"/>
  <c r="M86" i="32" s="1"/>
  <c r="D80" i="1"/>
  <c r="D79" i="32" s="1"/>
  <c r="F79" i="1"/>
  <c r="F78" i="32" s="1"/>
  <c r="N79" i="1"/>
  <c r="N78" i="32" s="1"/>
  <c r="M84" i="1"/>
  <c r="M81" i="32" s="1"/>
  <c r="L85" i="1"/>
  <c r="L82" i="32" s="1"/>
  <c r="L89" i="1"/>
  <c r="L86" i="32" s="1"/>
  <c r="F87" i="1"/>
  <c r="F84" i="32" s="1"/>
  <c r="N87" i="1"/>
  <c r="N84" i="32" s="1"/>
  <c r="N84" i="1"/>
  <c r="N81" i="32" s="1"/>
  <c r="I87" i="1"/>
  <c r="I84" i="32" s="1"/>
  <c r="K85" i="1"/>
  <c r="K82" i="32" s="1"/>
  <c r="D78" i="1"/>
  <c r="D77" i="32" s="1"/>
  <c r="N33" i="1"/>
  <c r="N27" i="32" s="1"/>
  <c r="M8" i="53" s="1"/>
  <c r="M8" i="80" s="1"/>
  <c r="M11" i="80" s="1"/>
  <c r="E48" i="1"/>
  <c r="E39" i="32" s="1"/>
  <c r="D8" i="4" s="1"/>
  <c r="D10" i="4" s="1"/>
  <c r="D12" i="4" s="1"/>
  <c r="E48" i="33" s="1"/>
  <c r="E39" i="34" s="1"/>
  <c r="H29" i="49"/>
  <c r="C156" i="34"/>
  <c r="C172" i="34"/>
  <c r="P63" i="86"/>
  <c r="H74" i="1"/>
  <c r="H75" i="32" s="1"/>
  <c r="M69" i="1"/>
  <c r="M55" i="32" s="1"/>
  <c r="V30" i="44"/>
  <c r="L22" i="47"/>
  <c r="H82" i="1"/>
  <c r="H80" i="32" s="1"/>
  <c r="I74" i="1"/>
  <c r="F78" i="1"/>
  <c r="F77" i="32" s="1"/>
  <c r="L61" i="1"/>
  <c r="L48" i="32" s="1"/>
  <c r="J88" i="1"/>
  <c r="J85" i="32" s="1"/>
  <c r="N52" i="1"/>
  <c r="N42" i="32" s="1"/>
  <c r="G88" i="1"/>
  <c r="G85" i="32" s="1"/>
  <c r="I65" i="1"/>
  <c r="I67" i="1"/>
  <c r="I53" i="32" s="1"/>
  <c r="L69" i="1"/>
  <c r="L55" i="32" s="1"/>
  <c r="N76" i="1"/>
  <c r="N76" i="32" s="1"/>
  <c r="F86" i="1"/>
  <c r="F83" i="32" s="1"/>
  <c r="N86" i="1"/>
  <c r="N83" i="32" s="1"/>
  <c r="E86" i="1"/>
  <c r="E83" i="32" s="1"/>
  <c r="K86" i="1"/>
  <c r="K83" i="32" s="1"/>
  <c r="L88" i="1"/>
  <c r="L85" i="32" s="1"/>
  <c r="L55" i="1"/>
  <c r="K78" i="1"/>
  <c r="K80" i="1"/>
  <c r="K79" i="32" s="1"/>
  <c r="K65" i="1"/>
  <c r="K51" i="32" s="1"/>
  <c r="H69" i="1"/>
  <c r="H55" i="32" s="1"/>
  <c r="G73" i="1"/>
  <c r="G74" i="32" s="1"/>
  <c r="K53" i="1"/>
  <c r="K43" i="32" s="1"/>
  <c r="J76" i="1"/>
  <c r="J76" i="32" s="1"/>
  <c r="J59" i="1"/>
  <c r="J47" i="32" s="1"/>
  <c r="K82" i="1"/>
  <c r="K80" i="32" s="1"/>
  <c r="D63" i="1"/>
  <c r="D49" i="32" s="1"/>
  <c r="H90" i="1"/>
  <c r="H87" i="32" s="1"/>
  <c r="L76" i="1"/>
  <c r="L76" i="32" s="1"/>
  <c r="I80" i="1"/>
  <c r="I79" i="32" s="1"/>
  <c r="G31" i="1"/>
  <c r="G26" i="32" s="1"/>
  <c r="F8" i="68" s="1"/>
  <c r="O82" i="1"/>
  <c r="O80" i="32" s="1"/>
  <c r="M88" i="1"/>
  <c r="M85" i="32" s="1"/>
  <c r="L78" i="1"/>
  <c r="L77" i="32" s="1"/>
  <c r="G59" i="1"/>
  <c r="G47" i="32" s="1"/>
  <c r="L33" i="1"/>
  <c r="L27" i="32" s="1"/>
  <c r="K8" i="53" s="1"/>
  <c r="K11" i="53" s="1"/>
  <c r="N14" i="47"/>
  <c r="E39" i="85"/>
  <c r="H73" i="1"/>
  <c r="H74" i="32" s="1"/>
  <c r="E79" i="1"/>
  <c r="E78" i="32" s="1"/>
  <c r="M79" i="1"/>
  <c r="M78" i="32" s="1"/>
  <c r="G84" i="1"/>
  <c r="G81" i="32" s="1"/>
  <c r="I64" i="1"/>
  <c r="O66" i="1"/>
  <c r="O52" i="32" s="1"/>
  <c r="F90" i="1"/>
  <c r="F87" i="32" s="1"/>
  <c r="D88" i="1"/>
  <c r="D85" i="32" s="1"/>
  <c r="H79" i="1"/>
  <c r="H78" i="32" s="1"/>
  <c r="F63" i="1"/>
  <c r="F49" i="32" s="1"/>
  <c r="F85" i="1"/>
  <c r="F82" i="32" s="1"/>
  <c r="N85" i="1"/>
  <c r="N82" i="32" s="1"/>
  <c r="K58" i="1"/>
  <c r="K46" i="32" s="1"/>
  <c r="F89" i="1"/>
  <c r="F86" i="32" s="1"/>
  <c r="N89" i="1"/>
  <c r="N86" i="32" s="1"/>
  <c r="H87" i="1"/>
  <c r="H84" i="32" s="1"/>
  <c r="O89" i="1"/>
  <c r="O86" i="32" s="1"/>
  <c r="L58" i="1"/>
  <c r="L46" i="32" s="1"/>
  <c r="H64" i="1"/>
  <c r="H50" i="32" s="1"/>
  <c r="K87" i="1"/>
  <c r="K84" i="32" s="1"/>
  <c r="F84" i="1"/>
  <c r="F81" i="32" s="1"/>
  <c r="M85" i="1"/>
  <c r="M82" i="32" s="1"/>
  <c r="I76" i="1"/>
  <c r="I76" i="32" s="1"/>
  <c r="O84" i="1"/>
  <c r="O81" i="32" s="1"/>
  <c r="D58" i="1"/>
  <c r="D46" i="32" s="1"/>
  <c r="G39" i="85"/>
  <c r="E13" i="74"/>
  <c r="E16" i="74" s="1"/>
  <c r="J71" i="34"/>
  <c r="H13" i="73"/>
  <c r="I29" i="49"/>
  <c r="J14" i="47"/>
  <c r="F35" i="49"/>
  <c r="F42" i="85"/>
  <c r="F33" i="86" s="1"/>
  <c r="F42" i="33"/>
  <c r="F33" i="34" s="1"/>
  <c r="O74" i="1"/>
  <c r="O75" i="32" s="1"/>
  <c r="F88" i="1"/>
  <c r="F85" i="32" s="1"/>
  <c r="I34" i="1"/>
  <c r="I28" i="32" s="1"/>
  <c r="H8" i="42" s="1"/>
  <c r="D74" i="1"/>
  <c r="L90" i="1"/>
  <c r="L87" i="32" s="1"/>
  <c r="H76" i="1"/>
  <c r="H76" i="32" s="1"/>
  <c r="M82" i="1"/>
  <c r="M80" i="32" s="1"/>
  <c r="E34" i="1"/>
  <c r="E28" i="32" s="1"/>
  <c r="D8" i="42" s="1"/>
  <c r="D76" i="1"/>
  <c r="D76" i="32" s="1"/>
  <c r="K76" i="1"/>
  <c r="K76" i="32" s="1"/>
  <c r="G82" i="1"/>
  <c r="G80" i="32" s="1"/>
  <c r="F31" i="1"/>
  <c r="F26" i="32" s="1"/>
  <c r="E8" i="68" s="1"/>
  <c r="L74" i="1"/>
  <c r="L75" i="32" s="1"/>
  <c r="D34" i="1"/>
  <c r="L82" i="1"/>
  <c r="L80" i="32" s="1"/>
  <c r="J74" i="1"/>
  <c r="J75" i="32" s="1"/>
  <c r="J78" i="1"/>
  <c r="J77" i="32" s="1"/>
  <c r="I86" i="1"/>
  <c r="I83" i="32" s="1"/>
  <c r="O80" i="1"/>
  <c r="O79" i="32" s="1"/>
  <c r="K90" i="1"/>
  <c r="K87" i="32" s="1"/>
  <c r="N88" i="1"/>
  <c r="N85" i="32" s="1"/>
  <c r="O90" i="1"/>
  <c r="O87" i="32" s="1"/>
  <c r="H84" i="1"/>
  <c r="H81" i="32" s="1"/>
  <c r="D82" i="1"/>
  <c r="D80" i="32" s="1"/>
  <c r="D73" i="1"/>
  <c r="D74" i="32" s="1"/>
  <c r="D86" i="1"/>
  <c r="G86" i="1"/>
  <c r="G83" i="32" s="1"/>
  <c r="I89" i="1"/>
  <c r="I86" i="32" s="1"/>
  <c r="M52" i="1"/>
  <c r="M42" i="32" s="1"/>
  <c r="G78" i="1"/>
  <c r="G77" i="32" s="1"/>
  <c r="M57" i="1"/>
  <c r="M45" i="32" s="1"/>
  <c r="M109" i="32" s="1"/>
  <c r="L80" i="1"/>
  <c r="L79" i="32" s="1"/>
  <c r="H88" i="1"/>
  <c r="H85" i="32" s="1"/>
  <c r="M90" i="1"/>
  <c r="M87" i="32" s="1"/>
  <c r="L73" i="1"/>
  <c r="L74" i="32" s="1"/>
  <c r="M53" i="1"/>
  <c r="M43" i="32" s="1"/>
  <c r="E74" i="1"/>
  <c r="E75" i="32" s="1"/>
  <c r="O76" i="1"/>
  <c r="O76" i="32" s="1"/>
  <c r="E82" i="1"/>
  <c r="E80" i="32" s="1"/>
  <c r="F65" i="1"/>
  <c r="F51" i="32" s="1"/>
  <c r="K88" i="1"/>
  <c r="K85" i="32" s="1"/>
  <c r="L57" i="1"/>
  <c r="L45" i="32" s="1"/>
  <c r="J31" i="1"/>
  <c r="J26" i="32" s="1"/>
  <c r="I8" i="68" s="1"/>
  <c r="N74" i="1"/>
  <c r="N75" i="32" s="1"/>
  <c r="O57" i="1"/>
  <c r="O45" i="32" s="1"/>
  <c r="M80" i="1"/>
  <c r="M79" i="32" s="1"/>
  <c r="G34" i="1"/>
  <c r="G28" i="32" s="1"/>
  <c r="F8" i="42" s="1"/>
  <c r="M78" i="1"/>
  <c r="M77" i="32" s="1"/>
  <c r="L21" i="75" s="1"/>
  <c r="N59" i="1"/>
  <c r="N47" i="32" s="1"/>
  <c r="K34" i="1"/>
  <c r="K28" i="32" s="1"/>
  <c r="J8" i="42" s="1"/>
  <c r="I73" i="1"/>
  <c r="I74" i="32" s="1"/>
  <c r="G79" i="1"/>
  <c r="G78" i="32" s="1"/>
  <c r="O79" i="1"/>
  <c r="O78" i="32" s="1"/>
  <c r="K63" i="1"/>
  <c r="M64" i="1"/>
  <c r="M50" i="32" s="1"/>
  <c r="G89" i="1"/>
  <c r="G86" i="32" s="1"/>
  <c r="D67" i="1"/>
  <c r="D53" i="32" s="1"/>
  <c r="E89" i="1"/>
  <c r="E86" i="32" s="1"/>
  <c r="J79" i="1"/>
  <c r="J78" i="32" s="1"/>
  <c r="I84" i="1"/>
  <c r="I81" i="32" s="1"/>
  <c r="H85" i="1"/>
  <c r="H82" i="32" s="1"/>
  <c r="O58" i="1"/>
  <c r="O46" i="32" s="1"/>
  <c r="H89" i="1"/>
  <c r="H86" i="32" s="1"/>
  <c r="G64" i="1"/>
  <c r="G50" i="32" s="1"/>
  <c r="J87" i="1"/>
  <c r="J84" i="32" s="1"/>
  <c r="J90" i="1"/>
  <c r="J87" i="32" s="1"/>
  <c r="E63" i="1"/>
  <c r="E49" i="32" s="1"/>
  <c r="L64" i="1"/>
  <c r="L50" i="32" s="1"/>
  <c r="O87" i="1"/>
  <c r="O84" i="32" s="1"/>
  <c r="L63" i="1"/>
  <c r="L49" i="32" s="1"/>
  <c r="M76" i="1"/>
  <c r="M76" i="32" s="1"/>
  <c r="K34" i="65"/>
  <c r="O93" i="33"/>
  <c r="G169" i="56"/>
  <c r="C161" i="86"/>
  <c r="C177" i="86"/>
  <c r="C170" i="86"/>
  <c r="C154" i="86"/>
  <c r="N39" i="33"/>
  <c r="M22" i="47"/>
  <c r="K93" i="33"/>
  <c r="O39" i="85"/>
  <c r="K84" i="33"/>
  <c r="J31" i="23" s="1"/>
  <c r="J93" i="85"/>
  <c r="C117" i="32"/>
  <c r="J92" i="85"/>
  <c r="E29" i="49"/>
  <c r="V28" i="18"/>
  <c r="W28" i="18" s="1"/>
  <c r="V23" i="44"/>
  <c r="AD27" i="29"/>
  <c r="I64" i="66"/>
  <c r="H64" i="66"/>
  <c r="K64" i="66"/>
  <c r="H65" i="66"/>
  <c r="P41" i="66"/>
  <c r="O63" i="66"/>
  <c r="O64" i="66" s="1"/>
  <c r="I65" i="66"/>
  <c r="J64" i="66"/>
  <c r="K65" i="66"/>
  <c r="H30" i="49"/>
  <c r="J30" i="49"/>
  <c r="N30" i="47"/>
  <c r="G30" i="47"/>
  <c r="D30" i="47"/>
  <c r="J22" i="47"/>
  <c r="O84" i="33"/>
  <c r="E93" i="85"/>
  <c r="E71" i="86" s="1"/>
  <c r="H93" i="33"/>
  <c r="F28" i="85"/>
  <c r="E20" i="95" s="1"/>
  <c r="O25" i="42"/>
  <c r="D187" i="94"/>
  <c r="D29" i="49"/>
  <c r="G29" i="49"/>
  <c r="K29" i="49"/>
  <c r="D13" i="1"/>
  <c r="F18" i="85"/>
  <c r="E16" i="95" s="1"/>
  <c r="D180" i="94"/>
  <c r="H18" i="33"/>
  <c r="G16" i="71" s="1"/>
  <c r="I14" i="47"/>
  <c r="P68" i="32"/>
  <c r="H13" i="74"/>
  <c r="H16" i="74" s="1"/>
  <c r="F13" i="4"/>
  <c r="F16" i="4" s="1"/>
  <c r="I14" i="33"/>
  <c r="H12" i="71" s="1"/>
  <c r="K30" i="47"/>
  <c r="D97" i="1"/>
  <c r="H14" i="85"/>
  <c r="G12" i="95" s="1"/>
  <c r="M84" i="33"/>
  <c r="L31" i="23" s="1"/>
  <c r="D189" i="94"/>
  <c r="O13" i="16"/>
  <c r="L39" i="85"/>
  <c r="M93" i="33"/>
  <c r="M93" i="85"/>
  <c r="L14" i="85"/>
  <c r="K12" i="95" s="1"/>
  <c r="P35" i="1"/>
  <c r="P22" i="1"/>
  <c r="D183" i="94"/>
  <c r="D181" i="94"/>
  <c r="K92" i="33"/>
  <c r="K30" i="49"/>
  <c r="L14" i="47"/>
  <c r="F11" i="32"/>
  <c r="E14" i="53" s="1"/>
  <c r="E16" i="53" s="1"/>
  <c r="M14" i="47"/>
  <c r="G30" i="49"/>
  <c r="O10" i="53"/>
  <c r="I30" i="49"/>
  <c r="E30" i="49"/>
  <c r="D178" i="94"/>
  <c r="D182" i="94"/>
  <c r="K92" i="85"/>
  <c r="K71" i="86" s="1"/>
  <c r="P61" i="32"/>
  <c r="L71" i="32"/>
  <c r="K20" i="4" s="1"/>
  <c r="K23" i="4" s="1"/>
  <c r="K25" i="4" s="1"/>
  <c r="N26" i="4"/>
  <c r="D30" i="49"/>
  <c r="D179" i="94"/>
  <c r="D184" i="94"/>
  <c r="D185" i="94"/>
  <c r="D186" i="94"/>
  <c r="G71" i="32"/>
  <c r="O21" i="30"/>
  <c r="G122" i="94" a="1"/>
  <c r="G122" i="94" s="1"/>
  <c r="G108" i="94" a="1"/>
  <c r="P24" i="1"/>
  <c r="C22" i="53"/>
  <c r="C36" i="53" s="1"/>
  <c r="C5" i="53"/>
  <c r="C5" i="42"/>
  <c r="C32" i="42"/>
  <c r="C62" i="42" s="1"/>
  <c r="C64" i="42" s="1"/>
  <c r="C7" i="73"/>
  <c r="C27" i="73" s="1"/>
  <c r="C30" i="73" s="1"/>
  <c r="C7" i="75"/>
  <c r="F7" i="32"/>
  <c r="E6" i="95"/>
  <c r="F7" i="85"/>
  <c r="F7" i="33"/>
  <c r="F7" i="1"/>
  <c r="E6" i="71"/>
  <c r="E27" i="33"/>
  <c r="E23" i="34" s="1"/>
  <c r="D26" i="4"/>
  <c r="G136" i="36" a="1"/>
  <c r="G140" i="36" s="1"/>
  <c r="P27" i="1"/>
  <c r="P85" i="85"/>
  <c r="M39" i="33"/>
  <c r="M39" i="85"/>
  <c r="I39" i="85"/>
  <c r="I39" i="33"/>
  <c r="G66" i="36" a="1"/>
  <c r="G70" i="36" s="1"/>
  <c r="O39" i="35"/>
  <c r="K29" i="1"/>
  <c r="M60" i="32"/>
  <c r="O178" i="35"/>
  <c r="E14" i="47"/>
  <c r="H29" i="1"/>
  <c r="M12" i="68"/>
  <c r="M14" i="68" s="1"/>
  <c r="G136" i="94" a="1"/>
  <c r="G145" i="94" s="1"/>
  <c r="P69" i="32"/>
  <c r="G150" i="94" a="1"/>
  <c r="G151" i="94" s="1"/>
  <c r="O18" i="73"/>
  <c r="G52" i="36" a="1"/>
  <c r="G62" i="36" s="1"/>
  <c r="G108" i="36" a="1"/>
  <c r="G114" i="36" s="1"/>
  <c r="G122" i="36" a="1"/>
  <c r="G129" i="36" s="1"/>
  <c r="P66" i="32"/>
  <c r="M92" i="33"/>
  <c r="M92" i="85"/>
  <c r="G52" i="94" a="1"/>
  <c r="G61" i="94" s="1"/>
  <c r="G164" i="36" a="1"/>
  <c r="G174" i="36" s="1"/>
  <c r="P67" i="32"/>
  <c r="G150" i="36" a="1"/>
  <c r="G155" i="36" s="1"/>
  <c r="G164" i="94" a="1"/>
  <c r="G173" i="94" s="1"/>
  <c r="P59" i="32"/>
  <c r="O92" i="85"/>
  <c r="O71" i="86" s="1"/>
  <c r="O92" i="33"/>
  <c r="H92" i="85"/>
  <c r="H71" i="86" s="1"/>
  <c r="H92" i="33"/>
  <c r="L26" i="4"/>
  <c r="E92" i="33"/>
  <c r="E71" i="34" s="1"/>
  <c r="M21" i="76"/>
  <c r="M23" i="76" s="1"/>
  <c r="P62" i="32"/>
  <c r="G66" i="94" a="1"/>
  <c r="G73" i="94" s="1"/>
  <c r="P70" i="32"/>
  <c r="P65" i="32"/>
  <c r="G13" i="73"/>
  <c r="J21" i="76"/>
  <c r="J23" i="76" s="1"/>
  <c r="H30" i="47"/>
  <c r="H22" i="47"/>
  <c r="L13" i="73"/>
  <c r="G5" i="35"/>
  <c r="F6" i="71"/>
  <c r="G7" i="85"/>
  <c r="G7" i="32"/>
  <c r="F6" i="95"/>
  <c r="G7" i="1"/>
  <c r="G7" i="33"/>
  <c r="O14" i="33"/>
  <c r="N12" i="71" s="1"/>
  <c r="O14" i="85"/>
  <c r="N12" i="95" s="1"/>
  <c r="M48" i="1"/>
  <c r="M39" i="32" s="1"/>
  <c r="L8" i="4" s="1"/>
  <c r="L10" i="4" s="1"/>
  <c r="L12" i="4" s="1"/>
  <c r="F36" i="1"/>
  <c r="F29" i="32" s="1"/>
  <c r="E8" i="75" s="1"/>
  <c r="E10" i="75" s="1"/>
  <c r="F38" i="1"/>
  <c r="F31" i="32" s="1"/>
  <c r="E8" i="64" s="1"/>
  <c r="O38" i="1"/>
  <c r="O31" i="32" s="1"/>
  <c r="N8" i="64" s="1"/>
  <c r="K48" i="1"/>
  <c r="K39" i="32" s="1"/>
  <c r="J8" i="4" s="1"/>
  <c r="J10" i="4" s="1"/>
  <c r="J12" i="4" s="1"/>
  <c r="J38" i="1"/>
  <c r="J31" i="32" s="1"/>
  <c r="I8" i="64" s="1"/>
  <c r="O46" i="1"/>
  <c r="O37" i="32" s="1"/>
  <c r="F48" i="1"/>
  <c r="F39" i="32" s="1"/>
  <c r="E8" i="4" s="1"/>
  <c r="E10" i="4" s="1"/>
  <c r="E12" i="4" s="1"/>
  <c r="K38" i="1"/>
  <c r="K31" i="32" s="1"/>
  <c r="J8" i="64" s="1"/>
  <c r="J44" i="1"/>
  <c r="J35" i="32" s="1"/>
  <c r="K43" i="1"/>
  <c r="K34" i="32" s="1"/>
  <c r="L45" i="1"/>
  <c r="L36" i="32" s="1"/>
  <c r="G47" i="1"/>
  <c r="G38" i="32" s="1"/>
  <c r="I44" i="1"/>
  <c r="I35" i="32" s="1"/>
  <c r="K37" i="1"/>
  <c r="K30" i="32" s="1"/>
  <c r="J8" i="73" s="1"/>
  <c r="E44" i="1"/>
  <c r="E35" i="32" s="1"/>
  <c r="I46" i="1"/>
  <c r="I37" i="32" s="1"/>
  <c r="H8" i="74" s="1"/>
  <c r="H37" i="1"/>
  <c r="H30" i="32" s="1"/>
  <c r="G8" i="73" s="1"/>
  <c r="L43" i="1"/>
  <c r="L34" i="32" s="1"/>
  <c r="H47" i="1"/>
  <c r="H38" i="32" s="1"/>
  <c r="L47" i="1"/>
  <c r="L38" i="32" s="1"/>
  <c r="G42" i="1"/>
  <c r="G33" i="32" s="1"/>
  <c r="N42" i="1"/>
  <c r="N33" i="32" s="1"/>
  <c r="O42" i="1"/>
  <c r="O33" i="32" s="1"/>
  <c r="M44" i="1"/>
  <c r="M35" i="32" s="1"/>
  <c r="L36" i="1"/>
  <c r="L29" i="32" s="1"/>
  <c r="K8" i="75" s="1"/>
  <c r="K10" i="75" s="1"/>
  <c r="G46" i="1"/>
  <c r="G37" i="32" s="1"/>
  <c r="F8" i="74" s="1"/>
  <c r="H48" i="1"/>
  <c r="H39" i="32" s="1"/>
  <c r="G8" i="4" s="1"/>
  <c r="G10" i="4" s="1"/>
  <c r="G12" i="4" s="1"/>
  <c r="F45" i="1"/>
  <c r="F36" i="32" s="1"/>
  <c r="L48" i="1"/>
  <c r="L39" i="32" s="1"/>
  <c r="K8" i="4" s="1"/>
  <c r="K10" i="4" s="1"/>
  <c r="K12" i="4" s="1"/>
  <c r="F46" i="1"/>
  <c r="F37" i="32" s="1"/>
  <c r="E8" i="74" s="1"/>
  <c r="O37" i="1"/>
  <c r="O30" i="32" s="1"/>
  <c r="E36" i="1"/>
  <c r="E29" i="32" s="1"/>
  <c r="D8" i="75" s="1"/>
  <c r="D10" i="75" s="1"/>
  <c r="F47" i="1"/>
  <c r="F38" i="32" s="1"/>
  <c r="L46" i="1"/>
  <c r="L37" i="32" s="1"/>
  <c r="K8" i="74" s="1"/>
  <c r="H36" i="1"/>
  <c r="H29" i="32" s="1"/>
  <c r="G8" i="75" s="1"/>
  <c r="G10" i="75" s="1"/>
  <c r="J43" i="1"/>
  <c r="J34" i="32" s="1"/>
  <c r="N37" i="1"/>
  <c r="N30" i="32" s="1"/>
  <c r="M8" i="73" s="1"/>
  <c r="M10" i="73" s="1"/>
  <c r="N47" i="1"/>
  <c r="N38" i="32" s="1"/>
  <c r="J37" i="1"/>
  <c r="J30" i="32" s="1"/>
  <c r="I8" i="73" s="1"/>
  <c r="E46" i="1"/>
  <c r="E37" i="32" s="1"/>
  <c r="D8" i="74" s="1"/>
  <c r="L42" i="1"/>
  <c r="L33" i="32" s="1"/>
  <c r="M38" i="1"/>
  <c r="M31" i="32" s="1"/>
  <c r="L8" i="64" s="1"/>
  <c r="K45" i="1"/>
  <c r="K36" i="32" s="1"/>
  <c r="J42" i="1"/>
  <c r="J33" i="32" s="1"/>
  <c r="H46" i="1"/>
  <c r="H37" i="32" s="1"/>
  <c r="G8" i="74" s="1"/>
  <c r="I45" i="1"/>
  <c r="I36" i="32" s="1"/>
  <c r="E42" i="1"/>
  <c r="N43" i="1"/>
  <c r="N34" i="32" s="1"/>
  <c r="M36" i="1"/>
  <c r="M29" i="32" s="1"/>
  <c r="L8" i="75" s="1"/>
  <c r="L10" i="75" s="1"/>
  <c r="L44" i="1"/>
  <c r="L35" i="32" s="1"/>
  <c r="M45" i="1"/>
  <c r="M36" i="32" s="1"/>
  <c r="L37" i="1"/>
  <c r="L30" i="32" s="1"/>
  <c r="K8" i="73" s="1"/>
  <c r="G37" i="1"/>
  <c r="G30" i="32" s="1"/>
  <c r="F8" i="73" s="1"/>
  <c r="N38" i="1"/>
  <c r="N31" i="32" s="1"/>
  <c r="M8" i="64" s="1"/>
  <c r="N48" i="1"/>
  <c r="N39" i="32" s="1"/>
  <c r="M8" i="4" s="1"/>
  <c r="M10" i="4" s="1"/>
  <c r="M12" i="4" s="1"/>
  <c r="F43" i="1"/>
  <c r="F34" i="32" s="1"/>
  <c r="O44" i="1"/>
  <c r="O35" i="32" s="1"/>
  <c r="J47" i="1"/>
  <c r="J38" i="32" s="1"/>
  <c r="O47" i="1"/>
  <c r="O38" i="32" s="1"/>
  <c r="G44" i="1"/>
  <c r="G35" i="32" s="1"/>
  <c r="I36" i="1"/>
  <c r="I29" i="32" s="1"/>
  <c r="H8" i="75" s="1"/>
  <c r="H10" i="75" s="1"/>
  <c r="N44" i="1"/>
  <c r="N35" i="32" s="1"/>
  <c r="K46" i="1"/>
  <c r="K37" i="32" s="1"/>
  <c r="J8" i="74" s="1"/>
  <c r="M46" i="1"/>
  <c r="M37" i="32" s="1"/>
  <c r="L8" i="74" s="1"/>
  <c r="G36" i="1"/>
  <c r="G29" i="32" s="1"/>
  <c r="F8" i="75" s="1"/>
  <c r="F10" i="75" s="1"/>
  <c r="J36" i="1"/>
  <c r="J29" i="32" s="1"/>
  <c r="I8" i="75" s="1"/>
  <c r="I10" i="75" s="1"/>
  <c r="N45" i="1"/>
  <c r="N36" i="32" s="1"/>
  <c r="E31" i="1"/>
  <c r="E26" i="32" s="1"/>
  <c r="D8" i="68" s="1"/>
  <c r="G38" i="1"/>
  <c r="G31" i="32" s="1"/>
  <c r="F8" i="64" s="1"/>
  <c r="H38" i="1"/>
  <c r="H31" i="32" s="1"/>
  <c r="G8" i="64" s="1"/>
  <c r="E45" i="1"/>
  <c r="O43" i="1"/>
  <c r="O34" i="32" s="1"/>
  <c r="O45" i="1"/>
  <c r="O36" i="32" s="1"/>
  <c r="N36" i="1"/>
  <c r="N29" i="32" s="1"/>
  <c r="M8" i="75" s="1"/>
  <c r="M10" i="75" s="1"/>
  <c r="H43" i="1"/>
  <c r="H34" i="32" s="1"/>
  <c r="H44" i="1"/>
  <c r="H35" i="32" s="1"/>
  <c r="M43" i="1"/>
  <c r="M34" i="32" s="1"/>
  <c r="I43" i="1"/>
  <c r="I34" i="32" s="1"/>
  <c r="J45" i="1"/>
  <c r="J36" i="32" s="1"/>
  <c r="H42" i="1"/>
  <c r="H33" i="32" s="1"/>
  <c r="I37" i="1"/>
  <c r="I30" i="32" s="1"/>
  <c r="H8" i="73" s="1"/>
  <c r="E38" i="1"/>
  <c r="E31" i="32" s="1"/>
  <c r="D8" i="64" s="1"/>
  <c r="F42" i="1"/>
  <c r="F33" i="32" s="1"/>
  <c r="E43" i="1"/>
  <c r="E34" i="32" s="1"/>
  <c r="H45" i="1"/>
  <c r="H36" i="32" s="1"/>
  <c r="O36" i="1"/>
  <c r="O29" i="32" s="1"/>
  <c r="N8" i="75" s="1"/>
  <c r="N10" i="75" s="1"/>
  <c r="G45" i="1"/>
  <c r="G36" i="32" s="1"/>
  <c r="I38" i="1"/>
  <c r="I31" i="32" s="1"/>
  <c r="H8" i="64" s="1"/>
  <c r="I42" i="1"/>
  <c r="I33" i="32" s="1"/>
  <c r="N46" i="1"/>
  <c r="N37" i="32" s="1"/>
  <c r="M8" i="74" s="1"/>
  <c r="K36" i="1"/>
  <c r="K29" i="32" s="1"/>
  <c r="J8" i="75" s="1"/>
  <c r="J10" i="75" s="1"/>
  <c r="M47" i="1"/>
  <c r="M38" i="32" s="1"/>
  <c r="L38" i="1"/>
  <c r="L31" i="32" s="1"/>
  <c r="K8" i="64" s="1"/>
  <c r="M37" i="1"/>
  <c r="M30" i="32" s="1"/>
  <c r="L8" i="73" s="1"/>
  <c r="K42" i="1"/>
  <c r="K33" i="32" s="1"/>
  <c r="E47" i="1"/>
  <c r="E38" i="32" s="1"/>
  <c r="M42" i="1"/>
  <c r="M33" i="32" s="1"/>
  <c r="J46" i="1"/>
  <c r="J37" i="32" s="1"/>
  <c r="I8" i="74" s="1"/>
  <c r="O48" i="1"/>
  <c r="O39" i="32" s="1"/>
  <c r="N8" i="4" s="1"/>
  <c r="N10" i="4" s="1"/>
  <c r="N12" i="4" s="1"/>
  <c r="F44" i="1"/>
  <c r="F35" i="32" s="1"/>
  <c r="F37" i="1"/>
  <c r="F30" i="32" s="1"/>
  <c r="E8" i="73" s="1"/>
  <c r="K44" i="1"/>
  <c r="K35" i="32" s="1"/>
  <c r="K47" i="1"/>
  <c r="K38" i="32" s="1"/>
  <c r="E37" i="1"/>
  <c r="E30" i="32" s="1"/>
  <c r="D8" i="73" s="1"/>
  <c r="G43" i="1"/>
  <c r="G34" i="32" s="1"/>
  <c r="I47" i="1"/>
  <c r="I38" i="32" s="1"/>
  <c r="H24" i="12"/>
  <c r="G19" i="12"/>
  <c r="G22" i="12" s="1"/>
  <c r="G18" i="79"/>
  <c r="G156" i="56"/>
  <c r="D60" i="66"/>
  <c r="P37" i="66"/>
  <c r="P33" i="66"/>
  <c r="I36" i="65"/>
  <c r="I37" i="65" s="1"/>
  <c r="I22" i="33"/>
  <c r="I18" i="34" s="1"/>
  <c r="P35" i="65"/>
  <c r="J22" i="33"/>
  <c r="J18" i="34" s="1"/>
  <c r="J36" i="65"/>
  <c r="J37" i="65" s="1"/>
  <c r="O31" i="1"/>
  <c r="O26" i="32" s="1"/>
  <c r="N8" i="68" s="1"/>
  <c r="C113" i="34"/>
  <c r="C129" i="34" s="1"/>
  <c r="C145" i="34"/>
  <c r="N34" i="65"/>
  <c r="H47" i="85"/>
  <c r="H15" i="9"/>
  <c r="H47" i="33"/>
  <c r="H38" i="34" s="1"/>
  <c r="G137" i="56"/>
  <c r="G69" i="1"/>
  <c r="V27" i="44"/>
  <c r="V28" i="44"/>
  <c r="K52" i="1"/>
  <c r="K42" i="32" s="1"/>
  <c r="N55" i="1"/>
  <c r="H52" i="1"/>
  <c r="H42" i="32" s="1"/>
  <c r="K55" i="1"/>
  <c r="H59" i="1"/>
  <c r="H47" i="32" s="1"/>
  <c r="H111" i="32" s="1"/>
  <c r="E65" i="1"/>
  <c r="E51" i="32" s="1"/>
  <c r="J69" i="1"/>
  <c r="J52" i="1"/>
  <c r="M55" i="1"/>
  <c r="M44" i="32" s="1"/>
  <c r="D36" i="1"/>
  <c r="F61" i="1"/>
  <c r="I33" i="1"/>
  <c r="I27" i="32" s="1"/>
  <c r="H8" i="53" s="1"/>
  <c r="H67" i="1"/>
  <c r="H53" i="32" s="1"/>
  <c r="H31" i="1"/>
  <c r="H26" i="32" s="1"/>
  <c r="G8" i="68" s="1"/>
  <c r="G8" i="77" s="1"/>
  <c r="M31" i="1"/>
  <c r="M26" i="32" s="1"/>
  <c r="L8" i="68" s="1"/>
  <c r="G65" i="1"/>
  <c r="P26" i="1"/>
  <c r="P19" i="1"/>
  <c r="F68" i="1"/>
  <c r="E57" i="1"/>
  <c r="E45" i="32" s="1"/>
  <c r="N61" i="1"/>
  <c r="N48" i="32" s="1"/>
  <c r="O67" i="1"/>
  <c r="O53" i="32" s="1"/>
  <c r="D38" i="1"/>
  <c r="J34" i="1"/>
  <c r="J28" i="32" s="1"/>
  <c r="I8" i="42" s="1"/>
  <c r="H53" i="1"/>
  <c r="H43" i="32" s="1"/>
  <c r="L53" i="1"/>
  <c r="J57" i="1"/>
  <c r="J45" i="32" s="1"/>
  <c r="K59" i="1"/>
  <c r="N65" i="1"/>
  <c r="N51" i="32" s="1"/>
  <c r="G24" i="36" a="1"/>
  <c r="G29" i="36" s="1"/>
  <c r="P21" i="1"/>
  <c r="F57" i="1"/>
  <c r="H33" i="1"/>
  <c r="H27" i="32" s="1"/>
  <c r="G8" i="53" s="1"/>
  <c r="N34" i="1"/>
  <c r="N28" i="32" s="1"/>
  <c r="M8" i="42" s="1"/>
  <c r="N57" i="1"/>
  <c r="N45" i="32" s="1"/>
  <c r="O34" i="1"/>
  <c r="O28" i="32" s="1"/>
  <c r="N8" i="42" s="1"/>
  <c r="N11" i="42" s="1"/>
  <c r="J11" i="32"/>
  <c r="I14" i="53" s="1"/>
  <c r="I16" i="53" s="1"/>
  <c r="D55" i="1"/>
  <c r="G53" i="1"/>
  <c r="I59" i="1"/>
  <c r="G61" i="1"/>
  <c r="F34" i="1"/>
  <c r="F28" i="32" s="1"/>
  <c r="E8" i="42" s="1"/>
  <c r="P16" i="1"/>
  <c r="D68" i="1"/>
  <c r="I63" i="1"/>
  <c r="E66" i="1"/>
  <c r="M66" i="1"/>
  <c r="M52" i="32" s="1"/>
  <c r="D64" i="1"/>
  <c r="E68" i="1"/>
  <c r="M68" i="1"/>
  <c r="M13" i="74"/>
  <c r="M16" i="74" s="1"/>
  <c r="E58" i="1"/>
  <c r="M58" i="1"/>
  <c r="J66" i="1"/>
  <c r="D37" i="1"/>
  <c r="F21" i="76"/>
  <c r="F23" i="76" s="1"/>
  <c r="H14" i="47"/>
  <c r="M14" i="85"/>
  <c r="L12" i="95" s="1"/>
  <c r="M14" i="33"/>
  <c r="L12" i="71" s="1"/>
  <c r="H57" i="1"/>
  <c r="K21" i="76"/>
  <c r="K23" i="76" s="1"/>
  <c r="J58" i="1"/>
  <c r="G63" i="1"/>
  <c r="F64" i="1"/>
  <c r="N64" i="1"/>
  <c r="J63" i="1"/>
  <c r="N68" i="1"/>
  <c r="J14" i="33"/>
  <c r="I12" i="71" s="1"/>
  <c r="J14" i="85"/>
  <c r="I12" i="95" s="1"/>
  <c r="D84" i="1"/>
  <c r="F13" i="49"/>
  <c r="H23" i="85"/>
  <c r="H19" i="86" s="1"/>
  <c r="H23" i="33"/>
  <c r="H19" i="34" s="1"/>
  <c r="M34" i="65"/>
  <c r="P62" i="66"/>
  <c r="F60" i="66"/>
  <c r="G127" i="56"/>
  <c r="E34" i="49"/>
  <c r="F20" i="49"/>
  <c r="F23" i="54" a="1"/>
  <c r="G34" i="65"/>
  <c r="P23" i="65"/>
  <c r="C167" i="34"/>
  <c r="C183" i="34"/>
  <c r="P30" i="65"/>
  <c r="G131" i="56"/>
  <c r="C157" i="34"/>
  <c r="C173" i="34"/>
  <c r="E22" i="33"/>
  <c r="E18" i="34" s="1"/>
  <c r="E36" i="65"/>
  <c r="E37" i="65" s="1"/>
  <c r="H9" i="72"/>
  <c r="G10" i="72"/>
  <c r="G182" i="56"/>
  <c r="I48" i="1"/>
  <c r="I39" i="32" s="1"/>
  <c r="H8" i="4" s="1"/>
  <c r="H10" i="4" s="1"/>
  <c r="H12" i="4" s="1"/>
  <c r="K11" i="12"/>
  <c r="G21" i="76"/>
  <c r="G23" i="76" s="1"/>
  <c r="F14" i="33"/>
  <c r="E12" i="71" s="1"/>
  <c r="F14" i="85"/>
  <c r="E12" i="95" s="1"/>
  <c r="J48" i="1"/>
  <c r="J39" i="32" s="1"/>
  <c r="I8" i="4" s="1"/>
  <c r="I10" i="4" s="1"/>
  <c r="I12" i="4" s="1"/>
  <c r="E60" i="66"/>
  <c r="P40" i="66"/>
  <c r="G23" i="33"/>
  <c r="G19" i="34" s="1"/>
  <c r="G23" i="85"/>
  <c r="G19" i="86" s="1"/>
  <c r="G63" i="66"/>
  <c r="G64" i="66" s="1"/>
  <c r="G66" i="66" s="1"/>
  <c r="K23" i="85"/>
  <c r="K19" i="86" s="1"/>
  <c r="K23" i="33"/>
  <c r="K19" i="34" s="1"/>
  <c r="P29" i="65"/>
  <c r="F34" i="65"/>
  <c r="P24" i="65"/>
  <c r="D34" i="65"/>
  <c r="C182" i="86"/>
  <c r="C166" i="86"/>
  <c r="G139" i="56"/>
  <c r="L8" i="72"/>
  <c r="N23" i="85"/>
  <c r="N19" i="86" s="1"/>
  <c r="N23" i="33"/>
  <c r="N19" i="34" s="1"/>
  <c r="K69" i="1"/>
  <c r="K55" i="32" s="1"/>
  <c r="D48" i="1"/>
  <c r="D44" i="1"/>
  <c r="E33" i="1"/>
  <c r="E27" i="32" s="1"/>
  <c r="K33" i="1"/>
  <c r="G33" i="1"/>
  <c r="G27" i="32" s="1"/>
  <c r="F8" i="53" s="1"/>
  <c r="V27" i="18"/>
  <c r="W27" i="18" s="1"/>
  <c r="F55" i="1"/>
  <c r="F44" i="32" s="1"/>
  <c r="F108" i="32" s="1"/>
  <c r="E53" i="1"/>
  <c r="E43" i="32" s="1"/>
  <c r="O53" i="1"/>
  <c r="O43" i="32" s="1"/>
  <c r="H61" i="1"/>
  <c r="H48" i="32" s="1"/>
  <c r="M67" i="1"/>
  <c r="E55" i="1"/>
  <c r="E44" i="32" s="1"/>
  <c r="H34" i="1"/>
  <c r="H28" i="32" s="1"/>
  <c r="G8" i="42" s="1"/>
  <c r="I61" i="1"/>
  <c r="I48" i="32" s="1"/>
  <c r="M65" i="1"/>
  <c r="M51" i="32" s="1"/>
  <c r="L65" i="1"/>
  <c r="L51" i="32" s="1"/>
  <c r="I31" i="1"/>
  <c r="I26" i="32" s="1"/>
  <c r="H8" i="68" s="1"/>
  <c r="H8" i="77" s="1"/>
  <c r="O65" i="1"/>
  <c r="O51" i="32" s="1"/>
  <c r="P15" i="1"/>
  <c r="M59" i="1"/>
  <c r="M47" i="32" s="1"/>
  <c r="K67" i="1"/>
  <c r="K53" i="32" s="1"/>
  <c r="J53" i="1"/>
  <c r="J43" i="32" s="1"/>
  <c r="N53" i="1"/>
  <c r="N43" i="32" s="1"/>
  <c r="D57" i="1"/>
  <c r="J65" i="1"/>
  <c r="O61" i="1"/>
  <c r="N31" i="1"/>
  <c r="M33" i="1"/>
  <c r="M27" i="32" s="1"/>
  <c r="D39" i="33"/>
  <c r="F93" i="85"/>
  <c r="N63" i="66"/>
  <c r="N64" i="66" s="1"/>
  <c r="N66" i="66" s="1"/>
  <c r="O10" i="80"/>
  <c r="E52" i="1"/>
  <c r="E42" i="32" s="1"/>
  <c r="F59" i="1"/>
  <c r="O59" i="1"/>
  <c r="O47" i="32" s="1"/>
  <c r="F67" i="1"/>
  <c r="D66" i="1"/>
  <c r="I57" i="1"/>
  <c r="M63" i="1"/>
  <c r="K64" i="1"/>
  <c r="I66" i="1"/>
  <c r="D59" i="1"/>
  <c r="I68" i="1"/>
  <c r="J13" i="73"/>
  <c r="I58" i="1"/>
  <c r="F66" i="1"/>
  <c r="N66" i="1"/>
  <c r="D47" i="1"/>
  <c r="K13" i="73"/>
  <c r="G48" i="1"/>
  <c r="G39" i="32" s="1"/>
  <c r="F8" i="4" s="1"/>
  <c r="F10" i="4" s="1"/>
  <c r="F12" i="4" s="1"/>
  <c r="L13" i="74"/>
  <c r="L16" i="74" s="1"/>
  <c r="F58" i="1"/>
  <c r="N58" i="1"/>
  <c r="L84" i="1"/>
  <c r="L81" i="32" s="1"/>
  <c r="J64" i="1"/>
  <c r="G87" i="1"/>
  <c r="D43" i="1"/>
  <c r="D87" i="1"/>
  <c r="D84" i="32" s="1"/>
  <c r="N63" i="1"/>
  <c r="O85" i="1"/>
  <c r="O82" i="32" s="1"/>
  <c r="F76" i="1"/>
  <c r="F76" i="32" s="1"/>
  <c r="J68" i="1"/>
  <c r="D52" i="1"/>
  <c r="G154" i="56"/>
  <c r="I23" i="85"/>
  <c r="I19" i="86" s="1"/>
  <c r="I23" i="33"/>
  <c r="I19" i="34" s="1"/>
  <c r="P43" i="66"/>
  <c r="M60" i="66"/>
  <c r="P36" i="66"/>
  <c r="L60" i="66"/>
  <c r="P49" i="66"/>
  <c r="F23" i="55" a="1"/>
  <c r="G168" i="56"/>
  <c r="J65" i="66"/>
  <c r="J23" i="33"/>
  <c r="J19" i="34" s="1"/>
  <c r="J23" i="85"/>
  <c r="J19" i="86" s="1"/>
  <c r="C165" i="34"/>
  <c r="C181" i="34"/>
  <c r="D46" i="1"/>
  <c r="A62" i="11"/>
  <c r="C19" i="11"/>
  <c r="H22" i="33"/>
  <c r="H18" i="34" s="1"/>
  <c r="H36" i="65"/>
  <c r="H37" i="65" s="1"/>
  <c r="C183" i="86"/>
  <c r="C167" i="86"/>
  <c r="P20" i="65"/>
  <c r="F13" i="74"/>
  <c r="F16" i="74" s="1"/>
  <c r="G14" i="85"/>
  <c r="F12" i="95" s="1"/>
  <c r="G14" i="33"/>
  <c r="F12" i="71" s="1"/>
  <c r="E44" i="47"/>
  <c r="O43" i="47"/>
  <c r="P85" i="33"/>
  <c r="I42" i="104" a="1"/>
  <c r="I42" i="46" a="1"/>
  <c r="E70" i="86"/>
  <c r="P91" i="85"/>
  <c r="G93" i="33"/>
  <c r="G93" i="85"/>
  <c r="AD32" i="29"/>
  <c r="F33" i="1"/>
  <c r="F27" i="32" s="1"/>
  <c r="E8" i="53" s="1"/>
  <c r="E11" i="53" s="1"/>
  <c r="O23" i="49"/>
  <c r="G12" i="68"/>
  <c r="G14" i="68" s="1"/>
  <c r="F30" i="47"/>
  <c r="F22" i="47"/>
  <c r="D92" i="85"/>
  <c r="D92" i="33"/>
  <c r="D71" i="34" s="1"/>
  <c r="M22" i="12"/>
  <c r="G24" i="109" a="1"/>
  <c r="W34" i="15"/>
  <c r="H60" i="32"/>
  <c r="E17" i="1"/>
  <c r="E15" i="32" s="1"/>
  <c r="D15" i="64" s="1"/>
  <c r="P18" i="1"/>
  <c r="N93" i="33"/>
  <c r="N93" i="85"/>
  <c r="O18" i="72"/>
  <c r="F13" i="73"/>
  <c r="G24" i="51" a="1"/>
  <c r="D27" i="71"/>
  <c r="L29" i="1"/>
  <c r="D39" i="85"/>
  <c r="N60" i="32"/>
  <c r="N12" i="68"/>
  <c r="N14" i="68" s="1"/>
  <c r="J13" i="74"/>
  <c r="J16" i="74" s="1"/>
  <c r="K14" i="33"/>
  <c r="J12" i="71" s="1"/>
  <c r="K14" i="85"/>
  <c r="J12" i="95" s="1"/>
  <c r="L84" i="85"/>
  <c r="L84" i="33"/>
  <c r="D35" i="85"/>
  <c r="P35" i="85" s="1"/>
  <c r="D35" i="33"/>
  <c r="P35" i="33" s="1"/>
  <c r="K13" i="4"/>
  <c r="K16" i="4" s="1"/>
  <c r="P91" i="33"/>
  <c r="AD26" i="29"/>
  <c r="AD34" i="29"/>
  <c r="W28" i="15"/>
  <c r="W24" i="15"/>
  <c r="W31" i="15"/>
  <c r="V30" i="18"/>
  <c r="W30" i="18" s="1"/>
  <c r="V33" i="18"/>
  <c r="W33" i="18" s="1"/>
  <c r="AD33" i="29"/>
  <c r="V31" i="18"/>
  <c r="W31" i="18" s="1"/>
  <c r="AD31" i="29"/>
  <c r="V29" i="18"/>
  <c r="W29" i="18" s="1"/>
  <c r="V24" i="18"/>
  <c r="W24" i="18" s="1"/>
  <c r="AD36" i="29"/>
  <c r="W29" i="15"/>
  <c r="V32" i="44"/>
  <c r="V34" i="44"/>
  <c r="V24" i="44"/>
  <c r="V31" i="44"/>
  <c r="W33" i="15"/>
  <c r="W26" i="15"/>
  <c r="V33" i="44"/>
  <c r="W32" i="15"/>
  <c r="W23" i="15"/>
  <c r="V25" i="44"/>
  <c r="V26" i="44"/>
  <c r="W27" i="15"/>
  <c r="W30" i="15"/>
  <c r="N12" i="12"/>
  <c r="N11" i="79"/>
  <c r="N12" i="79" s="1"/>
  <c r="M11" i="79"/>
  <c r="M12" i="79" s="1"/>
  <c r="M12" i="12"/>
  <c r="J12" i="12"/>
  <c r="K32" i="33" s="1"/>
  <c r="I11" i="79"/>
  <c r="I12" i="79" s="1"/>
  <c r="I12" i="12"/>
  <c r="F12" i="12"/>
  <c r="G32" i="33" s="1"/>
  <c r="G11" i="79"/>
  <c r="G12" i="79" s="1"/>
  <c r="G12" i="12"/>
  <c r="D11" i="79"/>
  <c r="D12" i="79" s="1"/>
  <c r="D12" i="12"/>
  <c r="K20" i="71"/>
  <c r="O20" i="71" s="1"/>
  <c r="P28" i="33"/>
  <c r="H40" i="108" a="1"/>
  <c r="V23" i="18"/>
  <c r="W23" i="18" s="1"/>
  <c r="V25" i="18"/>
  <c r="W25" i="18" s="1"/>
  <c r="V32" i="18"/>
  <c r="W32" i="18" s="1"/>
  <c r="V34" i="18"/>
  <c r="W34" i="18" s="1"/>
  <c r="E78" i="85"/>
  <c r="E78" i="33"/>
  <c r="N27" i="33"/>
  <c r="H40" i="52" a="1"/>
  <c r="L93" i="33"/>
  <c r="L93" i="85"/>
  <c r="O74" i="35"/>
  <c r="N14" i="53"/>
  <c r="E14" i="85"/>
  <c r="D12" i="95" s="1"/>
  <c r="E14" i="33"/>
  <c r="D12" i="71" s="1"/>
  <c r="J14" i="42"/>
  <c r="J16" i="42" s="1"/>
  <c r="J19" i="42" s="1"/>
  <c r="C22" i="12"/>
  <c r="F14" i="53"/>
  <c r="AD35" i="29"/>
  <c r="AD25" i="29"/>
  <c r="AD28" i="29"/>
  <c r="AD29" i="29"/>
  <c r="H22" i="34"/>
  <c r="H24" i="51" a="1"/>
  <c r="P26" i="33"/>
  <c r="AJ25" i="29" a="1"/>
  <c r="I93" i="85"/>
  <c r="I93" i="33"/>
  <c r="O8" i="79"/>
  <c r="O10" i="79" s="1"/>
  <c r="E11" i="12"/>
  <c r="E11" i="79" s="1"/>
  <c r="P11" i="1"/>
  <c r="P17" i="32"/>
  <c r="J14" i="53"/>
  <c r="J16" i="53" s="1"/>
  <c r="W29" i="89"/>
  <c r="W28" i="89"/>
  <c r="W30" i="89"/>
  <c r="W24" i="89"/>
  <c r="W23" i="89"/>
  <c r="W32" i="89"/>
  <c r="W26" i="89"/>
  <c r="W31" i="89"/>
  <c r="W34" i="89"/>
  <c r="W27" i="89"/>
  <c r="W33" i="89"/>
  <c r="W25" i="89"/>
  <c r="O24" i="30"/>
  <c r="D14" i="85"/>
  <c r="D14" i="33"/>
  <c r="P112" i="1"/>
  <c r="O18" i="53"/>
  <c r="E12" i="68"/>
  <c r="E14" i="68" s="1"/>
  <c r="H21" i="32"/>
  <c r="P25" i="1"/>
  <c r="O109" i="35"/>
  <c r="L14" i="42"/>
  <c r="L16" i="42" s="1"/>
  <c r="L19" i="42" s="1"/>
  <c r="N21" i="76"/>
  <c r="N23" i="76" s="1"/>
  <c r="H14" i="42"/>
  <c r="H16" i="42" s="1"/>
  <c r="H19" i="42" s="1"/>
  <c r="G14" i="42"/>
  <c r="G16" i="42" s="1"/>
  <c r="G19" i="42" s="1"/>
  <c r="O12" i="32"/>
  <c r="O29" i="1"/>
  <c r="I13" i="4"/>
  <c r="I16" i="4" s="1"/>
  <c r="O143" i="35"/>
  <c r="I14" i="42"/>
  <c r="I16" i="42" s="1"/>
  <c r="K13" i="74"/>
  <c r="K16" i="74" s="1"/>
  <c r="D19" i="32"/>
  <c r="P23" i="1"/>
  <c r="E22" i="12"/>
  <c r="O18" i="12"/>
  <c r="G24" i="94" a="1"/>
  <c r="F22" i="12"/>
  <c r="G42" i="32"/>
  <c r="K12" i="68"/>
  <c r="K14" i="68" s="1"/>
  <c r="G10" i="32"/>
  <c r="G29" i="1"/>
  <c r="G38" i="94"/>
  <c r="G49" i="94"/>
  <c r="G40" i="94"/>
  <c r="G41" i="94"/>
  <c r="G44" i="94"/>
  <c r="G39" i="94"/>
  <c r="G48" i="94"/>
  <c r="G42" i="94"/>
  <c r="G43" i="94"/>
  <c r="G46" i="94"/>
  <c r="G45" i="94"/>
  <c r="G47" i="94"/>
  <c r="H14" i="53"/>
  <c r="H16" i="53" s="1"/>
  <c r="L14" i="53"/>
  <c r="L16" i="53" s="1"/>
  <c r="D14" i="53"/>
  <c r="M14" i="42"/>
  <c r="M16" i="42" s="1"/>
  <c r="F14" i="42"/>
  <c r="F16" i="42" s="1"/>
  <c r="F19" i="42" s="1"/>
  <c r="G47" i="36"/>
  <c r="G44" i="36"/>
  <c r="G41" i="36"/>
  <c r="G45" i="36"/>
  <c r="G49" i="36"/>
  <c r="G39" i="36"/>
  <c r="G48" i="36"/>
  <c r="G46" i="36"/>
  <c r="G42" i="36"/>
  <c r="G40" i="36"/>
  <c r="G38" i="36"/>
  <c r="G43" i="36"/>
  <c r="K14" i="47"/>
  <c r="N29" i="1"/>
  <c r="K14" i="42"/>
  <c r="K16" i="42" s="1"/>
  <c r="K19" i="42" s="1"/>
  <c r="D16" i="47"/>
  <c r="E10" i="32"/>
  <c r="D14" i="42"/>
  <c r="D16" i="42" s="1"/>
  <c r="D19" i="42" s="1"/>
  <c r="G82" i="32"/>
  <c r="J10" i="32"/>
  <c r="J29" i="1"/>
  <c r="J60" i="32"/>
  <c r="J12" i="68"/>
  <c r="J14" i="68" s="1"/>
  <c r="K24" i="32"/>
  <c r="L26" i="32"/>
  <c r="C11" i="12"/>
  <c r="C11" i="79" s="1"/>
  <c r="H11" i="32"/>
  <c r="L11" i="12"/>
  <c r="L11" i="79" s="1"/>
  <c r="L12" i="79" s="1"/>
  <c r="M14" i="53"/>
  <c r="M16" i="53" s="1"/>
  <c r="N24" i="32"/>
  <c r="I10" i="32"/>
  <c r="I29" i="1"/>
  <c r="P10" i="1"/>
  <c r="L11" i="32"/>
  <c r="H11" i="12"/>
  <c r="H11" i="79" s="1"/>
  <c r="H12" i="79" s="1"/>
  <c r="J33" i="1"/>
  <c r="P32" i="1"/>
  <c r="F12" i="32"/>
  <c r="F29" i="1"/>
  <c r="M10" i="32"/>
  <c r="M29" i="1"/>
  <c r="O10" i="36" l="1" a="1"/>
  <c r="O11" i="36" s="1"/>
  <c r="P58" i="34"/>
  <c r="P61" i="34"/>
  <c r="O80" i="36" a="1"/>
  <c r="O90" i="36" s="1"/>
  <c r="O150" i="36" a="1"/>
  <c r="O155" i="36" s="1"/>
  <c r="O178" i="36" a="1"/>
  <c r="O180" i="36" s="1"/>
  <c r="O122" i="36" a="1"/>
  <c r="O126" i="36" s="1"/>
  <c r="O136" i="36" a="1"/>
  <c r="O147" i="36" s="1"/>
  <c r="P69" i="34"/>
  <c r="P63" i="34"/>
  <c r="O52" i="36" a="1"/>
  <c r="O63" i="36" s="1"/>
  <c r="P70" i="34"/>
  <c r="O164" i="36" a="1"/>
  <c r="O174" i="36" s="1"/>
  <c r="P68" i="34"/>
  <c r="P66" i="34"/>
  <c r="P67" i="34"/>
  <c r="M11" i="42"/>
  <c r="J11" i="42"/>
  <c r="J8" i="81" s="1"/>
  <c r="L11" i="42"/>
  <c r="L8" i="81" s="1"/>
  <c r="G11" i="42"/>
  <c r="G12" i="42" s="1"/>
  <c r="G13" i="42" s="1"/>
  <c r="G34" i="42" s="1"/>
  <c r="D11" i="42"/>
  <c r="D8" i="81" s="1"/>
  <c r="E11" i="42"/>
  <c r="E8" i="81" s="1"/>
  <c r="I11" i="42"/>
  <c r="I8" i="81" s="1"/>
  <c r="H11" i="42"/>
  <c r="H8" i="81" s="1"/>
  <c r="F11" i="42"/>
  <c r="K11" i="42"/>
  <c r="K8" i="81" s="1"/>
  <c r="M19" i="42"/>
  <c r="M27" i="42" s="1"/>
  <c r="I19" i="42"/>
  <c r="I27" i="42" s="1"/>
  <c r="J20" i="23"/>
  <c r="J21" i="23" s="1"/>
  <c r="K44" i="23"/>
  <c r="K45" i="23" s="1"/>
  <c r="L44" i="23"/>
  <c r="L45" i="23" s="1"/>
  <c r="O26" i="49"/>
  <c r="O28" i="49" s="1"/>
  <c r="H16" i="47"/>
  <c r="H18" i="47" s="1"/>
  <c r="H21" i="47" s="1"/>
  <c r="H27" i="47" s="1"/>
  <c r="H30" i="4"/>
  <c r="J16" i="47"/>
  <c r="J18" i="47" s="1"/>
  <c r="J21" i="47" s="1"/>
  <c r="J27" i="47" s="1"/>
  <c r="J30" i="4"/>
  <c r="G16" i="47"/>
  <c r="G18" i="47" s="1"/>
  <c r="G21" i="47" s="1"/>
  <c r="G27" i="47" s="1"/>
  <c r="G30" i="4"/>
  <c r="N16" i="47"/>
  <c r="N18" i="47" s="1"/>
  <c r="N21" i="47" s="1"/>
  <c r="N27" i="47" s="1"/>
  <c r="N30" i="4"/>
  <c r="G144" i="59"/>
  <c r="G145" i="59" s="1"/>
  <c r="G146" i="59" s="1"/>
  <c r="E16" i="47"/>
  <c r="E18" i="47" s="1"/>
  <c r="E21" i="47" s="1"/>
  <c r="E27" i="47" s="1"/>
  <c r="E30" i="4"/>
  <c r="M16" i="47"/>
  <c r="M18" i="47" s="1"/>
  <c r="M21" i="47" s="1"/>
  <c r="M27" i="47" s="1"/>
  <c r="M30" i="4"/>
  <c r="F30" i="4"/>
  <c r="I16" i="47"/>
  <c r="I18" i="47" s="1"/>
  <c r="I21" i="47" s="1"/>
  <c r="I27" i="47" s="1"/>
  <c r="I30" i="4"/>
  <c r="K16" i="47"/>
  <c r="K18" i="47" s="1"/>
  <c r="K21" i="47" s="1"/>
  <c r="K27" i="47" s="1"/>
  <c r="K30" i="4"/>
  <c r="L16" i="47"/>
  <c r="L18" i="47" s="1"/>
  <c r="L21" i="47" s="1"/>
  <c r="L27" i="47" s="1"/>
  <c r="L30" i="4"/>
  <c r="G183" i="59"/>
  <c r="G184" i="59" s="1"/>
  <c r="G185" i="59" s="1"/>
  <c r="P78" i="85"/>
  <c r="G158" i="56"/>
  <c r="G171" i="56"/>
  <c r="E111" i="32"/>
  <c r="G166" i="56"/>
  <c r="G134" i="56"/>
  <c r="K11" i="76"/>
  <c r="G181" i="56"/>
  <c r="L36" i="65"/>
  <c r="L37" i="65" s="1"/>
  <c r="F30" i="126"/>
  <c r="F31" i="126"/>
  <c r="F24" i="126"/>
  <c r="F25" i="126"/>
  <c r="F34" i="126"/>
  <c r="F27" i="126"/>
  <c r="F26" i="126"/>
  <c r="F33" i="126"/>
  <c r="F23" i="126"/>
  <c r="F28" i="126"/>
  <c r="F32" i="126"/>
  <c r="F29" i="126"/>
  <c r="G174" i="56"/>
  <c r="L118" i="32"/>
  <c r="G128" i="56"/>
  <c r="H61" i="48" a="1"/>
  <c r="E119" i="32"/>
  <c r="J46" i="23"/>
  <c r="N44" i="23"/>
  <c r="N20" i="23" s="1"/>
  <c r="N21" i="23" s="1"/>
  <c r="M20" i="23"/>
  <c r="M21" i="23" s="1"/>
  <c r="F21" i="75"/>
  <c r="K145" i="1"/>
  <c r="K125" i="32" s="1"/>
  <c r="C15" i="64"/>
  <c r="C18" i="64" s="1"/>
  <c r="C21" i="64" s="1"/>
  <c r="G61" i="106" a="1"/>
  <c r="G61" i="48" a="1"/>
  <c r="G43" i="106" a="1"/>
  <c r="G43" i="48" a="1"/>
  <c r="N22" i="73"/>
  <c r="N8" i="77"/>
  <c r="N32" i="49"/>
  <c r="M112" i="32"/>
  <c r="E157" i="1"/>
  <c r="E135" i="32" s="1"/>
  <c r="L106" i="32"/>
  <c r="N21" i="75"/>
  <c r="E106" i="32"/>
  <c r="L112" i="32"/>
  <c r="K109" i="32"/>
  <c r="D21" i="75"/>
  <c r="I21" i="75"/>
  <c r="N111" i="32"/>
  <c r="J109" i="32"/>
  <c r="E155" i="1"/>
  <c r="E133" i="32" s="1"/>
  <c r="O140" i="1"/>
  <c r="O122" i="32" s="1"/>
  <c r="N119" i="32"/>
  <c r="J108" i="32"/>
  <c r="H21" i="75"/>
  <c r="E112" i="32"/>
  <c r="N11" i="76"/>
  <c r="K156" i="1"/>
  <c r="K134" i="32" s="1"/>
  <c r="E32" i="74"/>
  <c r="N32" i="74"/>
  <c r="D32" i="74"/>
  <c r="G32" i="74"/>
  <c r="C32" i="74"/>
  <c r="J32" i="74"/>
  <c r="I32" i="74"/>
  <c r="L32" i="74"/>
  <c r="H32" i="74"/>
  <c r="K32" i="74"/>
  <c r="M32" i="74"/>
  <c r="F32" i="74"/>
  <c r="D11" i="32"/>
  <c r="D24" i="94" s="1" a="1"/>
  <c r="D33" i="94" s="1"/>
  <c r="C14" i="47"/>
  <c r="D36" i="65"/>
  <c r="D37" i="65" s="1"/>
  <c r="C23" i="84"/>
  <c r="O111" i="32"/>
  <c r="H112" i="32"/>
  <c r="C15" i="105"/>
  <c r="C9" i="105" s="1"/>
  <c r="C34" i="81"/>
  <c r="C13" i="105"/>
  <c r="C25" i="84"/>
  <c r="C26" i="83"/>
  <c r="C12" i="68"/>
  <c r="C14" i="68" s="1"/>
  <c r="A34" i="65"/>
  <c r="A35" i="65" s="1"/>
  <c r="A36" i="65" s="1"/>
  <c r="A37" i="65" s="1"/>
  <c r="A38" i="65" s="1"/>
  <c r="A39" i="65" s="1"/>
  <c r="K119" i="32"/>
  <c r="M116" i="32"/>
  <c r="C12" i="79"/>
  <c r="C22" i="79" s="1"/>
  <c r="P77" i="85"/>
  <c r="I25" i="71"/>
  <c r="L19" i="71"/>
  <c r="P12" i="1"/>
  <c r="O109" i="32"/>
  <c r="M119" i="32"/>
  <c r="K106" i="32"/>
  <c r="N19" i="71"/>
  <c r="H25" i="71"/>
  <c r="M106" i="32"/>
  <c r="M18" i="64"/>
  <c r="N18" i="64"/>
  <c r="K18" i="64"/>
  <c r="H18" i="64"/>
  <c r="G18" i="64"/>
  <c r="F18" i="64"/>
  <c r="J18" i="64"/>
  <c r="H19" i="71"/>
  <c r="G19" i="33"/>
  <c r="F17" i="71" s="1"/>
  <c r="F27" i="33"/>
  <c r="E19" i="71" s="1"/>
  <c r="D24" i="33"/>
  <c r="D20" i="34" s="1"/>
  <c r="G24" i="33"/>
  <c r="G20" i="34" s="1"/>
  <c r="F25" i="71" s="1"/>
  <c r="K24" i="33"/>
  <c r="K20" i="34" s="1"/>
  <c r="J25" i="71" s="1"/>
  <c r="H27" i="33"/>
  <c r="G19" i="71" s="1"/>
  <c r="O24" i="33"/>
  <c r="O20" i="34" s="1"/>
  <c r="H24" i="33"/>
  <c r="H20" i="34" s="1"/>
  <c r="L27" i="33"/>
  <c r="K19" i="71" s="1"/>
  <c r="L24" i="33"/>
  <c r="L20" i="34" s="1"/>
  <c r="K25" i="71" s="1"/>
  <c r="K27" i="33"/>
  <c r="J19" i="71" s="1"/>
  <c r="M24" i="33"/>
  <c r="M20" i="34" s="1"/>
  <c r="P22" i="32"/>
  <c r="G106" i="32"/>
  <c r="O108" i="32"/>
  <c r="E107" i="32"/>
  <c r="E108" i="32"/>
  <c r="G111" i="32"/>
  <c r="D150" i="36" a="1"/>
  <c r="D154" i="36" s="1"/>
  <c r="D122" i="94" a="1"/>
  <c r="D130" i="94" s="1"/>
  <c r="P20" i="32"/>
  <c r="K107" i="32"/>
  <c r="D181" i="36"/>
  <c r="D188" i="36"/>
  <c r="D183" i="36"/>
  <c r="D178" i="36"/>
  <c r="D184" i="36"/>
  <c r="D189" i="36"/>
  <c r="D180" i="36"/>
  <c r="D186" i="36"/>
  <c r="D185" i="36"/>
  <c r="D187" i="36"/>
  <c r="D182" i="36"/>
  <c r="D179" i="36"/>
  <c r="P13" i="32"/>
  <c r="D150" i="94" a="1"/>
  <c r="D152" i="94" s="1"/>
  <c r="N109" i="32"/>
  <c r="L119" i="32"/>
  <c r="D52" i="36" a="1"/>
  <c r="D58" i="36" s="1"/>
  <c r="D52" i="94" a="1"/>
  <c r="D57" i="94" s="1"/>
  <c r="M111" i="32"/>
  <c r="H106" i="32"/>
  <c r="D94" i="94" a="1"/>
  <c r="D103" i="94" s="1"/>
  <c r="P16" i="32"/>
  <c r="D192" i="36" a="1"/>
  <c r="D197" i="36" s="1"/>
  <c r="D94" i="36" a="1"/>
  <c r="D98" i="36" s="1"/>
  <c r="C22" i="73"/>
  <c r="P23" i="32"/>
  <c r="D28" i="32"/>
  <c r="P28" i="32" s="1"/>
  <c r="F107" i="32"/>
  <c r="P18" i="32"/>
  <c r="D80" i="36" a="1"/>
  <c r="D86" i="36" s="1"/>
  <c r="J107" i="32"/>
  <c r="I112" i="32"/>
  <c r="M108" i="32"/>
  <c r="O118" i="32"/>
  <c r="D12" i="32"/>
  <c r="C14" i="42" s="1"/>
  <c r="C16" i="42" s="1"/>
  <c r="C19" i="42" s="1"/>
  <c r="D110" i="32"/>
  <c r="N106" i="32"/>
  <c r="D36" i="32"/>
  <c r="D45" i="85" s="1"/>
  <c r="D36" i="86" s="1"/>
  <c r="H108" i="32"/>
  <c r="D26" i="32"/>
  <c r="K118" i="32"/>
  <c r="N107" i="32"/>
  <c r="D29" i="32"/>
  <c r="C8" i="75" s="1"/>
  <c r="O8" i="75" s="1"/>
  <c r="L111" i="32"/>
  <c r="D122" i="36" a="1"/>
  <c r="D125" i="36" s="1"/>
  <c r="D31" i="32"/>
  <c r="E80" i="36" s="1" a="1"/>
  <c r="P14" i="32"/>
  <c r="D60" i="32"/>
  <c r="P60" i="32" s="1"/>
  <c r="J112" i="32"/>
  <c r="D27" i="32"/>
  <c r="C8" i="53" s="1"/>
  <c r="C8" i="80" s="1"/>
  <c r="F106" i="32"/>
  <c r="I119" i="32"/>
  <c r="D117" i="94"/>
  <c r="D39" i="32"/>
  <c r="E192" i="94" s="1" a="1"/>
  <c r="O20" i="95"/>
  <c r="N31" i="23"/>
  <c r="K31" i="23"/>
  <c r="G187" i="94"/>
  <c r="G185" i="94"/>
  <c r="G182" i="94"/>
  <c r="G178" i="94"/>
  <c r="D116" i="94"/>
  <c r="G180" i="94"/>
  <c r="D112" i="94"/>
  <c r="D108" i="94"/>
  <c r="D111" i="94"/>
  <c r="G186" i="94"/>
  <c r="G188" i="94"/>
  <c r="D115" i="94"/>
  <c r="D22" i="75"/>
  <c r="E109" i="32"/>
  <c r="K110" i="32"/>
  <c r="H119" i="32"/>
  <c r="F12" i="76"/>
  <c r="G116" i="32"/>
  <c r="O107" i="32"/>
  <c r="M107" i="32"/>
  <c r="D107" i="32"/>
  <c r="G118" i="32"/>
  <c r="J12" i="76"/>
  <c r="K116" i="32"/>
  <c r="F22" i="75"/>
  <c r="G109" i="32"/>
  <c r="I106" i="32"/>
  <c r="G110" i="32"/>
  <c r="H110" i="32"/>
  <c r="J111" i="32"/>
  <c r="O110" i="32"/>
  <c r="G12" i="76"/>
  <c r="H116" i="32"/>
  <c r="H107" i="32"/>
  <c r="N112" i="32"/>
  <c r="K22" i="75"/>
  <c r="L109" i="32"/>
  <c r="L110" i="32"/>
  <c r="N12" i="76"/>
  <c r="O116" i="32"/>
  <c r="I107" i="32"/>
  <c r="D119" i="32"/>
  <c r="H118" i="32"/>
  <c r="G84" i="33"/>
  <c r="G184" i="94"/>
  <c r="G179" i="94"/>
  <c r="D109" i="94"/>
  <c r="D119" i="94"/>
  <c r="D114" i="94"/>
  <c r="G189" i="94"/>
  <c r="G183" i="94"/>
  <c r="D118" i="94"/>
  <c r="D113" i="94"/>
  <c r="I84" i="33"/>
  <c r="E84" i="85"/>
  <c r="E84" i="33"/>
  <c r="J84" i="33"/>
  <c r="I31" i="23" s="1"/>
  <c r="J84" i="85"/>
  <c r="H84" i="85"/>
  <c r="H84" i="33"/>
  <c r="C18" i="23"/>
  <c r="O16" i="23"/>
  <c r="O18" i="23" s="1"/>
  <c r="F84" i="33"/>
  <c r="F84" i="85"/>
  <c r="D108" i="36"/>
  <c r="D119" i="36"/>
  <c r="D114" i="36"/>
  <c r="D109" i="36"/>
  <c r="D115" i="36"/>
  <c r="D110" i="36"/>
  <c r="D116" i="36"/>
  <c r="D111" i="36"/>
  <c r="D117" i="36"/>
  <c r="D112" i="36"/>
  <c r="D118" i="36"/>
  <c r="D113" i="36"/>
  <c r="G180" i="36"/>
  <c r="G179" i="36"/>
  <c r="G189" i="36"/>
  <c r="G184" i="36"/>
  <c r="G186" i="36"/>
  <c r="G185" i="36"/>
  <c r="G187" i="36"/>
  <c r="G182" i="36"/>
  <c r="G181" i="36"/>
  <c r="G183" i="36"/>
  <c r="G178" i="36"/>
  <c r="G188" i="36"/>
  <c r="M11" i="75"/>
  <c r="M12" i="75" s="1"/>
  <c r="N36" i="33" s="1"/>
  <c r="N36" i="85" s="1"/>
  <c r="N29" i="86" s="1"/>
  <c r="G11" i="75"/>
  <c r="G12" i="75" s="1"/>
  <c r="H36" i="33" s="1"/>
  <c r="H36" i="85" s="1"/>
  <c r="H29" i="86" s="1"/>
  <c r="L11" i="75"/>
  <c r="L12" i="75" s="1"/>
  <c r="M36" i="33" s="1"/>
  <c r="M36" i="85" s="1"/>
  <c r="M29" i="86" s="1"/>
  <c r="F11" i="75"/>
  <c r="F12" i="75" s="1"/>
  <c r="K11" i="75"/>
  <c r="K12" i="75" s="1"/>
  <c r="L36" i="33" s="1"/>
  <c r="L36" i="85" s="1"/>
  <c r="L29" i="86" s="1"/>
  <c r="E11" i="75"/>
  <c r="E12" i="75" s="1"/>
  <c r="F36" i="33" s="1"/>
  <c r="F36" i="85" s="1"/>
  <c r="F29" i="86" s="1"/>
  <c r="J11" i="75"/>
  <c r="J12" i="75" s="1"/>
  <c r="K36" i="33" s="1"/>
  <c r="K36" i="85" s="1"/>
  <c r="K29" i="86" s="1"/>
  <c r="N11" i="75"/>
  <c r="N12" i="75" s="1"/>
  <c r="O36" i="33" s="1"/>
  <c r="O36" i="85" s="1"/>
  <c r="O29" i="86" s="1"/>
  <c r="D11" i="75"/>
  <c r="D12" i="75" s="1"/>
  <c r="I11" i="75"/>
  <c r="I12" i="75" s="1"/>
  <c r="J36" i="33" s="1"/>
  <c r="J36" i="85" s="1"/>
  <c r="J29" i="86" s="1"/>
  <c r="H11" i="75"/>
  <c r="H12" i="75" s="1"/>
  <c r="I36" i="33" s="1"/>
  <c r="I36" i="85" s="1"/>
  <c r="I29" i="86" s="1"/>
  <c r="O13" i="75"/>
  <c r="O16" i="75" s="1"/>
  <c r="G22" i="73"/>
  <c r="M22" i="73"/>
  <c r="F22" i="73"/>
  <c r="K22" i="73"/>
  <c r="L22" i="73"/>
  <c r="J22" i="73"/>
  <c r="H22" i="73"/>
  <c r="I22" i="73"/>
  <c r="E22" i="73"/>
  <c r="G49" i="85"/>
  <c r="G49" i="33"/>
  <c r="J8" i="77"/>
  <c r="E8" i="77"/>
  <c r="L8" i="77"/>
  <c r="D8" i="77"/>
  <c r="I8" i="77"/>
  <c r="F8" i="77"/>
  <c r="O66" i="66"/>
  <c r="A38" i="66"/>
  <c r="A39" i="66" s="1"/>
  <c r="A40" i="66" s="1"/>
  <c r="A41" i="66" s="1"/>
  <c r="A42" i="66" s="1"/>
  <c r="A43" i="66" s="1"/>
  <c r="A44" i="66" s="1"/>
  <c r="A45" i="66" s="1"/>
  <c r="A46" i="66" s="1"/>
  <c r="A47" i="66" s="1"/>
  <c r="A48" i="66" s="1"/>
  <c r="A49" i="66" s="1"/>
  <c r="A50" i="66" s="1"/>
  <c r="A51" i="66" s="1"/>
  <c r="A52" i="66" s="1"/>
  <c r="A53" i="66" s="1"/>
  <c r="A54" i="66" s="1"/>
  <c r="A55" i="66" s="1"/>
  <c r="A56" i="66" s="1"/>
  <c r="A57" i="66" s="1"/>
  <c r="A58" i="66" s="1"/>
  <c r="A59" i="66" s="1"/>
  <c r="A60" i="66" s="1"/>
  <c r="A61" i="66" s="1"/>
  <c r="A62" i="66" s="1"/>
  <c r="A63" i="66" s="1"/>
  <c r="A64" i="66" s="1"/>
  <c r="A65" i="66" s="1"/>
  <c r="A66" i="66" s="1"/>
  <c r="N23" i="71"/>
  <c r="L22" i="33"/>
  <c r="L18" i="34" s="1"/>
  <c r="F141" i="1"/>
  <c r="F123" i="32" s="1"/>
  <c r="D11" i="76"/>
  <c r="G42" i="29" a="1"/>
  <c r="G50" i="29" s="1"/>
  <c r="O42" i="32"/>
  <c r="P96" i="32"/>
  <c r="L154" i="1"/>
  <c r="L132" i="32" s="1"/>
  <c r="P119" i="1"/>
  <c r="C11" i="76"/>
  <c r="C21" i="75"/>
  <c r="I104" i="32"/>
  <c r="L52" i="32"/>
  <c r="J138" i="1"/>
  <c r="P93" i="32"/>
  <c r="E104" i="32"/>
  <c r="M21" i="75"/>
  <c r="P99" i="32"/>
  <c r="D104" i="32"/>
  <c r="G143" i="1"/>
  <c r="G124" i="32" s="1"/>
  <c r="P101" i="32"/>
  <c r="P98" i="32"/>
  <c r="J149" i="1"/>
  <c r="J128" i="32" s="1"/>
  <c r="K151" i="1"/>
  <c r="K129" i="32" s="1"/>
  <c r="M11" i="76"/>
  <c r="D153" i="1"/>
  <c r="D141" i="1"/>
  <c r="K21" i="75"/>
  <c r="P100" i="32"/>
  <c r="P95" i="32"/>
  <c r="J11" i="76"/>
  <c r="N104" i="32"/>
  <c r="P103" i="32"/>
  <c r="K104" i="32"/>
  <c r="P130" i="1"/>
  <c r="I11" i="76"/>
  <c r="H104" i="32"/>
  <c r="P128" i="1"/>
  <c r="G11" i="76"/>
  <c r="L104" i="32"/>
  <c r="C17" i="11"/>
  <c r="C17" i="78" s="1"/>
  <c r="C16" i="78" s="1"/>
  <c r="H138" i="1"/>
  <c r="P102" i="32"/>
  <c r="P97" i="32"/>
  <c r="M138" i="1"/>
  <c r="G44" i="32"/>
  <c r="G108" i="32" s="1"/>
  <c r="P136" i="1"/>
  <c r="F104" i="32"/>
  <c r="N157" i="1"/>
  <c r="N135" i="32" s="1"/>
  <c r="P131" i="1"/>
  <c r="H11" i="76"/>
  <c r="M104" i="32"/>
  <c r="G104" i="32"/>
  <c r="F138" i="1"/>
  <c r="J104" i="32"/>
  <c r="P94" i="32"/>
  <c r="I157" i="1"/>
  <c r="I135" i="32" s="1"/>
  <c r="O104" i="32"/>
  <c r="P92" i="32"/>
  <c r="P124" i="1"/>
  <c r="P91" i="32"/>
  <c r="P120" i="1"/>
  <c r="O138" i="1"/>
  <c r="K138" i="1"/>
  <c r="P135" i="1"/>
  <c r="I152" i="1"/>
  <c r="I130" i="32" s="1"/>
  <c r="P126" i="1"/>
  <c r="G138" i="1"/>
  <c r="J140" i="1"/>
  <c r="J122" i="32" s="1"/>
  <c r="K36" i="65"/>
  <c r="K37" i="65" s="1"/>
  <c r="P132" i="1"/>
  <c r="I141" i="1"/>
  <c r="I123" i="32" s="1"/>
  <c r="E7" i="86"/>
  <c r="E7" i="34"/>
  <c r="P77" i="33"/>
  <c r="E147" i="1"/>
  <c r="E127" i="32" s="1"/>
  <c r="G42" i="90" a="1"/>
  <c r="G46" i="90" s="1"/>
  <c r="P122" i="1"/>
  <c r="I138" i="1"/>
  <c r="D138" i="1"/>
  <c r="P134" i="1"/>
  <c r="P133" i="1"/>
  <c r="E138" i="1"/>
  <c r="N138" i="1"/>
  <c r="P125" i="1"/>
  <c r="L138" i="1"/>
  <c r="E11" i="76"/>
  <c r="E8" i="33"/>
  <c r="D7" i="80"/>
  <c r="D7" i="77"/>
  <c r="D7" i="82"/>
  <c r="D22" i="82" s="1"/>
  <c r="D7" i="71"/>
  <c r="E8" i="1"/>
  <c r="E8" i="32"/>
  <c r="D7" i="83"/>
  <c r="D25" i="83" s="1"/>
  <c r="D7" i="84"/>
  <c r="D27" i="84" s="1"/>
  <c r="D7" i="79"/>
  <c r="D7" i="68"/>
  <c r="D7" i="81"/>
  <c r="D7" i="78"/>
  <c r="D37" i="78" s="1"/>
  <c r="E8" i="85"/>
  <c r="E6" i="35"/>
  <c r="D7" i="105"/>
  <c r="D17" i="105" s="1"/>
  <c r="D7" i="95"/>
  <c r="O156" i="94"/>
  <c r="C159" i="86"/>
  <c r="C21" i="71"/>
  <c r="O161" i="94"/>
  <c r="O153" i="94"/>
  <c r="V35" i="10"/>
  <c r="AD37" i="29"/>
  <c r="O155" i="94"/>
  <c r="O157" i="94"/>
  <c r="O150" i="94"/>
  <c r="O159" i="94"/>
  <c r="O151" i="94"/>
  <c r="V151" i="94" s="1"/>
  <c r="O160" i="94"/>
  <c r="O152" i="94"/>
  <c r="O158" i="94"/>
  <c r="O19" i="94"/>
  <c r="O139" i="94"/>
  <c r="O130" i="94"/>
  <c r="O14" i="94"/>
  <c r="O129" i="94"/>
  <c r="O16" i="94"/>
  <c r="Q198" i="94" s="1"/>
  <c r="O131" i="94"/>
  <c r="O15" i="94"/>
  <c r="O10" i="94"/>
  <c r="O21" i="94"/>
  <c r="O124" i="94"/>
  <c r="O127" i="94"/>
  <c r="O126" i="94"/>
  <c r="O20" i="94"/>
  <c r="O17" i="94"/>
  <c r="O13" i="94"/>
  <c r="O136" i="94"/>
  <c r="O123" i="94"/>
  <c r="O132" i="94"/>
  <c r="O133" i="94"/>
  <c r="O11" i="94"/>
  <c r="O18" i="94"/>
  <c r="O140" i="94"/>
  <c r="O128" i="94"/>
  <c r="O122" i="94"/>
  <c r="AA122" i="94" s="1"/>
  <c r="O59" i="94"/>
  <c r="O61" i="94"/>
  <c r="AA61" i="94" s="1"/>
  <c r="O57" i="94"/>
  <c r="O138" i="94"/>
  <c r="O142" i="94"/>
  <c r="O145" i="94"/>
  <c r="AA145" i="94" s="1"/>
  <c r="O146" i="94"/>
  <c r="O137" i="94"/>
  <c r="O147" i="94"/>
  <c r="O143" i="94"/>
  <c r="O141" i="94"/>
  <c r="O56" i="94"/>
  <c r="O60" i="94"/>
  <c r="O58" i="94"/>
  <c r="O63" i="94"/>
  <c r="C162" i="86"/>
  <c r="C178" i="86"/>
  <c r="O53" i="94"/>
  <c r="O62" i="94"/>
  <c r="O55" i="94"/>
  <c r="O54" i="94"/>
  <c r="C157" i="86"/>
  <c r="C173" i="86"/>
  <c r="C164" i="86"/>
  <c r="C180" i="86"/>
  <c r="C179" i="86"/>
  <c r="C163" i="86"/>
  <c r="G19" i="94"/>
  <c r="G140" i="1"/>
  <c r="G122" i="32" s="1"/>
  <c r="K143" i="1"/>
  <c r="K124" i="32" s="1"/>
  <c r="E48" i="85"/>
  <c r="E39" i="86" s="1"/>
  <c r="F156" i="1"/>
  <c r="F134" i="32" s="1"/>
  <c r="G125" i="36"/>
  <c r="G146" i="1"/>
  <c r="G126" i="32" s="1"/>
  <c r="G88" i="94"/>
  <c r="G15" i="36"/>
  <c r="O166" i="94"/>
  <c r="G91" i="94"/>
  <c r="G21" i="36"/>
  <c r="G84" i="94"/>
  <c r="G87" i="94"/>
  <c r="G12" i="36"/>
  <c r="G21" i="94"/>
  <c r="G80" i="94"/>
  <c r="G10" i="36"/>
  <c r="G14" i="36"/>
  <c r="J26" i="4"/>
  <c r="G81" i="94"/>
  <c r="V81" i="94" s="1"/>
  <c r="G20" i="36"/>
  <c r="M11" i="53"/>
  <c r="F22" i="79"/>
  <c r="L140" i="1"/>
  <c r="L122" i="32" s="1"/>
  <c r="H151" i="1"/>
  <c r="H129" i="32" s="1"/>
  <c r="O156" i="1"/>
  <c r="O134" i="32" s="1"/>
  <c r="G132" i="36"/>
  <c r="L22" i="75"/>
  <c r="M157" i="1"/>
  <c r="M135" i="32" s="1"/>
  <c r="G133" i="36"/>
  <c r="G20" i="94"/>
  <c r="O85" i="94"/>
  <c r="O86" i="94"/>
  <c r="L143" i="1"/>
  <c r="L124" i="32" s="1"/>
  <c r="G15" i="94"/>
  <c r="G10" i="94"/>
  <c r="I50" i="32"/>
  <c r="I20" i="68"/>
  <c r="I16" i="77" s="1"/>
  <c r="G12" i="94"/>
  <c r="N194" i="94" s="1"/>
  <c r="L44" i="32"/>
  <c r="J147" i="1"/>
  <c r="J127" i="32" s="1"/>
  <c r="O145" i="1"/>
  <c r="O125" i="32" s="1"/>
  <c r="G157" i="1"/>
  <c r="G135" i="32" s="1"/>
  <c r="O87" i="94"/>
  <c r="O80" i="94"/>
  <c r="O82" i="94"/>
  <c r="AA82" i="94" s="1"/>
  <c r="O84" i="94"/>
  <c r="O167" i="94"/>
  <c r="G86" i="36"/>
  <c r="G18" i="94"/>
  <c r="G11" i="94"/>
  <c r="G14" i="94"/>
  <c r="E149" i="1"/>
  <c r="E128" i="32" s="1"/>
  <c r="H146" i="1"/>
  <c r="H126" i="32" s="1"/>
  <c r="O154" i="1"/>
  <c r="O132" i="32" s="1"/>
  <c r="G13" i="94"/>
  <c r="G17" i="94"/>
  <c r="I75" i="32"/>
  <c r="F157" i="1"/>
  <c r="F135" i="32" s="1"/>
  <c r="I155" i="1"/>
  <c r="I133" i="32" s="1"/>
  <c r="K146" i="1"/>
  <c r="K126" i="32" s="1"/>
  <c r="F140" i="1"/>
  <c r="F122" i="32" s="1"/>
  <c r="O170" i="94"/>
  <c r="G26" i="4"/>
  <c r="G85" i="36"/>
  <c r="P79" i="32"/>
  <c r="G82" i="36"/>
  <c r="D149" i="1"/>
  <c r="N22" i="75"/>
  <c r="G55" i="32"/>
  <c r="G119" i="32" s="1"/>
  <c r="H92" i="1"/>
  <c r="G86" i="94"/>
  <c r="G90" i="94"/>
  <c r="G83" i="94"/>
  <c r="P79" i="1"/>
  <c r="G11" i="36"/>
  <c r="G18" i="36"/>
  <c r="G16" i="36"/>
  <c r="O143" i="1"/>
  <c r="O124" i="32" s="1"/>
  <c r="O171" i="94"/>
  <c r="O168" i="94"/>
  <c r="O88" i="94"/>
  <c r="O90" i="94"/>
  <c r="O91" i="94"/>
  <c r="K154" i="1"/>
  <c r="K132" i="32" s="1"/>
  <c r="F151" i="1"/>
  <c r="F129" i="32" s="1"/>
  <c r="G85" i="94"/>
  <c r="G89" i="94"/>
  <c r="G17" i="36"/>
  <c r="G19" i="36"/>
  <c r="E92" i="1"/>
  <c r="D83" i="32"/>
  <c r="P83" i="32" s="1"/>
  <c r="H143" i="1"/>
  <c r="H124" i="32" s="1"/>
  <c r="J22" i="79"/>
  <c r="O174" i="94"/>
  <c r="O83" i="94"/>
  <c r="O89" i="94"/>
  <c r="N147" i="1"/>
  <c r="N127" i="32" s="1"/>
  <c r="K49" i="32"/>
  <c r="O146" i="1"/>
  <c r="O126" i="32" s="1"/>
  <c r="H153" i="1"/>
  <c r="H131" i="32" s="1"/>
  <c r="K71" i="34"/>
  <c r="J71" i="86"/>
  <c r="G80" i="36"/>
  <c r="G88" i="36"/>
  <c r="N92" i="1"/>
  <c r="M152" i="1"/>
  <c r="M130" i="32" s="1"/>
  <c r="G83" i="36"/>
  <c r="G84" i="36"/>
  <c r="G90" i="36"/>
  <c r="D157" i="1"/>
  <c r="G132" i="94"/>
  <c r="I92" i="1"/>
  <c r="K77" i="32"/>
  <c r="J21" i="75" s="1"/>
  <c r="M140" i="1"/>
  <c r="M122" i="32" s="1"/>
  <c r="I140" i="1"/>
  <c r="I122" i="32" s="1"/>
  <c r="L149" i="1"/>
  <c r="L128" i="32" s="1"/>
  <c r="D71" i="86"/>
  <c r="G147" i="1"/>
  <c r="G127" i="32" s="1"/>
  <c r="L157" i="1"/>
  <c r="L135" i="32" s="1"/>
  <c r="O165" i="94"/>
  <c r="O169" i="94"/>
  <c r="O173" i="94"/>
  <c r="AA173" i="94" s="1"/>
  <c r="N143" i="1"/>
  <c r="N124" i="32" s="1"/>
  <c r="K149" i="1"/>
  <c r="K128" i="32" s="1"/>
  <c r="E151" i="1"/>
  <c r="E129" i="32" s="1"/>
  <c r="G87" i="36"/>
  <c r="E88" i="32"/>
  <c r="G92" i="1"/>
  <c r="M92" i="1"/>
  <c r="G89" i="36"/>
  <c r="G81" i="36"/>
  <c r="L147" i="1"/>
  <c r="L127" i="32" s="1"/>
  <c r="G155" i="1"/>
  <c r="G133" i="32" s="1"/>
  <c r="O172" i="94"/>
  <c r="O164" i="94"/>
  <c r="M145" i="1"/>
  <c r="M125" i="32" s="1"/>
  <c r="M149" i="1"/>
  <c r="M128" i="32" s="1"/>
  <c r="L156" i="1"/>
  <c r="L134" i="32" s="1"/>
  <c r="O71" i="34"/>
  <c r="M141" i="1"/>
  <c r="M123" i="32" s="1"/>
  <c r="L146" i="1"/>
  <c r="L126" i="32" s="1"/>
  <c r="I153" i="1"/>
  <c r="I131" i="32" s="1"/>
  <c r="P88" i="1"/>
  <c r="P86" i="1"/>
  <c r="K153" i="1"/>
  <c r="K131" i="32" s="1"/>
  <c r="G35" i="49"/>
  <c r="G42" i="85"/>
  <c r="G33" i="86" s="1"/>
  <c r="G42" i="33"/>
  <c r="G33" i="34" s="1"/>
  <c r="P82" i="1"/>
  <c r="K8" i="80"/>
  <c r="K11" i="80" s="1"/>
  <c r="D145" i="1"/>
  <c r="O157" i="1"/>
  <c r="O135" i="32" s="1"/>
  <c r="G152" i="1"/>
  <c r="G130" i="32" s="1"/>
  <c r="H157" i="1"/>
  <c r="H135" i="32" s="1"/>
  <c r="J155" i="1"/>
  <c r="J133" i="32" s="1"/>
  <c r="G178" i="56"/>
  <c r="I51" i="32"/>
  <c r="N140" i="1"/>
  <c r="N122" i="32" s="1"/>
  <c r="D146" i="1"/>
  <c r="D75" i="32"/>
  <c r="P78" i="1"/>
  <c r="L155" i="1"/>
  <c r="L133" i="32" s="1"/>
  <c r="G124" i="36"/>
  <c r="G128" i="36"/>
  <c r="J143" i="1"/>
  <c r="J124" i="32" s="1"/>
  <c r="P89" i="1"/>
  <c r="I143" i="1"/>
  <c r="I124" i="32" s="1"/>
  <c r="L145" i="1"/>
  <c r="L125" i="32" s="1"/>
  <c r="D155" i="1"/>
  <c r="G156" i="1"/>
  <c r="G134" i="32" s="1"/>
  <c r="L152" i="1"/>
  <c r="L130" i="32" s="1"/>
  <c r="K141" i="1"/>
  <c r="K123" i="32" s="1"/>
  <c r="E152" i="1"/>
  <c r="E130" i="32" s="1"/>
  <c r="G145" i="1"/>
  <c r="G125" i="32" s="1"/>
  <c r="K22" i="33"/>
  <c r="K18" i="34" s="1"/>
  <c r="H156" i="1"/>
  <c r="H134" i="32" s="1"/>
  <c r="O151" i="1"/>
  <c r="O129" i="32" s="1"/>
  <c r="H152" i="1"/>
  <c r="H130" i="32" s="1"/>
  <c r="F153" i="1"/>
  <c r="F131" i="32" s="1"/>
  <c r="J92" i="1"/>
  <c r="K92" i="1"/>
  <c r="P74" i="1"/>
  <c r="P80" i="1"/>
  <c r="P90" i="1"/>
  <c r="P76" i="1"/>
  <c r="G128" i="94"/>
  <c r="P73" i="1"/>
  <c r="H154" i="1"/>
  <c r="H132" i="32" s="1"/>
  <c r="N155" i="1"/>
  <c r="N133" i="32" s="1"/>
  <c r="H71" i="34"/>
  <c r="M71" i="34"/>
  <c r="N141" i="1"/>
  <c r="N123" i="32" s="1"/>
  <c r="H66" i="66"/>
  <c r="G126" i="36"/>
  <c r="G168" i="94"/>
  <c r="P59" i="1"/>
  <c r="K66" i="66"/>
  <c r="P97" i="1"/>
  <c r="G129" i="94"/>
  <c r="K44" i="32"/>
  <c r="G28" i="36"/>
  <c r="O147" i="1"/>
  <c r="O127" i="32" s="1"/>
  <c r="G144" i="94"/>
  <c r="V144" i="94" s="1"/>
  <c r="F23" i="47"/>
  <c r="F24" i="47" s="1"/>
  <c r="G141" i="94"/>
  <c r="I66" i="66"/>
  <c r="J66" i="66"/>
  <c r="O29" i="49"/>
  <c r="G142" i="94"/>
  <c r="P28" i="85"/>
  <c r="M71" i="86"/>
  <c r="G130" i="36"/>
  <c r="G127" i="36"/>
  <c r="G123" i="36"/>
  <c r="G126" i="94"/>
  <c r="G164" i="36"/>
  <c r="G131" i="36"/>
  <c r="G122" i="36"/>
  <c r="G133" i="94"/>
  <c r="G131" i="94"/>
  <c r="D29" i="1"/>
  <c r="L71" i="1"/>
  <c r="P13" i="1"/>
  <c r="O153" i="1"/>
  <c r="O131" i="32" s="1"/>
  <c r="G74" i="94"/>
  <c r="H141" i="1"/>
  <c r="H123" i="32" s="1"/>
  <c r="D190" i="94"/>
  <c r="M143" i="1"/>
  <c r="M124" i="32" s="1"/>
  <c r="N44" i="32"/>
  <c r="N108" i="32" s="1"/>
  <c r="E153" i="1"/>
  <c r="E131" i="32" s="1"/>
  <c r="O30" i="49"/>
  <c r="G143" i="36"/>
  <c r="G146" i="36"/>
  <c r="G147" i="36"/>
  <c r="M12" i="42"/>
  <c r="M13" i="42" s="1"/>
  <c r="M34" i="42" s="1"/>
  <c r="O81" i="36"/>
  <c r="G10" i="74"/>
  <c r="O84" i="36"/>
  <c r="O170" i="36"/>
  <c r="M147" i="1"/>
  <c r="M127" i="32" s="1"/>
  <c r="P64" i="1"/>
  <c r="F71" i="32"/>
  <c r="E20" i="4" s="1"/>
  <c r="E23" i="4" s="1"/>
  <c r="D19" i="71"/>
  <c r="J145" i="1"/>
  <c r="J125" i="32" s="1"/>
  <c r="F92" i="1"/>
  <c r="G72" i="36"/>
  <c r="H155" i="1"/>
  <c r="H133" i="32" s="1"/>
  <c r="G67" i="94"/>
  <c r="G117" i="36"/>
  <c r="E140" i="1"/>
  <c r="E122" i="32" s="1"/>
  <c r="G59" i="94"/>
  <c r="P39" i="33"/>
  <c r="G77" i="36"/>
  <c r="J42" i="32"/>
  <c r="G70" i="94"/>
  <c r="K155" i="1"/>
  <c r="K133" i="32" s="1"/>
  <c r="G160" i="36"/>
  <c r="G73" i="36"/>
  <c r="G72" i="94"/>
  <c r="F42" i="29" a="1"/>
  <c r="F53" i="29" s="1"/>
  <c r="M53" i="29" s="1"/>
  <c r="F40" i="93" a="1"/>
  <c r="F45" i="93" s="1"/>
  <c r="M45" i="93" s="1"/>
  <c r="O54" i="36"/>
  <c r="O57" i="36"/>
  <c r="F24" i="32"/>
  <c r="F20" i="4"/>
  <c r="F23" i="4" s="1"/>
  <c r="F25" i="4" s="1"/>
  <c r="O167" i="36"/>
  <c r="G136" i="94"/>
  <c r="G139" i="94"/>
  <c r="K140" i="1"/>
  <c r="K122" i="32" s="1"/>
  <c r="G75" i="36"/>
  <c r="G66" i="36"/>
  <c r="G136" i="36"/>
  <c r="G144" i="36"/>
  <c r="G125" i="94"/>
  <c r="AA125" i="94" s="1"/>
  <c r="G130" i="94"/>
  <c r="G123" i="94"/>
  <c r="M153" i="1"/>
  <c r="H147" i="1"/>
  <c r="H127" i="32" s="1"/>
  <c r="G75" i="94"/>
  <c r="G66" i="94"/>
  <c r="G71" i="94"/>
  <c r="G110" i="36"/>
  <c r="M22" i="75"/>
  <c r="N71" i="32"/>
  <c r="M20" i="4" s="1"/>
  <c r="M23" i="4" s="1"/>
  <c r="O80" i="36"/>
  <c r="E71" i="1"/>
  <c r="O152" i="36"/>
  <c r="G147" i="94"/>
  <c r="H149" i="1"/>
  <c r="H128" i="32" s="1"/>
  <c r="G74" i="36"/>
  <c r="G137" i="36"/>
  <c r="G127" i="94"/>
  <c r="G124" i="94"/>
  <c r="G69" i="94"/>
  <c r="G77" i="94"/>
  <c r="N8" i="81"/>
  <c r="F40" i="44" a="1"/>
  <c r="F43" i="44" s="1"/>
  <c r="M43" i="44" s="1"/>
  <c r="G71" i="1"/>
  <c r="O82" i="36"/>
  <c r="G138" i="94"/>
  <c r="G137" i="94"/>
  <c r="G146" i="94"/>
  <c r="G170" i="36"/>
  <c r="G154" i="36"/>
  <c r="N149" i="1"/>
  <c r="N128" i="32" s="1"/>
  <c r="G67" i="36"/>
  <c r="G69" i="36"/>
  <c r="G71" i="36"/>
  <c r="G141" i="36"/>
  <c r="G142" i="36"/>
  <c r="G139" i="36"/>
  <c r="G113" i="36"/>
  <c r="L153" i="1"/>
  <c r="E145" i="1"/>
  <c r="E125" i="32" s="1"/>
  <c r="G159" i="94"/>
  <c r="G119" i="94"/>
  <c r="G109" i="94"/>
  <c r="G114" i="94"/>
  <c r="G115" i="94"/>
  <c r="G113" i="94"/>
  <c r="G118" i="94"/>
  <c r="G112" i="94"/>
  <c r="G117" i="94"/>
  <c r="G108" i="94"/>
  <c r="G116" i="94"/>
  <c r="G110" i="94"/>
  <c r="G111" i="94"/>
  <c r="O86" i="36"/>
  <c r="O88" i="36"/>
  <c r="O154" i="36"/>
  <c r="G140" i="94"/>
  <c r="G143" i="94"/>
  <c r="E143" i="1"/>
  <c r="E124" i="32" s="1"/>
  <c r="G153" i="36"/>
  <c r="G68" i="36"/>
  <c r="G76" i="36"/>
  <c r="G138" i="36"/>
  <c r="G145" i="36"/>
  <c r="G118" i="36"/>
  <c r="G112" i="36"/>
  <c r="G60" i="94"/>
  <c r="O62" i="36"/>
  <c r="AA62" i="36" s="1"/>
  <c r="O52" i="36"/>
  <c r="O173" i="36"/>
  <c r="O156" i="36"/>
  <c r="O53" i="36"/>
  <c r="O165" i="36"/>
  <c r="F7" i="34"/>
  <c r="F7" i="86"/>
  <c r="G34" i="36"/>
  <c r="G170" i="94"/>
  <c r="G167" i="36"/>
  <c r="G168" i="36"/>
  <c r="G165" i="36"/>
  <c r="G30" i="36"/>
  <c r="G172" i="94"/>
  <c r="G166" i="94"/>
  <c r="G166" i="36"/>
  <c r="G35" i="36"/>
  <c r="G165" i="94"/>
  <c r="P93" i="85"/>
  <c r="G156" i="94"/>
  <c r="P39" i="85"/>
  <c r="I71" i="1"/>
  <c r="G54" i="36"/>
  <c r="G52" i="36"/>
  <c r="G158" i="94"/>
  <c r="G160" i="94"/>
  <c r="P84" i="1"/>
  <c r="G115" i="36"/>
  <c r="G59" i="36"/>
  <c r="G63" i="36"/>
  <c r="G161" i="94"/>
  <c r="F143" i="1"/>
  <c r="F124" i="32" s="1"/>
  <c r="G60" i="36"/>
  <c r="G56" i="36"/>
  <c r="G155" i="94"/>
  <c r="P55" i="1"/>
  <c r="P65" i="1"/>
  <c r="H71" i="1"/>
  <c r="P34" i="1"/>
  <c r="P57" i="1"/>
  <c r="G116" i="36"/>
  <c r="P85" i="1"/>
  <c r="G171" i="36"/>
  <c r="G172" i="36"/>
  <c r="G175" i="36"/>
  <c r="G76" i="94"/>
  <c r="G68" i="94"/>
  <c r="G167" i="94"/>
  <c r="G169" i="94"/>
  <c r="G171" i="94"/>
  <c r="G111" i="36"/>
  <c r="G108" i="36"/>
  <c r="E141" i="1"/>
  <c r="E123" i="32" s="1"/>
  <c r="M154" i="1"/>
  <c r="M132" i="32" s="1"/>
  <c r="P44" i="1"/>
  <c r="P68" i="1"/>
  <c r="P90" i="32"/>
  <c r="J71" i="1"/>
  <c r="G53" i="36"/>
  <c r="G55" i="36"/>
  <c r="G57" i="36"/>
  <c r="G153" i="94"/>
  <c r="G150" i="94"/>
  <c r="G152" i="94"/>
  <c r="O13" i="4"/>
  <c r="O16" i="4" s="1"/>
  <c r="P36" i="1"/>
  <c r="N71" i="1"/>
  <c r="F54" i="32"/>
  <c r="F118" i="32" s="1"/>
  <c r="G169" i="36"/>
  <c r="G173" i="36"/>
  <c r="N145" i="1"/>
  <c r="N125" i="32" s="1"/>
  <c r="G175" i="94"/>
  <c r="G174" i="94"/>
  <c r="G109" i="36"/>
  <c r="G119" i="36"/>
  <c r="G164" i="94"/>
  <c r="N153" i="1"/>
  <c r="N131" i="32" s="1"/>
  <c r="G58" i="36"/>
  <c r="G61" i="36"/>
  <c r="G157" i="94"/>
  <c r="G154" i="94"/>
  <c r="V154" i="94" s="1"/>
  <c r="G54" i="94"/>
  <c r="G58" i="94"/>
  <c r="G56" i="94"/>
  <c r="G57" i="94"/>
  <c r="J12" i="42"/>
  <c r="J13" i="42" s="1"/>
  <c r="K34" i="33" s="1"/>
  <c r="K28" i="34" s="1"/>
  <c r="G55" i="94"/>
  <c r="G63" i="94"/>
  <c r="G157" i="36"/>
  <c r="G159" i="36"/>
  <c r="G161" i="36"/>
  <c r="G31" i="36"/>
  <c r="F12" i="42"/>
  <c r="F13" i="42" s="1"/>
  <c r="G34" i="33" s="1"/>
  <c r="G28" i="34" s="1"/>
  <c r="E8" i="80"/>
  <c r="E11" i="80" s="1"/>
  <c r="M8" i="81"/>
  <c r="E20" i="68"/>
  <c r="E16" i="77" s="1"/>
  <c r="G53" i="94"/>
  <c r="G151" i="36"/>
  <c r="G156" i="36"/>
  <c r="G152" i="36"/>
  <c r="N12" i="42"/>
  <c r="N13" i="42" s="1"/>
  <c r="N34" i="42" s="1"/>
  <c r="G150" i="36"/>
  <c r="G158" i="36"/>
  <c r="G33" i="36"/>
  <c r="I22" i="75"/>
  <c r="K12" i="42"/>
  <c r="K13" i="42" s="1"/>
  <c r="L34" i="33" s="1"/>
  <c r="L28" i="34" s="1"/>
  <c r="G62" i="94"/>
  <c r="G52" i="94"/>
  <c r="V52" i="94" s="1"/>
  <c r="G140" i="56"/>
  <c r="G129" i="56"/>
  <c r="F31" i="55"/>
  <c r="F24" i="55"/>
  <c r="F23" i="55"/>
  <c r="F29" i="55"/>
  <c r="F28" i="55"/>
  <c r="F30" i="55"/>
  <c r="F34" i="55"/>
  <c r="F33" i="55"/>
  <c r="F25" i="55"/>
  <c r="F26" i="55"/>
  <c r="F27" i="55"/>
  <c r="F32" i="55"/>
  <c r="M23" i="85"/>
  <c r="M19" i="86" s="1"/>
  <c r="M23" i="33"/>
  <c r="M19" i="34" s="1"/>
  <c r="M65" i="66"/>
  <c r="M63" i="66"/>
  <c r="M64" i="66" s="1"/>
  <c r="J54" i="32"/>
  <c r="J118" i="32" s="1"/>
  <c r="J156" i="1"/>
  <c r="J134" i="32" s="1"/>
  <c r="P47" i="1"/>
  <c r="D38" i="32"/>
  <c r="E178" i="94" s="1" a="1"/>
  <c r="M151" i="1"/>
  <c r="M129" i="32" s="1"/>
  <c r="M49" i="32"/>
  <c r="F53" i="32"/>
  <c r="F155" i="1"/>
  <c r="O48" i="32"/>
  <c r="O112" i="32" s="1"/>
  <c r="O149" i="1"/>
  <c r="O128" i="32" s="1"/>
  <c r="M53" i="32"/>
  <c r="M155" i="1"/>
  <c r="M133" i="32" s="1"/>
  <c r="M24" i="95"/>
  <c r="F24" i="95"/>
  <c r="P34" i="65"/>
  <c r="N54" i="32"/>
  <c r="N118" i="32" s="1"/>
  <c r="N156" i="1"/>
  <c r="N134" i="32" s="1"/>
  <c r="L92" i="1"/>
  <c r="D35" i="32"/>
  <c r="E136" i="94" s="1" a="1"/>
  <c r="K71" i="1"/>
  <c r="O21" i="76"/>
  <c r="O23" i="76" s="1"/>
  <c r="D66" i="36" a="1"/>
  <c r="D72" i="36" s="1"/>
  <c r="E29" i="1"/>
  <c r="P67" i="1"/>
  <c r="P61" i="1"/>
  <c r="O71" i="1"/>
  <c r="D92" i="1"/>
  <c r="G40" i="52" a="1"/>
  <c r="G46" i="52" s="1"/>
  <c r="N46" i="52" s="1"/>
  <c r="A63" i="11"/>
  <c r="C20" i="11"/>
  <c r="I24" i="71"/>
  <c r="L23" i="33"/>
  <c r="L19" i="34" s="1"/>
  <c r="L23" i="85"/>
  <c r="L19" i="86" s="1"/>
  <c r="L63" i="66"/>
  <c r="L64" i="66" s="1"/>
  <c r="L65" i="66"/>
  <c r="H24" i="71"/>
  <c r="G84" i="32"/>
  <c r="F11" i="76" s="1"/>
  <c r="G154" i="1"/>
  <c r="G132" i="32" s="1"/>
  <c r="F46" i="32"/>
  <c r="F110" i="32" s="1"/>
  <c r="F146" i="1"/>
  <c r="F126" i="32" s="1"/>
  <c r="F52" i="32"/>
  <c r="F116" i="32" s="1"/>
  <c r="F154" i="1"/>
  <c r="F132" i="32" s="1"/>
  <c r="I52" i="32"/>
  <c r="I116" i="32" s="1"/>
  <c r="I154" i="1"/>
  <c r="I132" i="32" s="1"/>
  <c r="D52" i="32"/>
  <c r="D116" i="32" s="1"/>
  <c r="P66" i="1"/>
  <c r="D154" i="1"/>
  <c r="F47" i="32"/>
  <c r="F111" i="32" s="1"/>
  <c r="F147" i="1"/>
  <c r="F127" i="32" s="1"/>
  <c r="J24" i="95"/>
  <c r="I9" i="72"/>
  <c r="H10" i="72"/>
  <c r="F29" i="54"/>
  <c r="F23" i="54"/>
  <c r="F33" i="54"/>
  <c r="F28" i="54"/>
  <c r="F25" i="54"/>
  <c r="F32" i="54"/>
  <c r="F26" i="54"/>
  <c r="F30" i="54"/>
  <c r="F34" i="54"/>
  <c r="F24" i="54"/>
  <c r="F31" i="54"/>
  <c r="F27" i="54"/>
  <c r="G24" i="71"/>
  <c r="N50" i="32"/>
  <c r="N152" i="1"/>
  <c r="N130" i="32" s="1"/>
  <c r="H45" i="32"/>
  <c r="H145" i="1"/>
  <c r="H125" i="32" s="1"/>
  <c r="J52" i="32"/>
  <c r="J116" i="32" s="1"/>
  <c r="J154" i="1"/>
  <c r="J132" i="32" s="1"/>
  <c r="D50" i="32"/>
  <c r="D152" i="1"/>
  <c r="G149" i="1"/>
  <c r="G128" i="32" s="1"/>
  <c r="G48" i="32"/>
  <c r="G112" i="32" s="1"/>
  <c r="I15" i="9"/>
  <c r="I47" i="85"/>
  <c r="I38" i="86" s="1"/>
  <c r="I47" i="33"/>
  <c r="C177" i="34"/>
  <c r="C161" i="34"/>
  <c r="D23" i="85"/>
  <c r="D23" i="33"/>
  <c r="D63" i="66"/>
  <c r="D65" i="66"/>
  <c r="I10" i="74"/>
  <c r="L10" i="73"/>
  <c r="J19" i="75"/>
  <c r="G9" i="76"/>
  <c r="H45" i="85"/>
  <c r="H36" i="86" s="1"/>
  <c r="H45" i="33"/>
  <c r="H36" i="34" s="1"/>
  <c r="J45" i="85"/>
  <c r="J36" i="86" s="1"/>
  <c r="I9" i="76"/>
  <c r="J45" i="33"/>
  <c r="J36" i="34" s="1"/>
  <c r="E36" i="32"/>
  <c r="P45" i="1"/>
  <c r="L10" i="74"/>
  <c r="H9" i="76"/>
  <c r="I45" i="85"/>
  <c r="I36" i="86" s="1"/>
  <c r="I45" i="33"/>
  <c r="I36" i="34" s="1"/>
  <c r="K10" i="74"/>
  <c r="E10" i="74"/>
  <c r="F10" i="74"/>
  <c r="L45" i="33"/>
  <c r="L36" i="34" s="1"/>
  <c r="L45" i="85"/>
  <c r="L36" i="86" s="1"/>
  <c r="K9" i="76"/>
  <c r="F48" i="33"/>
  <c r="F39" i="34" s="1"/>
  <c r="F48" i="85"/>
  <c r="F39" i="86" s="1"/>
  <c r="K48" i="33"/>
  <c r="K48" i="85"/>
  <c r="E19" i="75"/>
  <c r="K27" i="32"/>
  <c r="M71" i="1"/>
  <c r="P69" i="1"/>
  <c r="P48" i="1"/>
  <c r="K157" i="1"/>
  <c r="K135" i="32" s="1"/>
  <c r="J24" i="32"/>
  <c r="P87" i="1"/>
  <c r="F71" i="1"/>
  <c r="J141" i="1"/>
  <c r="J123" i="32" s="1"/>
  <c r="G27" i="36"/>
  <c r="G25" i="36"/>
  <c r="G26" i="36"/>
  <c r="H140" i="1"/>
  <c r="H122" i="32" s="1"/>
  <c r="P38" i="1"/>
  <c r="O155" i="1"/>
  <c r="O133" i="32" s="1"/>
  <c r="D37" i="32"/>
  <c r="P46" i="1"/>
  <c r="P60" i="66"/>
  <c r="H24" i="95"/>
  <c r="D42" i="32"/>
  <c r="D106" i="32" s="1"/>
  <c r="D71" i="1"/>
  <c r="D140" i="1"/>
  <c r="N49" i="32"/>
  <c r="N151" i="1"/>
  <c r="N129" i="32" s="1"/>
  <c r="J50" i="32"/>
  <c r="J152" i="1"/>
  <c r="J130" i="32" s="1"/>
  <c r="G48" i="85"/>
  <c r="G39" i="86" s="1"/>
  <c r="G48" i="33"/>
  <c r="I46" i="32"/>
  <c r="I110" i="32" s="1"/>
  <c r="I146" i="1"/>
  <c r="I126" i="32" s="1"/>
  <c r="I54" i="32"/>
  <c r="I118" i="32" s="1"/>
  <c r="I156" i="1"/>
  <c r="I134" i="32" s="1"/>
  <c r="K50" i="32"/>
  <c r="K152" i="1"/>
  <c r="K130" i="32" s="1"/>
  <c r="N26" i="32"/>
  <c r="M8" i="68" s="1"/>
  <c r="M8" i="77" s="1"/>
  <c r="M24" i="71"/>
  <c r="F36" i="65"/>
  <c r="F37" i="65" s="1"/>
  <c r="F22" i="33"/>
  <c r="F18" i="34" s="1"/>
  <c r="E23" i="33"/>
  <c r="E19" i="34" s="1"/>
  <c r="E23" i="85"/>
  <c r="E19" i="86" s="1"/>
  <c r="E63" i="66"/>
  <c r="E64" i="66" s="1"/>
  <c r="E65" i="66"/>
  <c r="J48" i="85"/>
  <c r="J48" i="33"/>
  <c r="I48" i="33"/>
  <c r="I48" i="85"/>
  <c r="G24" i="95"/>
  <c r="D81" i="32"/>
  <c r="D151" i="1"/>
  <c r="F50" i="32"/>
  <c r="F152" i="1"/>
  <c r="F130" i="32" s="1"/>
  <c r="M46" i="32"/>
  <c r="M110" i="32" s="1"/>
  <c r="M146" i="1"/>
  <c r="M126" i="32" s="1"/>
  <c r="M54" i="32"/>
  <c r="M118" i="32" s="1"/>
  <c r="M156" i="1"/>
  <c r="M134" i="32" s="1"/>
  <c r="L12" i="76"/>
  <c r="D54" i="32"/>
  <c r="D118" i="32" s="1"/>
  <c r="D156" i="1"/>
  <c r="I47" i="32"/>
  <c r="I111" i="32" s="1"/>
  <c r="I147" i="1"/>
  <c r="I127" i="32" s="1"/>
  <c r="F45" i="32"/>
  <c r="F109" i="32" s="1"/>
  <c r="F145" i="1"/>
  <c r="F125" i="32" s="1"/>
  <c r="L43" i="32"/>
  <c r="L107" i="32" s="1"/>
  <c r="L141" i="1"/>
  <c r="L123" i="32" s="1"/>
  <c r="G51" i="32"/>
  <c r="G153" i="1"/>
  <c r="G131" i="32" s="1"/>
  <c r="J55" i="32"/>
  <c r="J119" i="32" s="1"/>
  <c r="J157" i="1"/>
  <c r="J135" i="32" s="1"/>
  <c r="H38" i="86"/>
  <c r="H23" i="71"/>
  <c r="G152" i="56"/>
  <c r="E10" i="73"/>
  <c r="M10" i="74"/>
  <c r="M19" i="75"/>
  <c r="N45" i="33"/>
  <c r="N36" i="34" s="1"/>
  <c r="N45" i="85"/>
  <c r="N36" i="86" s="1"/>
  <c r="M9" i="76"/>
  <c r="J10" i="74"/>
  <c r="F10" i="73"/>
  <c r="L19" i="75"/>
  <c r="L48" i="85"/>
  <c r="L48" i="33"/>
  <c r="K19" i="75"/>
  <c r="G10" i="73"/>
  <c r="J10" i="73"/>
  <c r="N8" i="74"/>
  <c r="M48" i="85"/>
  <c r="M48" i="33"/>
  <c r="G7" i="34"/>
  <c r="G7" i="86"/>
  <c r="G49" i="32"/>
  <c r="G151" i="1"/>
  <c r="G129" i="32" s="1"/>
  <c r="P63" i="1"/>
  <c r="E46" i="32"/>
  <c r="E110" i="32" s="1"/>
  <c r="E146" i="1"/>
  <c r="E126" i="32" s="1"/>
  <c r="E54" i="32"/>
  <c r="E118" i="32" s="1"/>
  <c r="E156" i="1"/>
  <c r="E134" i="32" s="1"/>
  <c r="E52" i="32"/>
  <c r="E116" i="32" s="1"/>
  <c r="E154" i="1"/>
  <c r="E132" i="32" s="1"/>
  <c r="G43" i="32"/>
  <c r="G107" i="32" s="1"/>
  <c r="G141" i="1"/>
  <c r="G123" i="32" s="1"/>
  <c r="J20" i="68"/>
  <c r="N20" i="68"/>
  <c r="N16" i="77" s="1"/>
  <c r="D20" i="68"/>
  <c r="L20" i="68"/>
  <c r="L16" i="77" s="1"/>
  <c r="I23" i="71"/>
  <c r="D10" i="73"/>
  <c r="F9" i="76"/>
  <c r="G45" i="85"/>
  <c r="G36" i="86" s="1"/>
  <c r="G45" i="33"/>
  <c r="G36" i="34" s="1"/>
  <c r="H10" i="73"/>
  <c r="N9" i="76"/>
  <c r="O45" i="33"/>
  <c r="O36" i="34" s="1"/>
  <c r="O45" i="85"/>
  <c r="O36" i="86" s="1"/>
  <c r="I19" i="75"/>
  <c r="N48" i="33"/>
  <c r="N48" i="85"/>
  <c r="K10" i="73"/>
  <c r="D10" i="74"/>
  <c r="D19" i="75"/>
  <c r="F45" i="33"/>
  <c r="F36" i="34" s="1"/>
  <c r="F45" i="85"/>
  <c r="F36" i="86" s="1"/>
  <c r="E9" i="76"/>
  <c r="F20" i="68"/>
  <c r="O141" i="1"/>
  <c r="O123" i="32" s="1"/>
  <c r="O92" i="1"/>
  <c r="P31" i="1"/>
  <c r="O13" i="73"/>
  <c r="P52" i="1"/>
  <c r="P53" i="1"/>
  <c r="G32" i="36"/>
  <c r="G24" i="36"/>
  <c r="D45" i="32"/>
  <c r="D109" i="32" s="1"/>
  <c r="E12" i="79"/>
  <c r="E22" i="79" s="1"/>
  <c r="I149" i="1"/>
  <c r="I128" i="32" s="1"/>
  <c r="G23" i="71"/>
  <c r="C19" i="78"/>
  <c r="C28" i="11"/>
  <c r="I24" i="95"/>
  <c r="P43" i="1"/>
  <c r="D34" i="32"/>
  <c r="N46" i="32"/>
  <c r="N110" i="32" s="1"/>
  <c r="N146" i="1"/>
  <c r="N126" i="32" s="1"/>
  <c r="N52" i="32"/>
  <c r="N116" i="32" s="1"/>
  <c r="N154" i="1"/>
  <c r="N132" i="32" s="1"/>
  <c r="D47" i="32"/>
  <c r="D111" i="32" s="1"/>
  <c r="D147" i="1"/>
  <c r="I45" i="32"/>
  <c r="I109" i="32" s="1"/>
  <c r="I145" i="1"/>
  <c r="I125" i="32" s="1"/>
  <c r="J51" i="32"/>
  <c r="J153" i="1"/>
  <c r="J131" i="32" s="1"/>
  <c r="M8" i="72"/>
  <c r="G138" i="56"/>
  <c r="D22" i="33"/>
  <c r="J24" i="71"/>
  <c r="F24" i="71"/>
  <c r="K12" i="12"/>
  <c r="K11" i="79"/>
  <c r="K12" i="79" s="1"/>
  <c r="H49" i="33"/>
  <c r="H49" i="85"/>
  <c r="D23" i="71"/>
  <c r="G22" i="33"/>
  <c r="G18" i="34" s="1"/>
  <c r="G36" i="65"/>
  <c r="G37" i="65" s="1"/>
  <c r="G20" i="49"/>
  <c r="F34" i="49"/>
  <c r="F23" i="85"/>
  <c r="F19" i="86" s="1"/>
  <c r="F23" i="33"/>
  <c r="F19" i="34" s="1"/>
  <c r="F65" i="66"/>
  <c r="F63" i="66"/>
  <c r="F64" i="66" s="1"/>
  <c r="M36" i="65"/>
  <c r="M37" i="65" s="1"/>
  <c r="M22" i="33"/>
  <c r="M18" i="34" s="1"/>
  <c r="G13" i="49"/>
  <c r="J49" i="32"/>
  <c r="J151" i="1"/>
  <c r="J129" i="32" s="1"/>
  <c r="J46" i="32"/>
  <c r="J110" i="32" s="1"/>
  <c r="J146" i="1"/>
  <c r="J126" i="32" s="1"/>
  <c r="D30" i="32"/>
  <c r="P37" i="1"/>
  <c r="I49" i="32"/>
  <c r="I151" i="1"/>
  <c r="I129" i="32" s="1"/>
  <c r="D44" i="32"/>
  <c r="D108" i="32" s="1"/>
  <c r="D143" i="1"/>
  <c r="K47" i="32"/>
  <c r="K111" i="32" s="1"/>
  <c r="K147" i="1"/>
  <c r="K127" i="32" s="1"/>
  <c r="F48" i="32"/>
  <c r="F112" i="32" s="1"/>
  <c r="F149" i="1"/>
  <c r="F128" i="32" s="1"/>
  <c r="L151" i="1"/>
  <c r="L129" i="32" s="1"/>
  <c r="N36" i="65"/>
  <c r="N37" i="65" s="1"/>
  <c r="N22" i="33"/>
  <c r="N18" i="34" s="1"/>
  <c r="I24" i="12"/>
  <c r="H19" i="12"/>
  <c r="H18" i="79"/>
  <c r="O48" i="33"/>
  <c r="O48" i="85"/>
  <c r="N19" i="75"/>
  <c r="D43" i="33"/>
  <c r="D43" i="85"/>
  <c r="F19" i="75"/>
  <c r="H19" i="75"/>
  <c r="D44" i="33"/>
  <c r="D44" i="85"/>
  <c r="M45" i="85"/>
  <c r="M36" i="86" s="1"/>
  <c r="M45" i="33"/>
  <c r="M36" i="34" s="1"/>
  <c r="L9" i="76"/>
  <c r="E33" i="32"/>
  <c r="P42" i="1"/>
  <c r="K45" i="85"/>
  <c r="K36" i="86" s="1"/>
  <c r="J9" i="76"/>
  <c r="K45" i="33"/>
  <c r="K36" i="34" s="1"/>
  <c r="I10" i="73"/>
  <c r="G19" i="75"/>
  <c r="N8" i="73"/>
  <c r="H48" i="85"/>
  <c r="H48" i="33"/>
  <c r="H10" i="74"/>
  <c r="H5" i="35"/>
  <c r="H7" i="1"/>
  <c r="H7" i="32"/>
  <c r="H7" i="85"/>
  <c r="H7" i="33"/>
  <c r="G6" i="71"/>
  <c r="G6" i="95"/>
  <c r="D27" i="33"/>
  <c r="C26" i="4"/>
  <c r="P58" i="1"/>
  <c r="O152" i="1"/>
  <c r="O130" i="32" s="1"/>
  <c r="G20" i="68"/>
  <c r="G16" i="77" s="1"/>
  <c r="G35" i="109"/>
  <c r="G25" i="109"/>
  <c r="G29" i="109"/>
  <c r="G26" i="109"/>
  <c r="G28" i="109"/>
  <c r="G27" i="109"/>
  <c r="G33" i="109"/>
  <c r="G34" i="109"/>
  <c r="G32" i="109"/>
  <c r="G24" i="109"/>
  <c r="G30" i="109"/>
  <c r="G31" i="109"/>
  <c r="P33" i="1"/>
  <c r="D192" i="94" a="1"/>
  <c r="D193" i="94" s="1"/>
  <c r="F42" i="90" a="1"/>
  <c r="F48" i="90" s="1"/>
  <c r="M48" i="90" s="1"/>
  <c r="K26" i="4"/>
  <c r="J32" i="12"/>
  <c r="H20" i="68"/>
  <c r="I31" i="33" s="1"/>
  <c r="D10" i="94" a="1"/>
  <c r="D18" i="33"/>
  <c r="D18" i="85"/>
  <c r="I46" i="46"/>
  <c r="I53" i="46"/>
  <c r="I42" i="46"/>
  <c r="I51" i="46"/>
  <c r="I49" i="46"/>
  <c r="I47" i="46"/>
  <c r="I44" i="46"/>
  <c r="I52" i="46"/>
  <c r="I48" i="46"/>
  <c r="I43" i="46"/>
  <c r="I50" i="46"/>
  <c r="I45" i="46"/>
  <c r="P15" i="32"/>
  <c r="P17" i="1"/>
  <c r="K39" i="49"/>
  <c r="G27" i="51"/>
  <c r="G24" i="51"/>
  <c r="G34" i="51"/>
  <c r="G31" i="51"/>
  <c r="G32" i="51"/>
  <c r="G29" i="51"/>
  <c r="G28" i="51"/>
  <c r="G35" i="51"/>
  <c r="G33" i="51"/>
  <c r="G25" i="51"/>
  <c r="G30" i="51"/>
  <c r="G26" i="51"/>
  <c r="O178" i="94" a="1"/>
  <c r="P70" i="86"/>
  <c r="I53" i="104"/>
  <c r="I49" i="104"/>
  <c r="I47" i="104"/>
  <c r="I44" i="104"/>
  <c r="I51" i="104"/>
  <c r="I48" i="104"/>
  <c r="I46" i="104"/>
  <c r="I45" i="104"/>
  <c r="I42" i="104"/>
  <c r="I52" i="104"/>
  <c r="I50" i="104"/>
  <c r="I43" i="104"/>
  <c r="E22" i="47"/>
  <c r="E30" i="47"/>
  <c r="D66" i="94" a="1"/>
  <c r="W35" i="18"/>
  <c r="W35" i="15"/>
  <c r="V35" i="44"/>
  <c r="C25" i="74" a="1"/>
  <c r="H25" i="74" s="1"/>
  <c r="G27" i="42"/>
  <c r="V35" i="18"/>
  <c r="F32" i="12"/>
  <c r="E32" i="85"/>
  <c r="D22" i="79"/>
  <c r="I32" i="12"/>
  <c r="J32" i="33"/>
  <c r="O32" i="85"/>
  <c r="N22" i="79"/>
  <c r="D32" i="12"/>
  <c r="E32" i="33"/>
  <c r="G32" i="12"/>
  <c r="H32" i="33"/>
  <c r="J32" i="85"/>
  <c r="I22" i="79"/>
  <c r="N32" i="33"/>
  <c r="M32" i="12"/>
  <c r="O32" i="33"/>
  <c r="N32" i="12"/>
  <c r="H32" i="85"/>
  <c r="G22" i="79"/>
  <c r="N32" i="85"/>
  <c r="M22" i="79"/>
  <c r="C12" i="95"/>
  <c r="P14" i="85"/>
  <c r="J19" i="53"/>
  <c r="E12" i="12"/>
  <c r="F16" i="53"/>
  <c r="J27" i="42"/>
  <c r="L92" i="85"/>
  <c r="L71" i="86" s="1"/>
  <c r="L92" i="33"/>
  <c r="L71" i="34" s="1"/>
  <c r="G40" i="108" a="1"/>
  <c r="I42" i="29" a="1"/>
  <c r="I42" i="90" a="1"/>
  <c r="P78" i="33"/>
  <c r="L12" i="12"/>
  <c r="L32" i="12" s="1"/>
  <c r="I71" i="32"/>
  <c r="P111" i="1"/>
  <c r="W35" i="89"/>
  <c r="AJ31" i="29"/>
  <c r="AJ35" i="29"/>
  <c r="AJ32" i="29"/>
  <c r="AJ33" i="29"/>
  <c r="AJ26" i="29"/>
  <c r="AJ36" i="29"/>
  <c r="AJ28" i="29"/>
  <c r="AJ27" i="29"/>
  <c r="AJ30" i="29"/>
  <c r="AJ34" i="29"/>
  <c r="AJ25" i="29"/>
  <c r="AJ29" i="29"/>
  <c r="H46" i="52"/>
  <c r="S46" i="52" s="1"/>
  <c r="H50" i="52"/>
  <c r="S50" i="52" s="1"/>
  <c r="H51" i="52"/>
  <c r="S51" i="52" s="1"/>
  <c r="H49" i="52"/>
  <c r="S49" i="52" s="1"/>
  <c r="H45" i="52"/>
  <c r="S45" i="52" s="1"/>
  <c r="H40" i="52"/>
  <c r="S40" i="52" s="1"/>
  <c r="H44" i="52"/>
  <c r="S44" i="52" s="1"/>
  <c r="H48" i="52"/>
  <c r="S48" i="52" s="1"/>
  <c r="H47" i="52"/>
  <c r="S47" i="52" s="1"/>
  <c r="H42" i="52"/>
  <c r="S42" i="52" s="1"/>
  <c r="H41" i="52"/>
  <c r="S41" i="52" s="1"/>
  <c r="H43" i="52"/>
  <c r="S43" i="52" s="1"/>
  <c r="H28" i="51"/>
  <c r="T28" i="51" s="1"/>
  <c r="H24" i="51"/>
  <c r="T24" i="51" s="1"/>
  <c r="H32" i="51"/>
  <c r="T32" i="51" s="1"/>
  <c r="H29" i="51"/>
  <c r="T29" i="51" s="1"/>
  <c r="H33" i="51"/>
  <c r="T33" i="51" s="1"/>
  <c r="H34" i="51"/>
  <c r="T34" i="51" s="1"/>
  <c r="H31" i="51"/>
  <c r="T31" i="51" s="1"/>
  <c r="H27" i="51"/>
  <c r="T27" i="51" s="1"/>
  <c r="H35" i="51"/>
  <c r="T35" i="51" s="1"/>
  <c r="H30" i="51"/>
  <c r="T30" i="51" s="1"/>
  <c r="H26" i="51"/>
  <c r="T26" i="51" s="1"/>
  <c r="H25" i="51"/>
  <c r="T25" i="51" s="1"/>
  <c r="P93" i="33"/>
  <c r="C12" i="71"/>
  <c r="O12" i="71" s="1"/>
  <c r="P14" i="33"/>
  <c r="H42" i="90" a="1"/>
  <c r="H42" i="29" a="1"/>
  <c r="P22" i="34"/>
  <c r="G27" i="71"/>
  <c r="O27" i="71" s="1"/>
  <c r="L178" i="36" a="1"/>
  <c r="N16" i="53"/>
  <c r="M19" i="71"/>
  <c r="N23" i="34"/>
  <c r="H45" i="108"/>
  <c r="S45" i="108" s="1"/>
  <c r="H44" i="108"/>
  <c r="S44" i="108" s="1"/>
  <c r="H43" i="108"/>
  <c r="S43" i="108" s="1"/>
  <c r="H49" i="108"/>
  <c r="S49" i="108" s="1"/>
  <c r="H41" i="108"/>
  <c r="S41" i="108" s="1"/>
  <c r="H46" i="108"/>
  <c r="S46" i="108" s="1"/>
  <c r="H48" i="108"/>
  <c r="S48" i="108" s="1"/>
  <c r="H51" i="108"/>
  <c r="S51" i="108" s="1"/>
  <c r="H47" i="108"/>
  <c r="S47" i="108" s="1"/>
  <c r="H50" i="108"/>
  <c r="S50" i="108" s="1"/>
  <c r="H40" i="108"/>
  <c r="S40" i="108" s="1"/>
  <c r="H42" i="108"/>
  <c r="S42" i="108" s="1"/>
  <c r="D136" i="94" a="1"/>
  <c r="D136" i="36" a="1"/>
  <c r="P19" i="32"/>
  <c r="J27" i="33"/>
  <c r="I26" i="4"/>
  <c r="G13" i="74"/>
  <c r="D164" i="94" a="1"/>
  <c r="P21" i="32"/>
  <c r="D164" i="36" a="1"/>
  <c r="G25" i="94"/>
  <c r="G29" i="94"/>
  <c r="G26" i="94"/>
  <c r="G24" i="94"/>
  <c r="G35" i="94"/>
  <c r="G30" i="94"/>
  <c r="G34" i="94"/>
  <c r="G27" i="94"/>
  <c r="G31" i="94"/>
  <c r="G32" i="94"/>
  <c r="G28" i="94"/>
  <c r="G33" i="94"/>
  <c r="N14" i="42"/>
  <c r="N16" i="42" s="1"/>
  <c r="N19" i="42" s="1"/>
  <c r="O24" i="32"/>
  <c r="L27" i="42"/>
  <c r="H27" i="42"/>
  <c r="P85" i="32"/>
  <c r="L11" i="76"/>
  <c r="P82" i="32"/>
  <c r="D27" i="42"/>
  <c r="P78" i="32"/>
  <c r="E21" i="75"/>
  <c r="F88" i="32"/>
  <c r="P76" i="32"/>
  <c r="N88" i="32"/>
  <c r="L19" i="53"/>
  <c r="J88" i="32"/>
  <c r="F27" i="42"/>
  <c r="G50" i="94"/>
  <c r="K27" i="42"/>
  <c r="P86" i="32"/>
  <c r="P80" i="32"/>
  <c r="J27" i="32"/>
  <c r="I8" i="53" s="1"/>
  <c r="M88" i="32"/>
  <c r="D12" i="68"/>
  <c r="D14" i="68" s="1"/>
  <c r="E24" i="32"/>
  <c r="G50" i="36"/>
  <c r="D16" i="53"/>
  <c r="AA155" i="36"/>
  <c r="V155" i="36"/>
  <c r="I12" i="68"/>
  <c r="I14" i="68" s="1"/>
  <c r="D18" i="47"/>
  <c r="P87" i="32"/>
  <c r="H19" i="53"/>
  <c r="P74" i="32"/>
  <c r="F12" i="68"/>
  <c r="F14" i="68" s="1"/>
  <c r="G24" i="32"/>
  <c r="H11" i="53"/>
  <c r="H8" i="80"/>
  <c r="H11" i="80" s="1"/>
  <c r="H12" i="12"/>
  <c r="G11" i="53"/>
  <c r="G8" i="80"/>
  <c r="G11" i="80" s="1"/>
  <c r="M8" i="83"/>
  <c r="F11" i="53"/>
  <c r="F8" i="80"/>
  <c r="F11" i="80" s="1"/>
  <c r="G14" i="53"/>
  <c r="H24" i="32"/>
  <c r="E14" i="42"/>
  <c r="E16" i="42" s="1"/>
  <c r="E19" i="42" s="1"/>
  <c r="H22" i="79"/>
  <c r="I32" i="85"/>
  <c r="L88" i="32"/>
  <c r="H12" i="68"/>
  <c r="I24" i="32"/>
  <c r="P10" i="32"/>
  <c r="D10" i="36" a="1"/>
  <c r="N24" i="33"/>
  <c r="L12" i="68"/>
  <c r="L14" i="68" s="1"/>
  <c r="M24" i="32"/>
  <c r="K14" i="53"/>
  <c r="L24" i="32"/>
  <c r="H88" i="32"/>
  <c r="M19" i="53"/>
  <c r="K8" i="68"/>
  <c r="K8" i="77" s="1"/>
  <c r="E19" i="53"/>
  <c r="L8" i="53"/>
  <c r="G27" i="33"/>
  <c r="N11" i="53"/>
  <c r="N8" i="80"/>
  <c r="N11" i="80" s="1"/>
  <c r="L22" i="79"/>
  <c r="M32" i="85"/>
  <c r="O88" i="32"/>
  <c r="I19" i="53"/>
  <c r="D8" i="53"/>
  <c r="C12" i="12"/>
  <c r="C32" i="12" s="1"/>
  <c r="V174" i="36"/>
  <c r="AA174" i="36"/>
  <c r="O58" i="36" l="1"/>
  <c r="V58" i="36" s="1"/>
  <c r="AA63" i="36"/>
  <c r="O61" i="36"/>
  <c r="O55" i="36"/>
  <c r="O60" i="36"/>
  <c r="AA60" i="36" s="1"/>
  <c r="O59" i="36"/>
  <c r="O56" i="36"/>
  <c r="F8" i="81"/>
  <c r="F9" i="81" s="1"/>
  <c r="O130" i="36"/>
  <c r="V130" i="36" s="1"/>
  <c r="O122" i="36"/>
  <c r="O129" i="36"/>
  <c r="AA129" i="36" s="1"/>
  <c r="O20" i="36"/>
  <c r="V20" i="36" s="1"/>
  <c r="O182" i="36"/>
  <c r="AA182" i="36" s="1"/>
  <c r="O184" i="36"/>
  <c r="H12" i="42"/>
  <c r="H13" i="42" s="1"/>
  <c r="I34" i="33" s="1"/>
  <c r="I28" i="34" s="1"/>
  <c r="D12" i="42"/>
  <c r="D13" i="42" s="1"/>
  <c r="E34" i="33" s="1"/>
  <c r="E28" i="34" s="1"/>
  <c r="O157" i="36"/>
  <c r="V157" i="36" s="1"/>
  <c r="O153" i="36"/>
  <c r="O161" i="36"/>
  <c r="AA161" i="36" s="1"/>
  <c r="O151" i="36"/>
  <c r="AA151" i="36" s="1"/>
  <c r="O175" i="36"/>
  <c r="V175" i="36" s="1"/>
  <c r="O158" i="36"/>
  <c r="V158" i="36" s="1"/>
  <c r="O160" i="36"/>
  <c r="V160" i="36" s="1"/>
  <c r="O150" i="36"/>
  <c r="AA150" i="36" s="1"/>
  <c r="O169" i="36"/>
  <c r="AA169" i="36" s="1"/>
  <c r="O166" i="36"/>
  <c r="O171" i="36"/>
  <c r="V171" i="36" s="1"/>
  <c r="O159" i="36"/>
  <c r="AA159" i="36" s="1"/>
  <c r="O164" i="36"/>
  <c r="AA164" i="36" s="1"/>
  <c r="O172" i="36"/>
  <c r="AA172" i="36" s="1"/>
  <c r="O168" i="36"/>
  <c r="V168" i="36" s="1"/>
  <c r="O186" i="36"/>
  <c r="AA186" i="36" s="1"/>
  <c r="O179" i="36"/>
  <c r="AA179" i="36" s="1"/>
  <c r="O185" i="36"/>
  <c r="AA185" i="36" s="1"/>
  <c r="O188" i="36"/>
  <c r="V188" i="36" s="1"/>
  <c r="O187" i="36"/>
  <c r="AA187" i="36" s="1"/>
  <c r="O178" i="36"/>
  <c r="V178" i="36" s="1"/>
  <c r="O189" i="36"/>
  <c r="V189" i="36" s="1"/>
  <c r="O183" i="36"/>
  <c r="AA183" i="36" s="1"/>
  <c r="O181" i="36"/>
  <c r="V181" i="36" s="1"/>
  <c r="O21" i="36"/>
  <c r="V21" i="36" s="1"/>
  <c r="AA11" i="36"/>
  <c r="O13" i="36"/>
  <c r="V13" i="36" s="1"/>
  <c r="O12" i="36"/>
  <c r="V12" i="36" s="1"/>
  <c r="O14" i="36"/>
  <c r="V14" i="36" s="1"/>
  <c r="O17" i="36"/>
  <c r="AA17" i="36" s="1"/>
  <c r="O19" i="36"/>
  <c r="AA19" i="36" s="1"/>
  <c r="O10" i="36"/>
  <c r="AA10" i="36" s="1"/>
  <c r="I12" i="42"/>
  <c r="I13" i="42" s="1"/>
  <c r="J34" i="33" s="1"/>
  <c r="J28" i="34" s="1"/>
  <c r="O18" i="36"/>
  <c r="AA18" i="36" s="1"/>
  <c r="O16" i="36"/>
  <c r="AA16" i="36" s="1"/>
  <c r="O15" i="36"/>
  <c r="AA15" i="36" s="1"/>
  <c r="O91" i="36"/>
  <c r="AA91" i="36" s="1"/>
  <c r="O85" i="36"/>
  <c r="V85" i="36" s="1"/>
  <c r="O87" i="36"/>
  <c r="AA87" i="36" s="1"/>
  <c r="O83" i="36"/>
  <c r="V83" i="36" s="1"/>
  <c r="O89" i="36"/>
  <c r="V89" i="36" s="1"/>
  <c r="AA90" i="36"/>
  <c r="O127" i="36"/>
  <c r="V127" i="36" s="1"/>
  <c r="O131" i="36"/>
  <c r="V131" i="36" s="1"/>
  <c r="V126" i="36"/>
  <c r="O133" i="36"/>
  <c r="AA133" i="36" s="1"/>
  <c r="O143" i="36"/>
  <c r="AA143" i="36" s="1"/>
  <c r="O128" i="36"/>
  <c r="AA128" i="36" s="1"/>
  <c r="O132" i="36"/>
  <c r="AA132" i="36" s="1"/>
  <c r="O125" i="36"/>
  <c r="O123" i="36"/>
  <c r="AA123" i="36" s="1"/>
  <c r="O124" i="36"/>
  <c r="V124" i="36" s="1"/>
  <c r="O136" i="36"/>
  <c r="AA136" i="36" s="1"/>
  <c r="O142" i="36"/>
  <c r="V142" i="36" s="1"/>
  <c r="O138" i="36"/>
  <c r="V138" i="36" s="1"/>
  <c r="O137" i="36"/>
  <c r="AA137" i="36" s="1"/>
  <c r="V147" i="36"/>
  <c r="O146" i="36"/>
  <c r="O140" i="36"/>
  <c r="AA140" i="36" s="1"/>
  <c r="O139" i="36"/>
  <c r="V139" i="36" s="1"/>
  <c r="O141" i="36"/>
  <c r="AA141" i="36" s="1"/>
  <c r="O144" i="36"/>
  <c r="AA144" i="36" s="1"/>
  <c r="O145" i="36"/>
  <c r="V145" i="36" s="1"/>
  <c r="L12" i="42"/>
  <c r="L13" i="42" s="1"/>
  <c r="M34" i="33" s="1"/>
  <c r="M28" i="34" s="1"/>
  <c r="E12" i="42"/>
  <c r="E13" i="42" s="1"/>
  <c r="E34" i="42" s="1"/>
  <c r="G8" i="81"/>
  <c r="G9" i="81" s="1"/>
  <c r="K20" i="23"/>
  <c r="K21" i="23" s="1"/>
  <c r="L20" i="23"/>
  <c r="L21" i="23" s="1"/>
  <c r="G23" i="47"/>
  <c r="G24" i="47" s="1"/>
  <c r="H19" i="33"/>
  <c r="G17" i="71" s="1"/>
  <c r="H39" i="86"/>
  <c r="F19" i="33"/>
  <c r="E17" i="71" s="1"/>
  <c r="L23" i="47"/>
  <c r="L24" i="47" s="1"/>
  <c r="E23" i="47"/>
  <c r="E24" i="47" s="1"/>
  <c r="C16" i="47"/>
  <c r="C18" i="47" s="1"/>
  <c r="C21" i="47" s="1"/>
  <c r="C27" i="47" s="1"/>
  <c r="C30" i="4"/>
  <c r="E99" i="59"/>
  <c r="G99" i="59" s="1"/>
  <c r="E201" i="59"/>
  <c r="M19" i="33"/>
  <c r="M16" i="34" s="1"/>
  <c r="C12" i="84"/>
  <c r="C36" i="84" s="1"/>
  <c r="C39" i="84" s="1"/>
  <c r="E201" i="56"/>
  <c r="F8" i="83"/>
  <c r="I8" i="83"/>
  <c r="K8" i="83"/>
  <c r="E99" i="56"/>
  <c r="A148" i="59"/>
  <c r="A149" i="59" s="1"/>
  <c r="A150" i="59" s="1"/>
  <c r="A151" i="59" s="1"/>
  <c r="A152" i="59" s="1"/>
  <c r="A153" i="59" s="1"/>
  <c r="A154" i="59" s="1"/>
  <c r="A155" i="59" s="1"/>
  <c r="A156" i="59" s="1"/>
  <c r="C26" i="105"/>
  <c r="C21" i="95"/>
  <c r="O12" i="95"/>
  <c r="D33" i="82"/>
  <c r="F35" i="126"/>
  <c r="G144" i="56"/>
  <c r="M23" i="126" a="1"/>
  <c r="N45" i="23"/>
  <c r="N46" i="23" s="1"/>
  <c r="H64" i="48"/>
  <c r="H67" i="48"/>
  <c r="H62" i="48"/>
  <c r="H72" i="48"/>
  <c r="K72" i="48" s="1"/>
  <c r="H65" i="48"/>
  <c r="H66" i="48"/>
  <c r="H63" i="48"/>
  <c r="H69" i="48"/>
  <c r="H68" i="48"/>
  <c r="H70" i="48"/>
  <c r="H71" i="48"/>
  <c r="H61" i="48"/>
  <c r="L46" i="23"/>
  <c r="K46" i="23"/>
  <c r="M45" i="23"/>
  <c r="M46" i="23" s="1"/>
  <c r="D176" i="85" a="1"/>
  <c r="G43" i="106"/>
  <c r="G53" i="106"/>
  <c r="G48" i="106"/>
  <c r="G54" i="106"/>
  <c r="G49" i="106"/>
  <c r="G44" i="106"/>
  <c r="G50" i="106"/>
  <c r="G45" i="106"/>
  <c r="G51" i="106"/>
  <c r="G46" i="106"/>
  <c r="G52" i="106"/>
  <c r="G47" i="106"/>
  <c r="G43" i="48"/>
  <c r="G46" i="48"/>
  <c r="G52" i="48"/>
  <c r="G47" i="48"/>
  <c r="G53" i="48"/>
  <c r="G48" i="48"/>
  <c r="G54" i="48"/>
  <c r="G49" i="48"/>
  <c r="G44" i="48"/>
  <c r="G50" i="48"/>
  <c r="G45" i="48"/>
  <c r="G51" i="48"/>
  <c r="G63" i="48"/>
  <c r="G66" i="48"/>
  <c r="G61" i="48"/>
  <c r="G71" i="48"/>
  <c r="G62" i="48"/>
  <c r="G72" i="48"/>
  <c r="G67" i="48"/>
  <c r="G69" i="48"/>
  <c r="G68" i="48"/>
  <c r="G70" i="48"/>
  <c r="G65" i="48"/>
  <c r="G64" i="48"/>
  <c r="G61" i="106"/>
  <c r="G62" i="106"/>
  <c r="G67" i="106"/>
  <c r="G72" i="106"/>
  <c r="G63" i="106"/>
  <c r="G68" i="106"/>
  <c r="G64" i="106"/>
  <c r="G70" i="106"/>
  <c r="G66" i="106"/>
  <c r="G71" i="106"/>
  <c r="G65" i="106"/>
  <c r="G69" i="106"/>
  <c r="D178" i="33" a="1"/>
  <c r="D178" i="85" a="1"/>
  <c r="C8" i="68"/>
  <c r="D176" i="33" a="1"/>
  <c r="T36" i="51"/>
  <c r="G39" i="34"/>
  <c r="D24" i="36" a="1"/>
  <c r="D33" i="36" s="1"/>
  <c r="C14" i="53"/>
  <c r="C16" i="53" s="1"/>
  <c r="P11" i="32"/>
  <c r="O32" i="74"/>
  <c r="O14" i="47"/>
  <c r="D18" i="105"/>
  <c r="C32" i="79"/>
  <c r="C28" i="79" s="1"/>
  <c r="C21" i="83"/>
  <c r="C22" i="83"/>
  <c r="C23" i="83"/>
  <c r="C23" i="82"/>
  <c r="D32" i="85"/>
  <c r="C31" i="81"/>
  <c r="C29" i="81"/>
  <c r="C30" i="81"/>
  <c r="D158" i="36"/>
  <c r="H23" i="34"/>
  <c r="D151" i="36"/>
  <c r="D156" i="36"/>
  <c r="L23" i="34"/>
  <c r="C25" i="71"/>
  <c r="D80" i="94" a="1"/>
  <c r="D87" i="94" s="1"/>
  <c r="D18" i="64"/>
  <c r="O18" i="64" s="1"/>
  <c r="G25" i="71"/>
  <c r="D126" i="36"/>
  <c r="L25" i="71"/>
  <c r="D159" i="36"/>
  <c r="D157" i="36"/>
  <c r="D160" i="36"/>
  <c r="K23" i="34"/>
  <c r="J19" i="33"/>
  <c r="I17" i="71" s="1"/>
  <c r="F23" i="34"/>
  <c r="N23" i="47"/>
  <c r="N24" i="47" s="1"/>
  <c r="J23" i="47"/>
  <c r="J24" i="47" s="1"/>
  <c r="D152" i="36"/>
  <c r="D161" i="36"/>
  <c r="D150" i="36"/>
  <c r="D155" i="36"/>
  <c r="D153" i="36"/>
  <c r="D98" i="94"/>
  <c r="D190" i="36"/>
  <c r="D61" i="94"/>
  <c r="D124" i="94"/>
  <c r="D56" i="94"/>
  <c r="D150" i="94"/>
  <c r="D129" i="94"/>
  <c r="D55" i="94"/>
  <c r="D102" i="36"/>
  <c r="D53" i="94"/>
  <c r="D160" i="94"/>
  <c r="D96" i="36"/>
  <c r="D126" i="94"/>
  <c r="D103" i="36"/>
  <c r="D62" i="94"/>
  <c r="D63" i="94"/>
  <c r="D155" i="94"/>
  <c r="D194" i="36"/>
  <c r="D127" i="94"/>
  <c r="D125" i="94"/>
  <c r="D52" i="94"/>
  <c r="D59" i="94"/>
  <c r="D54" i="94"/>
  <c r="D156" i="94"/>
  <c r="D199" i="36"/>
  <c r="D132" i="94"/>
  <c r="D128" i="94"/>
  <c r="D133" i="94"/>
  <c r="D94" i="36"/>
  <c r="D123" i="94"/>
  <c r="D60" i="94"/>
  <c r="D58" i="94"/>
  <c r="D158" i="94"/>
  <c r="D154" i="94"/>
  <c r="D201" i="36"/>
  <c r="D122" i="94"/>
  <c r="D131" i="94"/>
  <c r="C10" i="75"/>
  <c r="D82" i="36"/>
  <c r="D94" i="94"/>
  <c r="D123" i="36"/>
  <c r="D96" i="94"/>
  <c r="D83" i="36"/>
  <c r="D53" i="36"/>
  <c r="D127" i="36"/>
  <c r="D84" i="36"/>
  <c r="D153" i="94"/>
  <c r="D151" i="94"/>
  <c r="D159" i="94"/>
  <c r="D105" i="36"/>
  <c r="D99" i="36"/>
  <c r="D95" i="36"/>
  <c r="D97" i="36"/>
  <c r="D57" i="36"/>
  <c r="D62" i="36"/>
  <c r="D161" i="94"/>
  <c r="D157" i="94"/>
  <c r="D100" i="36"/>
  <c r="D104" i="36"/>
  <c r="D101" i="36"/>
  <c r="C11" i="53"/>
  <c r="C8" i="4"/>
  <c r="O8" i="4" s="1"/>
  <c r="O10" i="4" s="1"/>
  <c r="O12" i="4" s="1"/>
  <c r="D63" i="36"/>
  <c r="D59" i="36"/>
  <c r="D61" i="36"/>
  <c r="E192" i="36" a="1"/>
  <c r="E197" i="36" s="1"/>
  <c r="D56" i="36"/>
  <c r="D52" i="36"/>
  <c r="D54" i="36"/>
  <c r="D60" i="36"/>
  <c r="D55" i="36"/>
  <c r="D100" i="94"/>
  <c r="D102" i="94"/>
  <c r="D97" i="94"/>
  <c r="D95" i="94"/>
  <c r="D101" i="94"/>
  <c r="D104" i="94"/>
  <c r="D99" i="94"/>
  <c r="D105" i="94"/>
  <c r="D196" i="36"/>
  <c r="P39" i="32"/>
  <c r="D200" i="36"/>
  <c r="D192" i="36"/>
  <c r="D193" i="36"/>
  <c r="D195" i="36"/>
  <c r="E52" i="36" a="1"/>
  <c r="E57" i="36" s="1"/>
  <c r="P31" i="32"/>
  <c r="D203" i="36"/>
  <c r="D198" i="36"/>
  <c r="D202" i="36"/>
  <c r="P12" i="32"/>
  <c r="D24" i="32"/>
  <c r="C19" i="75"/>
  <c r="O19" i="75" s="1"/>
  <c r="E80" i="94" a="1"/>
  <c r="E84" i="94" s="1"/>
  <c r="C8" i="64"/>
  <c r="C12" i="64" s="1"/>
  <c r="E52" i="94" a="1"/>
  <c r="E53" i="94" s="1"/>
  <c r="P29" i="32"/>
  <c r="C9" i="76"/>
  <c r="D45" i="33"/>
  <c r="D36" i="34" s="1"/>
  <c r="D127" i="32"/>
  <c r="H80" i="36" s="1" a="1"/>
  <c r="H90" i="36" s="1"/>
  <c r="C8" i="42"/>
  <c r="D124" i="32"/>
  <c r="H38" i="36" s="1" a="1"/>
  <c r="H48" i="36" s="1"/>
  <c r="L131" i="32"/>
  <c r="L136" i="32" s="1"/>
  <c r="D133" i="32"/>
  <c r="D135" i="32"/>
  <c r="P135" i="32" s="1"/>
  <c r="D128" i="32"/>
  <c r="P128" i="32" s="1"/>
  <c r="D80" i="36"/>
  <c r="D89" i="36"/>
  <c r="D91" i="36"/>
  <c r="D122" i="36"/>
  <c r="D131" i="36"/>
  <c r="D128" i="36"/>
  <c r="D122" i="32"/>
  <c r="H10" i="94" s="1" a="1"/>
  <c r="H10" i="94" s="1"/>
  <c r="D131" i="32"/>
  <c r="D85" i="36"/>
  <c r="D87" i="36"/>
  <c r="D81" i="36"/>
  <c r="M131" i="32"/>
  <c r="D130" i="36"/>
  <c r="D129" i="36"/>
  <c r="D124" i="36"/>
  <c r="D125" i="32"/>
  <c r="H52" i="36" s="1" a="1"/>
  <c r="H61" i="36" s="1"/>
  <c r="D123" i="32"/>
  <c r="H24" i="36" s="1" a="1"/>
  <c r="H29" i="36" s="1"/>
  <c r="D133" i="36"/>
  <c r="D132" i="36"/>
  <c r="D126" i="32"/>
  <c r="P126" i="32" s="1"/>
  <c r="D90" i="36"/>
  <c r="D88" i="36"/>
  <c r="H31" i="23"/>
  <c r="E31" i="23"/>
  <c r="G31" i="23"/>
  <c r="F31" i="23"/>
  <c r="D31" i="23"/>
  <c r="P37" i="65"/>
  <c r="D20" i="75"/>
  <c r="N10" i="76"/>
  <c r="V179" i="36"/>
  <c r="F20" i="75"/>
  <c r="L108" i="32"/>
  <c r="H56" i="32"/>
  <c r="H109" i="32"/>
  <c r="H120" i="32" s="1"/>
  <c r="V180" i="36"/>
  <c r="O106" i="32"/>
  <c r="O120" i="32" s="1"/>
  <c r="J106" i="32"/>
  <c r="K108" i="32"/>
  <c r="K12" i="76"/>
  <c r="K10" i="76" s="1"/>
  <c r="L116" i="32"/>
  <c r="G190" i="94"/>
  <c r="F39" i="49"/>
  <c r="G39" i="49"/>
  <c r="D8" i="105"/>
  <c r="E39" i="49"/>
  <c r="O12" i="23"/>
  <c r="O13" i="23" s="1"/>
  <c r="F13" i="23"/>
  <c r="G13" i="23"/>
  <c r="I13" i="23"/>
  <c r="E13" i="23"/>
  <c r="H13" i="23"/>
  <c r="D84" i="33"/>
  <c r="C31" i="23" s="1"/>
  <c r="D84" i="85"/>
  <c r="P84" i="85" s="1"/>
  <c r="V184" i="36"/>
  <c r="G190" i="36"/>
  <c r="AA180" i="36"/>
  <c r="N29" i="34"/>
  <c r="I29" i="34"/>
  <c r="F29" i="34"/>
  <c r="O29" i="34"/>
  <c r="G17" i="75"/>
  <c r="L17" i="75"/>
  <c r="M29" i="34"/>
  <c r="M17" i="75"/>
  <c r="J8" i="83"/>
  <c r="O10" i="75"/>
  <c r="O11" i="75"/>
  <c r="H29" i="34"/>
  <c r="J29" i="34"/>
  <c r="G8" i="83"/>
  <c r="L29" i="34"/>
  <c r="L8" i="83"/>
  <c r="N17" i="75"/>
  <c r="G36" i="33"/>
  <c r="F17" i="75"/>
  <c r="H17" i="75"/>
  <c r="I17" i="75"/>
  <c r="E17" i="75"/>
  <c r="E36" i="33"/>
  <c r="D17" i="75"/>
  <c r="H8" i="83"/>
  <c r="D8" i="83"/>
  <c r="E8" i="83"/>
  <c r="K29" i="34"/>
  <c r="K17" i="75"/>
  <c r="J17" i="75"/>
  <c r="V84" i="94"/>
  <c r="I10" i="81"/>
  <c r="J34" i="85" s="1"/>
  <c r="J28" i="86" s="1"/>
  <c r="G44" i="90"/>
  <c r="M32" i="49"/>
  <c r="M41" i="49" s="1"/>
  <c r="K23" i="71"/>
  <c r="AA88" i="36"/>
  <c r="G44" i="29"/>
  <c r="G52" i="29"/>
  <c r="G42" i="29"/>
  <c r="G47" i="29"/>
  <c r="G53" i="29"/>
  <c r="G43" i="29"/>
  <c r="G45" i="29"/>
  <c r="G48" i="29"/>
  <c r="G49" i="29"/>
  <c r="G51" i="29"/>
  <c r="G46" i="29"/>
  <c r="G53" i="90"/>
  <c r="G48" i="90"/>
  <c r="K20" i="75"/>
  <c r="G51" i="90"/>
  <c r="V154" i="36"/>
  <c r="G43" i="90"/>
  <c r="G45" i="90"/>
  <c r="O56" i="32"/>
  <c r="G10" i="76"/>
  <c r="C28" i="78"/>
  <c r="G50" i="90"/>
  <c r="G52" i="90"/>
  <c r="G49" i="90"/>
  <c r="P138" i="1"/>
  <c r="G42" i="90"/>
  <c r="G47" i="90"/>
  <c r="J10" i="76"/>
  <c r="P104" i="32"/>
  <c r="AA84" i="36"/>
  <c r="E7" i="71"/>
  <c r="E7" i="78"/>
  <c r="E37" i="78" s="1"/>
  <c r="F8" i="32"/>
  <c r="E7" i="81"/>
  <c r="F6" i="35"/>
  <c r="E7" i="95"/>
  <c r="F8" i="1"/>
  <c r="E7" i="83"/>
  <c r="E25" i="83" s="1"/>
  <c r="E7" i="82"/>
  <c r="E22" i="82" s="1"/>
  <c r="E7" i="68"/>
  <c r="F8" i="85"/>
  <c r="E7" i="77"/>
  <c r="E7" i="79"/>
  <c r="E7" i="84"/>
  <c r="E27" i="84" s="1"/>
  <c r="E7" i="80"/>
  <c r="E7" i="105"/>
  <c r="E17" i="105" s="1"/>
  <c r="E18" i="105" s="1"/>
  <c r="F8" i="33"/>
  <c r="D5" i="68"/>
  <c r="D18" i="68"/>
  <c r="D31" i="68" s="1"/>
  <c r="D7" i="11"/>
  <c r="D21" i="11" s="1"/>
  <c r="D7" i="76"/>
  <c r="D31" i="76" s="1"/>
  <c r="D7" i="42"/>
  <c r="D7" i="23"/>
  <c r="D7" i="72"/>
  <c r="D7" i="74"/>
  <c r="D23" i="74" s="1"/>
  <c r="D26" i="74" s="1"/>
  <c r="D7" i="9"/>
  <c r="D20" i="9" s="1"/>
  <c r="D7" i="53"/>
  <c r="D7" i="12"/>
  <c r="D7" i="64"/>
  <c r="D26" i="64" s="1"/>
  <c r="D41" i="64" s="1"/>
  <c r="E7" i="65"/>
  <c r="D7" i="16"/>
  <c r="D7" i="30"/>
  <c r="D7" i="4"/>
  <c r="D32" i="4" s="1"/>
  <c r="D7" i="49"/>
  <c r="E7" i="66"/>
  <c r="D7" i="47"/>
  <c r="D61" i="77"/>
  <c r="D40" i="77"/>
  <c r="D14" i="77"/>
  <c r="D43" i="77"/>
  <c r="D39" i="77"/>
  <c r="D42" i="77"/>
  <c r="D44" i="77"/>
  <c r="D37" i="77"/>
  <c r="D38" i="77" s="1"/>
  <c r="D41" i="77"/>
  <c r="G183" i="56"/>
  <c r="D31" i="79"/>
  <c r="D38" i="79"/>
  <c r="D5" i="80"/>
  <c r="D20" i="80"/>
  <c r="D28" i="84"/>
  <c r="E8" i="86"/>
  <c r="E8" i="34"/>
  <c r="D33" i="81"/>
  <c r="D21" i="81"/>
  <c r="D26" i="83"/>
  <c r="D23" i="82"/>
  <c r="AA156" i="94"/>
  <c r="AA157" i="94"/>
  <c r="AA139" i="94"/>
  <c r="V153" i="94"/>
  <c r="AA161" i="94"/>
  <c r="V54" i="94"/>
  <c r="V147" i="94"/>
  <c r="AA142" i="94"/>
  <c r="AA151" i="94"/>
  <c r="AA55" i="94"/>
  <c r="AA152" i="94"/>
  <c r="AA53" i="94"/>
  <c r="V58" i="94"/>
  <c r="V150" i="94"/>
  <c r="AA131" i="94"/>
  <c r="V158" i="94"/>
  <c r="V155" i="94"/>
  <c r="V159" i="94"/>
  <c r="AA146" i="94"/>
  <c r="V128" i="94"/>
  <c r="V14" i="94"/>
  <c r="V122" i="94"/>
  <c r="AA160" i="94"/>
  <c r="AA127" i="94"/>
  <c r="AA133" i="94"/>
  <c r="O162" i="94"/>
  <c r="AA126" i="94"/>
  <c r="V61" i="94"/>
  <c r="AA81" i="94"/>
  <c r="V130" i="94"/>
  <c r="AA132" i="94"/>
  <c r="O22" i="94"/>
  <c r="O134" i="94"/>
  <c r="V140" i="94"/>
  <c r="V17" i="94"/>
  <c r="V60" i="94"/>
  <c r="V124" i="94"/>
  <c r="AJ37" i="29"/>
  <c r="N198" i="94"/>
  <c r="AA16" i="94"/>
  <c r="V136" i="94"/>
  <c r="AA11" i="94"/>
  <c r="V16" i="94"/>
  <c r="AA129" i="94"/>
  <c r="AA10" i="94"/>
  <c r="AA123" i="94"/>
  <c r="N200" i="94"/>
  <c r="V59" i="94"/>
  <c r="AA21" i="94"/>
  <c r="V145" i="94"/>
  <c r="AA57" i="94"/>
  <c r="O148" i="94"/>
  <c r="AA137" i="94"/>
  <c r="V56" i="94"/>
  <c r="AA138" i="94"/>
  <c r="V141" i="94"/>
  <c r="O64" i="94"/>
  <c r="AA143" i="94"/>
  <c r="V62" i="94"/>
  <c r="V63" i="94"/>
  <c r="AA19" i="94"/>
  <c r="Q202" i="94"/>
  <c r="N201" i="94"/>
  <c r="V19" i="94"/>
  <c r="Q203" i="94"/>
  <c r="Q201" i="94"/>
  <c r="L56" i="32"/>
  <c r="V20" i="94"/>
  <c r="L20" i="75"/>
  <c r="AA88" i="94"/>
  <c r="N203" i="94"/>
  <c r="N202" i="94"/>
  <c r="AA20" i="94"/>
  <c r="V166" i="94"/>
  <c r="V91" i="94"/>
  <c r="V90" i="36"/>
  <c r="V21" i="94"/>
  <c r="Q195" i="94"/>
  <c r="N193" i="94"/>
  <c r="V87" i="94"/>
  <c r="V12" i="94"/>
  <c r="Q196" i="94"/>
  <c r="V15" i="94"/>
  <c r="AA14" i="94"/>
  <c r="J31" i="33"/>
  <c r="N196" i="94"/>
  <c r="Q199" i="94"/>
  <c r="N199" i="94"/>
  <c r="AA17" i="94"/>
  <c r="V80" i="94"/>
  <c r="N192" i="94"/>
  <c r="N197" i="94"/>
  <c r="Q194" i="94"/>
  <c r="I88" i="32"/>
  <c r="G22" i="94"/>
  <c r="AA12" i="94"/>
  <c r="AA15" i="94"/>
  <c r="Q197" i="94"/>
  <c r="AA86" i="36"/>
  <c r="V82" i="36"/>
  <c r="AA87" i="94"/>
  <c r="Q192" i="94"/>
  <c r="AA18" i="94"/>
  <c r="AA89" i="94"/>
  <c r="V86" i="94"/>
  <c r="AA167" i="94"/>
  <c r="V85" i="94"/>
  <c r="AA80" i="94"/>
  <c r="V13" i="94"/>
  <c r="N20" i="75"/>
  <c r="N195" i="94"/>
  <c r="V82" i="94"/>
  <c r="P29" i="1"/>
  <c r="V11" i="94"/>
  <c r="AA13" i="94"/>
  <c r="V10" i="94"/>
  <c r="Q193" i="94"/>
  <c r="AA84" i="94"/>
  <c r="AA91" i="94"/>
  <c r="V173" i="94"/>
  <c r="AA165" i="94"/>
  <c r="V172" i="94"/>
  <c r="AA169" i="94"/>
  <c r="V170" i="94"/>
  <c r="V168" i="94"/>
  <c r="V83" i="94"/>
  <c r="Q200" i="94"/>
  <c r="AA85" i="94"/>
  <c r="V88" i="94"/>
  <c r="V18" i="94"/>
  <c r="AA86" i="94"/>
  <c r="O176" i="94"/>
  <c r="G92" i="36"/>
  <c r="AA80" i="36"/>
  <c r="V90" i="94"/>
  <c r="AA83" i="94"/>
  <c r="AA90" i="94"/>
  <c r="AA128" i="94"/>
  <c r="V132" i="94"/>
  <c r="V89" i="94"/>
  <c r="G22" i="36"/>
  <c r="P77" i="32"/>
  <c r="F44" i="29"/>
  <c r="M44" i="29" s="1"/>
  <c r="O92" i="94"/>
  <c r="AA171" i="94"/>
  <c r="K19" i="33"/>
  <c r="J17" i="71" s="1"/>
  <c r="V11" i="36"/>
  <c r="G92" i="94"/>
  <c r="AA174" i="94"/>
  <c r="K88" i="32"/>
  <c r="V81" i="36"/>
  <c r="P75" i="32"/>
  <c r="J20" i="75"/>
  <c r="AA164" i="94"/>
  <c r="O19" i="33"/>
  <c r="O16" i="34" s="1"/>
  <c r="J23" i="71"/>
  <c r="V129" i="94"/>
  <c r="F50" i="29"/>
  <c r="M50" i="29" s="1"/>
  <c r="V126" i="94"/>
  <c r="H35" i="49"/>
  <c r="H42" i="33"/>
  <c r="H33" i="34" s="1"/>
  <c r="H42" i="85"/>
  <c r="H33" i="86" s="1"/>
  <c r="F43" i="29"/>
  <c r="M43" i="29" s="1"/>
  <c r="AA126" i="36"/>
  <c r="AA170" i="94"/>
  <c r="AA144" i="94"/>
  <c r="V142" i="94"/>
  <c r="V131" i="94"/>
  <c r="G134" i="36"/>
  <c r="AA168" i="94"/>
  <c r="N34" i="33"/>
  <c r="N28" i="34" s="1"/>
  <c r="F49" i="29"/>
  <c r="M49" i="29" s="1"/>
  <c r="F52" i="29"/>
  <c r="M52" i="29" s="1"/>
  <c r="F47" i="29"/>
  <c r="M47" i="29" s="1"/>
  <c r="AA141" i="94"/>
  <c r="V133" i="94"/>
  <c r="D27" i="94"/>
  <c r="F45" i="29"/>
  <c r="M45" i="29" s="1"/>
  <c r="F42" i="29"/>
  <c r="M42" i="29" s="1"/>
  <c r="F46" i="29"/>
  <c r="M46" i="29" s="1"/>
  <c r="G40" i="52"/>
  <c r="N40" i="52" s="1"/>
  <c r="P92" i="1"/>
  <c r="F26" i="4"/>
  <c r="F51" i="29"/>
  <c r="M51" i="29" s="1"/>
  <c r="F48" i="29"/>
  <c r="M48" i="29" s="1"/>
  <c r="AA130" i="94"/>
  <c r="E32" i="49"/>
  <c r="E41" i="49" s="1"/>
  <c r="V152" i="36"/>
  <c r="F32" i="49"/>
  <c r="G86" i="85" s="1"/>
  <c r="G65" i="86" s="1"/>
  <c r="L10" i="81"/>
  <c r="M34" i="85" s="1"/>
  <c r="M28" i="86" s="1"/>
  <c r="AA59" i="94"/>
  <c r="AA122" i="36"/>
  <c r="V61" i="36"/>
  <c r="AA53" i="36"/>
  <c r="I23" i="47"/>
  <c r="I24" i="47" s="1"/>
  <c r="J10" i="81"/>
  <c r="K34" i="85" s="1"/>
  <c r="K28" i="86" s="1"/>
  <c r="V165" i="94"/>
  <c r="AA170" i="36"/>
  <c r="AA152" i="36"/>
  <c r="AA60" i="94"/>
  <c r="F53" i="90"/>
  <c r="M53" i="90" s="1"/>
  <c r="V146" i="94"/>
  <c r="V161" i="94"/>
  <c r="P42" i="32"/>
  <c r="F51" i="90"/>
  <c r="M51" i="90" s="1"/>
  <c r="F47" i="93"/>
  <c r="M47" i="93" s="1"/>
  <c r="F46" i="44"/>
  <c r="M46" i="44" s="1"/>
  <c r="F41" i="93"/>
  <c r="M41" i="93" s="1"/>
  <c r="F44" i="44"/>
  <c r="M44" i="44" s="1"/>
  <c r="F51" i="93"/>
  <c r="M51" i="93" s="1"/>
  <c r="F49" i="44"/>
  <c r="M49" i="44" s="1"/>
  <c r="F45" i="44"/>
  <c r="M45" i="44" s="1"/>
  <c r="F42" i="93"/>
  <c r="M42" i="93" s="1"/>
  <c r="F50" i="93"/>
  <c r="M50" i="93" s="1"/>
  <c r="F48" i="93"/>
  <c r="M48" i="93" s="1"/>
  <c r="F40" i="44"/>
  <c r="M40" i="44" s="1"/>
  <c r="F49" i="93"/>
  <c r="M49" i="93" s="1"/>
  <c r="F43" i="93"/>
  <c r="M43" i="93" s="1"/>
  <c r="F46" i="93"/>
  <c r="M46" i="93" s="1"/>
  <c r="F42" i="44"/>
  <c r="M42" i="44" s="1"/>
  <c r="F44" i="93"/>
  <c r="M44" i="93" s="1"/>
  <c r="F40" i="93"/>
  <c r="M40" i="93" s="1"/>
  <c r="AA147" i="36"/>
  <c r="AA56" i="94"/>
  <c r="V164" i="94"/>
  <c r="AA81" i="36"/>
  <c r="AA124" i="94"/>
  <c r="V152" i="94"/>
  <c r="V157" i="94"/>
  <c r="AA52" i="94"/>
  <c r="V138" i="94"/>
  <c r="V125" i="94"/>
  <c r="V57" i="94"/>
  <c r="V63" i="36"/>
  <c r="AA154" i="94"/>
  <c r="AA54" i="36"/>
  <c r="V167" i="36"/>
  <c r="V55" i="36"/>
  <c r="V84" i="36"/>
  <c r="P35" i="32"/>
  <c r="D70" i="36"/>
  <c r="AA59" i="36"/>
  <c r="AA82" i="36"/>
  <c r="AA184" i="36"/>
  <c r="V57" i="36"/>
  <c r="V153" i="36"/>
  <c r="F49" i="90"/>
  <c r="M49" i="90" s="1"/>
  <c r="L32" i="49"/>
  <c r="L41" i="49" s="1"/>
  <c r="AA136" i="94"/>
  <c r="AA147" i="94"/>
  <c r="V86" i="36"/>
  <c r="F44" i="90"/>
  <c r="M44" i="90" s="1"/>
  <c r="F48" i="44"/>
  <c r="M48" i="44" s="1"/>
  <c r="F51" i="44"/>
  <c r="M51" i="44" s="1"/>
  <c r="F47" i="44"/>
  <c r="M47" i="44" s="1"/>
  <c r="G192" i="94" a="1"/>
  <c r="G195" i="94" s="1"/>
  <c r="AA166" i="94"/>
  <c r="V123" i="94"/>
  <c r="V137" i="94"/>
  <c r="AA156" i="36"/>
  <c r="AA57" i="36"/>
  <c r="V56" i="36"/>
  <c r="AA153" i="36"/>
  <c r="P145" i="1"/>
  <c r="E26" i="4"/>
  <c r="E25" i="4"/>
  <c r="D201" i="94"/>
  <c r="C22" i="75"/>
  <c r="F52" i="90"/>
  <c r="M52" i="90" s="1"/>
  <c r="F45" i="90"/>
  <c r="M45" i="90" s="1"/>
  <c r="F50" i="44"/>
  <c r="M50" i="44" s="1"/>
  <c r="F41" i="44"/>
  <c r="M41" i="44" s="1"/>
  <c r="V127" i="94"/>
  <c r="AA63" i="94"/>
  <c r="V151" i="36"/>
  <c r="AA55" i="36"/>
  <c r="AA167" i="36"/>
  <c r="V52" i="36"/>
  <c r="V166" i="36"/>
  <c r="L9" i="81"/>
  <c r="K9" i="81"/>
  <c r="AA173" i="36"/>
  <c r="AA56" i="36"/>
  <c r="E10" i="81"/>
  <c r="E24" i="81" s="1"/>
  <c r="M9" i="81"/>
  <c r="V18" i="36"/>
  <c r="AA154" i="36"/>
  <c r="E9" i="81"/>
  <c r="K10" i="81"/>
  <c r="K24" i="81" s="1"/>
  <c r="C10" i="81"/>
  <c r="N10" i="81"/>
  <c r="N24" i="81" s="1"/>
  <c r="I9" i="81"/>
  <c r="D9" i="81"/>
  <c r="V62" i="36"/>
  <c r="V122" i="36"/>
  <c r="H9" i="81"/>
  <c r="J9" i="81"/>
  <c r="F10" i="81"/>
  <c r="M10" i="81"/>
  <c r="N34" i="85" s="1"/>
  <c r="N28" i="86" s="1"/>
  <c r="N9" i="81"/>
  <c r="H10" i="81"/>
  <c r="I34" i="85" s="1"/>
  <c r="I28" i="86" s="1"/>
  <c r="V185" i="36"/>
  <c r="D10" i="81"/>
  <c r="G10" i="81"/>
  <c r="H34" i="85" s="1"/>
  <c r="H28" i="86" s="1"/>
  <c r="M23" i="47"/>
  <c r="M24" i="47" s="1"/>
  <c r="N19" i="33"/>
  <c r="G134" i="94"/>
  <c r="N8" i="105"/>
  <c r="V88" i="36"/>
  <c r="V80" i="36"/>
  <c r="J34" i="42"/>
  <c r="D76" i="36"/>
  <c r="G44" i="52"/>
  <c r="N44" i="52" s="1"/>
  <c r="G42" i="52"/>
  <c r="N42" i="52" s="1"/>
  <c r="G32" i="49"/>
  <c r="AA140" i="94"/>
  <c r="V139" i="94"/>
  <c r="AA150" i="94"/>
  <c r="AA159" i="94"/>
  <c r="V55" i="94"/>
  <c r="AA155" i="94"/>
  <c r="M20" i="75"/>
  <c r="M25" i="4"/>
  <c r="M26" i="4"/>
  <c r="G43" i="52"/>
  <c r="N43" i="52" s="1"/>
  <c r="AA166" i="36"/>
  <c r="V140" i="36"/>
  <c r="D73" i="36"/>
  <c r="P143" i="1"/>
  <c r="F34" i="33"/>
  <c r="F28" i="34" s="1"/>
  <c r="G48" i="52"/>
  <c r="N48" i="52" s="1"/>
  <c r="G49" i="52"/>
  <c r="N49" i="52" s="1"/>
  <c r="V174" i="94"/>
  <c r="V167" i="94"/>
  <c r="AA153" i="94"/>
  <c r="AA165" i="36"/>
  <c r="G78" i="36"/>
  <c r="G92" i="33"/>
  <c r="G71" i="34" s="1"/>
  <c r="G92" i="85"/>
  <c r="G71" i="86" s="1"/>
  <c r="D25" i="74"/>
  <c r="V165" i="36"/>
  <c r="V170" i="36"/>
  <c r="V54" i="36"/>
  <c r="H34" i="33"/>
  <c r="H28" i="34" s="1"/>
  <c r="G148" i="36"/>
  <c r="V171" i="94"/>
  <c r="AA158" i="94"/>
  <c r="P140" i="1"/>
  <c r="V156" i="94"/>
  <c r="V143" i="94"/>
  <c r="V160" i="94"/>
  <c r="V156" i="36"/>
  <c r="L34" i="42"/>
  <c r="V129" i="36"/>
  <c r="L10" i="76"/>
  <c r="H159" i="1"/>
  <c r="K34" i="42"/>
  <c r="G148" i="94"/>
  <c r="D26" i="94"/>
  <c r="V60" i="36"/>
  <c r="O64" i="36"/>
  <c r="AA52" i="36"/>
  <c r="AA189" i="36"/>
  <c r="V172" i="36"/>
  <c r="AA61" i="36"/>
  <c r="E24" i="36" a="1"/>
  <c r="E34" i="36" s="1"/>
  <c r="AA58" i="94"/>
  <c r="AA172" i="94"/>
  <c r="V53" i="36"/>
  <c r="E10" i="94" a="1"/>
  <c r="E14" i="94" s="1"/>
  <c r="J8" i="53"/>
  <c r="O8" i="53" s="1"/>
  <c r="O11" i="53" s="1"/>
  <c r="F31" i="33"/>
  <c r="V169" i="94"/>
  <c r="G78" i="94"/>
  <c r="P47" i="32"/>
  <c r="V173" i="36"/>
  <c r="D199" i="94"/>
  <c r="V159" i="36"/>
  <c r="D24" i="94"/>
  <c r="D32" i="94"/>
  <c r="D34" i="94"/>
  <c r="I20" i="75"/>
  <c r="G176" i="94"/>
  <c r="G120" i="36"/>
  <c r="AA58" i="36"/>
  <c r="D195" i="94"/>
  <c r="P149" i="1"/>
  <c r="F34" i="42"/>
  <c r="F32" i="85"/>
  <c r="AA54" i="94"/>
  <c r="D30" i="94"/>
  <c r="D31" i="94"/>
  <c r="G36" i="36"/>
  <c r="G136" i="32"/>
  <c r="V59" i="36"/>
  <c r="O159" i="1"/>
  <c r="D197" i="94"/>
  <c r="J56" i="32"/>
  <c r="P51" i="32"/>
  <c r="D25" i="94"/>
  <c r="D28" i="94"/>
  <c r="N136" i="32"/>
  <c r="K32" i="49"/>
  <c r="D38" i="94" a="1"/>
  <c r="D43" i="94" s="1"/>
  <c r="G159" i="1"/>
  <c r="P141" i="1"/>
  <c r="P157" i="1"/>
  <c r="D88" i="32"/>
  <c r="G176" i="36"/>
  <c r="D67" i="36"/>
  <c r="D68" i="36"/>
  <c r="D66" i="36"/>
  <c r="P84" i="32"/>
  <c r="V175" i="94"/>
  <c r="P54" i="32"/>
  <c r="M31" i="33"/>
  <c r="N159" i="1"/>
  <c r="D77" i="36"/>
  <c r="D71" i="36"/>
  <c r="D69" i="36"/>
  <c r="P81" i="32"/>
  <c r="AA175" i="94"/>
  <c r="G88" i="32"/>
  <c r="G162" i="94"/>
  <c r="G64" i="36"/>
  <c r="I56" i="32"/>
  <c r="E136" i="36" a="1"/>
  <c r="E138" i="36" s="1"/>
  <c r="M159" i="1"/>
  <c r="D74" i="36"/>
  <c r="D75" i="36"/>
  <c r="F159" i="1"/>
  <c r="H136" i="32"/>
  <c r="G162" i="36"/>
  <c r="G64" i="94"/>
  <c r="E56" i="32"/>
  <c r="E10" i="36" a="1"/>
  <c r="E15" i="36" s="1"/>
  <c r="P53" i="32"/>
  <c r="P45" i="32"/>
  <c r="O34" i="33"/>
  <c r="O28" i="34" s="1"/>
  <c r="AA62" i="94"/>
  <c r="V53" i="94"/>
  <c r="N56" i="32"/>
  <c r="O136" i="32"/>
  <c r="E136" i="32"/>
  <c r="F56" i="32"/>
  <c r="P26" i="32"/>
  <c r="J136" i="32"/>
  <c r="K136" i="32"/>
  <c r="I136" i="32"/>
  <c r="L159" i="1"/>
  <c r="P33" i="32"/>
  <c r="E108" i="94" a="1"/>
  <c r="E108" i="36" a="1"/>
  <c r="C8" i="73"/>
  <c r="E66" i="94" a="1"/>
  <c r="P30" i="32"/>
  <c r="E66" i="36" a="1"/>
  <c r="L23" i="71"/>
  <c r="H20" i="49"/>
  <c r="G34" i="49"/>
  <c r="K22" i="79"/>
  <c r="O22" i="79" s="1"/>
  <c r="L32" i="85"/>
  <c r="P36" i="65"/>
  <c r="O31" i="33"/>
  <c r="J16" i="77"/>
  <c r="K31" i="33"/>
  <c r="P49" i="32"/>
  <c r="E23" i="71"/>
  <c r="P71" i="1"/>
  <c r="P46" i="32"/>
  <c r="E150" i="94" a="1"/>
  <c r="E45" i="33"/>
  <c r="P36" i="32"/>
  <c r="E150" i="36" a="1"/>
  <c r="D9" i="76"/>
  <c r="E45" i="85"/>
  <c r="D64" i="66"/>
  <c r="P63" i="66"/>
  <c r="P64" i="66" s="1"/>
  <c r="I12" i="76"/>
  <c r="I10" i="76" s="1"/>
  <c r="I49" i="33"/>
  <c r="I49" i="85"/>
  <c r="I39" i="86" s="1"/>
  <c r="A64" i="11"/>
  <c r="C21" i="11"/>
  <c r="F133" i="32"/>
  <c r="P155" i="1"/>
  <c r="E178" i="36" a="1"/>
  <c r="P38" i="32"/>
  <c r="L24" i="95"/>
  <c r="F35" i="55"/>
  <c r="E159" i="1"/>
  <c r="D203" i="94"/>
  <c r="D200" i="94"/>
  <c r="K159" i="1"/>
  <c r="P44" i="32"/>
  <c r="H16" i="77"/>
  <c r="P27" i="32"/>
  <c r="P147" i="1"/>
  <c r="J159" i="1"/>
  <c r="D56" i="32"/>
  <c r="F50" i="90"/>
  <c r="M50" i="90" s="1"/>
  <c r="F42" i="90"/>
  <c r="M42" i="90" s="1"/>
  <c r="F43" i="90"/>
  <c r="M43" i="90" s="1"/>
  <c r="G50" i="52"/>
  <c r="N50" i="52" s="1"/>
  <c r="G41" i="52"/>
  <c r="N41" i="52" s="1"/>
  <c r="G47" i="52"/>
  <c r="N47" i="52" s="1"/>
  <c r="O21" i="33"/>
  <c r="O17" i="34" s="1"/>
  <c r="H31" i="33"/>
  <c r="D29" i="94"/>
  <c r="D35" i="94"/>
  <c r="C19" i="71"/>
  <c r="D23" i="34"/>
  <c r="I5" i="35"/>
  <c r="H6" i="95"/>
  <c r="I7" i="1"/>
  <c r="I7" i="33"/>
  <c r="H6" i="71"/>
  <c r="I7" i="85"/>
  <c r="I7" i="32"/>
  <c r="H13" i="49"/>
  <c r="E24" i="71"/>
  <c r="K32" i="12"/>
  <c r="L32" i="33"/>
  <c r="H23" i="54" a="1"/>
  <c r="P22" i="33"/>
  <c r="D18" i="34"/>
  <c r="E31" i="33"/>
  <c r="D16" i="77"/>
  <c r="D12" i="76"/>
  <c r="E22" i="75"/>
  <c r="E20" i="75" s="1"/>
  <c r="D134" i="32"/>
  <c r="P156" i="1"/>
  <c r="E66" i="66"/>
  <c r="D19" i="34"/>
  <c r="H23" i="55" a="1"/>
  <c r="P23" i="33"/>
  <c r="D130" i="32"/>
  <c r="P152" i="1"/>
  <c r="J9" i="72"/>
  <c r="I10" i="72"/>
  <c r="C12" i="76"/>
  <c r="P52" i="32"/>
  <c r="E12" i="76"/>
  <c r="E10" i="76" s="1"/>
  <c r="F10" i="76"/>
  <c r="L66" i="66"/>
  <c r="P153" i="1"/>
  <c r="M66" i="66"/>
  <c r="H7" i="86"/>
  <c r="H7" i="34"/>
  <c r="E44" i="85"/>
  <c r="D35" i="86"/>
  <c r="E43" i="85"/>
  <c r="D34" i="86"/>
  <c r="H22" i="12"/>
  <c r="I19" i="33"/>
  <c r="H23" i="47"/>
  <c r="H24" i="47" s="1"/>
  <c r="E24" i="95"/>
  <c r="N8" i="72"/>
  <c r="H22" i="75"/>
  <c r="H20" i="75" s="1"/>
  <c r="M12" i="76"/>
  <c r="M10" i="76" s="1"/>
  <c r="F16" i="77"/>
  <c r="G31" i="33"/>
  <c r="E181" i="94"/>
  <c r="E182" i="94"/>
  <c r="E183" i="94"/>
  <c r="E179" i="94"/>
  <c r="E189" i="94"/>
  <c r="E188" i="94"/>
  <c r="E178" i="94"/>
  <c r="E185" i="94"/>
  <c r="E184" i="94"/>
  <c r="E187" i="94"/>
  <c r="E180" i="94"/>
  <c r="E186" i="94"/>
  <c r="N10" i="74"/>
  <c r="P119" i="32"/>
  <c r="D129" i="32"/>
  <c r="P151" i="1"/>
  <c r="D24" i="95"/>
  <c r="J15" i="9"/>
  <c r="J47" i="33"/>
  <c r="J38" i="34" s="1"/>
  <c r="J47" i="85"/>
  <c r="J38" i="86" s="1"/>
  <c r="G22" i="75"/>
  <c r="G20" i="75" s="1"/>
  <c r="K24" i="95"/>
  <c r="C20" i="78"/>
  <c r="C29" i="11"/>
  <c r="K56" i="32"/>
  <c r="P55" i="32"/>
  <c r="M56" i="32"/>
  <c r="O12" i="79"/>
  <c r="G56" i="32"/>
  <c r="P43" i="32"/>
  <c r="D159" i="1"/>
  <c r="P146" i="1"/>
  <c r="P48" i="32"/>
  <c r="P50" i="32"/>
  <c r="I159" i="1"/>
  <c r="F47" i="90"/>
  <c r="M47" i="90" s="1"/>
  <c r="F46" i="90"/>
  <c r="M46" i="90" s="1"/>
  <c r="D32" i="49"/>
  <c r="E86" i="85" s="1"/>
  <c r="G51" i="52"/>
  <c r="N51" i="52" s="1"/>
  <c r="G45" i="52"/>
  <c r="N45" i="52" s="1"/>
  <c r="H39" i="34"/>
  <c r="E44" i="33"/>
  <c r="D35" i="34"/>
  <c r="E43" i="33"/>
  <c r="D34" i="34"/>
  <c r="I19" i="12"/>
  <c r="I22" i="12" s="1"/>
  <c r="J24" i="12"/>
  <c r="I18" i="79"/>
  <c r="M23" i="71"/>
  <c r="F66" i="66"/>
  <c r="F23" i="71"/>
  <c r="E122" i="36" a="1"/>
  <c r="P34" i="32"/>
  <c r="E122" i="94" a="1"/>
  <c r="M20" i="68"/>
  <c r="M16" i="77" s="1"/>
  <c r="D24" i="71"/>
  <c r="C8" i="74"/>
  <c r="E164" i="94" a="1"/>
  <c r="P37" i="32"/>
  <c r="E164" i="36" a="1"/>
  <c r="P65" i="66"/>
  <c r="D19" i="86"/>
  <c r="P23" i="85"/>
  <c r="I38" i="34"/>
  <c r="F35" i="54"/>
  <c r="D132" i="32"/>
  <c r="H150" i="94" s="1" a="1"/>
  <c r="P154" i="1"/>
  <c r="H12" i="76"/>
  <c r="H10" i="76" s="1"/>
  <c r="K24" i="71"/>
  <c r="L24" i="71"/>
  <c r="I54" i="104"/>
  <c r="G36" i="51"/>
  <c r="I54" i="46"/>
  <c r="I39" i="49"/>
  <c r="C16" i="95"/>
  <c r="O16" i="95" s="1"/>
  <c r="P18" i="85"/>
  <c r="H40" i="93" a="1"/>
  <c r="K20" i="68"/>
  <c r="M32" i="33"/>
  <c r="D202" i="94"/>
  <c r="D198" i="94"/>
  <c r="D196" i="94"/>
  <c r="M25" i="74"/>
  <c r="O11" i="76"/>
  <c r="C16" i="71"/>
  <c r="O16" i="71" s="1"/>
  <c r="H40" i="44" a="1"/>
  <c r="P18" i="33"/>
  <c r="D19" i="94"/>
  <c r="D17" i="94"/>
  <c r="D18" i="94"/>
  <c r="D11" i="94"/>
  <c r="D21" i="94"/>
  <c r="D12" i="94"/>
  <c r="D15" i="94"/>
  <c r="D10" i="94"/>
  <c r="D16" i="94"/>
  <c r="D13" i="94"/>
  <c r="D14" i="94"/>
  <c r="D20" i="94"/>
  <c r="G36" i="109"/>
  <c r="D76" i="94"/>
  <c r="D77" i="94"/>
  <c r="D67" i="94"/>
  <c r="D72" i="94"/>
  <c r="D66" i="94"/>
  <c r="D71" i="94"/>
  <c r="D69" i="94"/>
  <c r="D70" i="94"/>
  <c r="D75" i="94"/>
  <c r="D73" i="94"/>
  <c r="D74" i="94"/>
  <c r="D68" i="94"/>
  <c r="O182" i="94"/>
  <c r="O184" i="94"/>
  <c r="O179" i="94"/>
  <c r="O186" i="94"/>
  <c r="O180" i="94"/>
  <c r="O185" i="94"/>
  <c r="O181" i="94"/>
  <c r="O187" i="94"/>
  <c r="O189" i="94"/>
  <c r="O188" i="94"/>
  <c r="O183" i="94"/>
  <c r="O178" i="94"/>
  <c r="O15" i="64"/>
  <c r="D192" i="94"/>
  <c r="D194" i="94"/>
  <c r="G25" i="74"/>
  <c r="H39" i="49"/>
  <c r="L25" i="74"/>
  <c r="N25" i="74"/>
  <c r="K25" i="74"/>
  <c r="E25" i="74"/>
  <c r="I25" i="74"/>
  <c r="J25" i="74"/>
  <c r="F25" i="74"/>
  <c r="C25" i="74"/>
  <c r="M21" i="33"/>
  <c r="L8" i="105"/>
  <c r="K8" i="105"/>
  <c r="L21" i="33"/>
  <c r="J32" i="49"/>
  <c r="O50" i="108"/>
  <c r="V50" i="108"/>
  <c r="O46" i="108"/>
  <c r="V46" i="108"/>
  <c r="O44" i="108"/>
  <c r="V44" i="108"/>
  <c r="H51" i="29"/>
  <c r="U51" i="29" s="1"/>
  <c r="H50" i="29"/>
  <c r="U50" i="29" s="1"/>
  <c r="H42" i="29"/>
  <c r="U42" i="29" s="1"/>
  <c r="H52" i="29"/>
  <c r="U52" i="29" s="1"/>
  <c r="H47" i="29"/>
  <c r="U47" i="29" s="1"/>
  <c r="H53" i="29"/>
  <c r="U53" i="29" s="1"/>
  <c r="H46" i="29"/>
  <c r="U46" i="29" s="1"/>
  <c r="H43" i="29"/>
  <c r="U43" i="29" s="1"/>
  <c r="H45" i="29"/>
  <c r="U45" i="29" s="1"/>
  <c r="H48" i="29"/>
  <c r="U48" i="29" s="1"/>
  <c r="H49" i="29"/>
  <c r="U49" i="29" s="1"/>
  <c r="H44" i="29"/>
  <c r="U44" i="29" s="1"/>
  <c r="Y30" i="51"/>
  <c r="Y34" i="51"/>
  <c r="H36" i="51"/>
  <c r="Y24" i="51"/>
  <c r="V43" i="52"/>
  <c r="O43" i="52"/>
  <c r="V48" i="52"/>
  <c r="O48" i="52"/>
  <c r="V49" i="52"/>
  <c r="O49" i="52"/>
  <c r="I48" i="90"/>
  <c r="I53" i="90"/>
  <c r="I46" i="90"/>
  <c r="I43" i="90"/>
  <c r="I42" i="90"/>
  <c r="I50" i="90"/>
  <c r="I45" i="90"/>
  <c r="I52" i="90"/>
  <c r="I47" i="90"/>
  <c r="I51" i="90"/>
  <c r="I44" i="90"/>
  <c r="I49" i="90"/>
  <c r="V47" i="108"/>
  <c r="O47" i="108"/>
  <c r="O41" i="108"/>
  <c r="V41" i="108"/>
  <c r="V45" i="108"/>
  <c r="O45" i="108"/>
  <c r="N19" i="53"/>
  <c r="H49" i="90"/>
  <c r="U49" i="90" s="1"/>
  <c r="H50" i="90"/>
  <c r="U50" i="90" s="1"/>
  <c r="H53" i="90"/>
  <c r="U53" i="90" s="1"/>
  <c r="H42" i="90"/>
  <c r="U42" i="90" s="1"/>
  <c r="H51" i="90"/>
  <c r="U51" i="90" s="1"/>
  <c r="H47" i="90"/>
  <c r="U47" i="90" s="1"/>
  <c r="H48" i="90"/>
  <c r="U48" i="90" s="1"/>
  <c r="H46" i="90"/>
  <c r="U46" i="90" s="1"/>
  <c r="H44" i="90"/>
  <c r="U44" i="90" s="1"/>
  <c r="H45" i="90"/>
  <c r="U45" i="90" s="1"/>
  <c r="H52" i="90"/>
  <c r="U52" i="90" s="1"/>
  <c r="H43" i="90"/>
  <c r="U43" i="90" s="1"/>
  <c r="Y35" i="51"/>
  <c r="Y33" i="51"/>
  <c r="Y28" i="51"/>
  <c r="V41" i="52"/>
  <c r="O41" i="52"/>
  <c r="O44" i="52"/>
  <c r="V44" i="52"/>
  <c r="V51" i="52"/>
  <c r="O51" i="52"/>
  <c r="I45" i="29"/>
  <c r="I53" i="29"/>
  <c r="I50" i="29"/>
  <c r="I44" i="29"/>
  <c r="I51" i="29"/>
  <c r="I46" i="29"/>
  <c r="I47" i="29"/>
  <c r="I49" i="29"/>
  <c r="I48" i="29"/>
  <c r="I42" i="29"/>
  <c r="I52" i="29"/>
  <c r="I43" i="29"/>
  <c r="F19" i="53"/>
  <c r="E32" i="12"/>
  <c r="F32" i="33"/>
  <c r="V42" i="108"/>
  <c r="O42" i="108"/>
  <c r="V51" i="108"/>
  <c r="O51" i="108"/>
  <c r="O49" i="108"/>
  <c r="V49" i="108"/>
  <c r="L181" i="36"/>
  <c r="L187" i="36"/>
  <c r="L189" i="36"/>
  <c r="L186" i="36"/>
  <c r="L183" i="36"/>
  <c r="L179" i="36"/>
  <c r="L178" i="36"/>
  <c r="L182" i="36"/>
  <c r="L185" i="36"/>
  <c r="L188" i="36"/>
  <c r="L180" i="36"/>
  <c r="L184" i="36"/>
  <c r="Y25" i="51"/>
  <c r="Y27" i="51"/>
  <c r="Y29" i="51"/>
  <c r="V42" i="52"/>
  <c r="O42" i="52"/>
  <c r="O40" i="52"/>
  <c r="V40" i="52"/>
  <c r="H52" i="52"/>
  <c r="O50" i="52"/>
  <c r="V50" i="52"/>
  <c r="H20" i="4"/>
  <c r="G192" i="36" a="1"/>
  <c r="P71" i="32"/>
  <c r="G47" i="108"/>
  <c r="N47" i="108" s="1"/>
  <c r="G40" i="108"/>
  <c r="G41" i="108"/>
  <c r="N41" i="108" s="1"/>
  <c r="G46" i="108"/>
  <c r="N46" i="108" s="1"/>
  <c r="G49" i="108"/>
  <c r="N49" i="108" s="1"/>
  <c r="G42" i="108"/>
  <c r="N42" i="108" s="1"/>
  <c r="G48" i="108"/>
  <c r="N48" i="108" s="1"/>
  <c r="G43" i="108"/>
  <c r="N43" i="108" s="1"/>
  <c r="G45" i="108"/>
  <c r="N45" i="108" s="1"/>
  <c r="G44" i="108"/>
  <c r="N44" i="108" s="1"/>
  <c r="G50" i="108"/>
  <c r="N50" i="108" s="1"/>
  <c r="G51" i="108"/>
  <c r="N51" i="108" s="1"/>
  <c r="O40" i="108"/>
  <c r="H52" i="108"/>
  <c r="E217" i="59" s="1"/>
  <c r="V40" i="108"/>
  <c r="V48" i="108"/>
  <c r="O48" i="108"/>
  <c r="V43" i="108"/>
  <c r="O43" i="108"/>
  <c r="Y26" i="51"/>
  <c r="Y31" i="51"/>
  <c r="Y32" i="51"/>
  <c r="V47" i="52"/>
  <c r="O47" i="52"/>
  <c r="V45" i="52"/>
  <c r="O45" i="52"/>
  <c r="V46" i="52"/>
  <c r="O46" i="52"/>
  <c r="D170" i="94"/>
  <c r="D173" i="94"/>
  <c r="D172" i="94"/>
  <c r="D164" i="94"/>
  <c r="D167" i="94"/>
  <c r="D169" i="94"/>
  <c r="D174" i="94"/>
  <c r="D166" i="94"/>
  <c r="D165" i="94"/>
  <c r="D168" i="94"/>
  <c r="D171" i="94"/>
  <c r="D175" i="94"/>
  <c r="D147" i="36"/>
  <c r="D137" i="36"/>
  <c r="D138" i="36"/>
  <c r="D145" i="36"/>
  <c r="D139" i="36"/>
  <c r="D140" i="36"/>
  <c r="D146" i="36"/>
  <c r="D136" i="36"/>
  <c r="D141" i="36"/>
  <c r="D142" i="36"/>
  <c r="D144" i="36"/>
  <c r="D143" i="36"/>
  <c r="E82" i="36"/>
  <c r="E80" i="36"/>
  <c r="E84" i="36"/>
  <c r="E89" i="36"/>
  <c r="E90" i="36"/>
  <c r="E81" i="36"/>
  <c r="E87" i="36"/>
  <c r="E83" i="36"/>
  <c r="E88" i="36"/>
  <c r="E85" i="36"/>
  <c r="E86" i="36"/>
  <c r="E91" i="36"/>
  <c r="N25" i="71"/>
  <c r="N27" i="42"/>
  <c r="G16" i="74"/>
  <c r="O13" i="74"/>
  <c r="D144" i="94"/>
  <c r="D139" i="94"/>
  <c r="D146" i="94"/>
  <c r="D140" i="94"/>
  <c r="D143" i="94"/>
  <c r="D137" i="94"/>
  <c r="D136" i="94"/>
  <c r="D141" i="94"/>
  <c r="D142" i="94"/>
  <c r="D147" i="94"/>
  <c r="D145" i="94"/>
  <c r="D138" i="94"/>
  <c r="G36" i="94"/>
  <c r="D167" i="36"/>
  <c r="D165" i="36"/>
  <c r="D166" i="36"/>
  <c r="D175" i="36"/>
  <c r="D171" i="36"/>
  <c r="D169" i="36"/>
  <c r="D170" i="36"/>
  <c r="D174" i="36"/>
  <c r="D164" i="36"/>
  <c r="D168" i="36"/>
  <c r="D172" i="36"/>
  <c r="D173" i="36"/>
  <c r="J23" i="34"/>
  <c r="I19" i="71"/>
  <c r="D21" i="47"/>
  <c r="D27" i="47" s="1"/>
  <c r="O21" i="75"/>
  <c r="L19" i="33"/>
  <c r="K23" i="47"/>
  <c r="K24" i="47" s="1"/>
  <c r="D19" i="53"/>
  <c r="D11" i="53"/>
  <c r="D12" i="53" s="1"/>
  <c r="D12" i="80" s="1"/>
  <c r="D8" i="80"/>
  <c r="D11" i="80" s="1"/>
  <c r="L11" i="53"/>
  <c r="L12" i="53" s="1"/>
  <c r="L12" i="80" s="1"/>
  <c r="L8" i="80"/>
  <c r="L11" i="80" s="1"/>
  <c r="K16" i="53"/>
  <c r="G23" i="34"/>
  <c r="F19" i="71"/>
  <c r="H23" i="52" a="1"/>
  <c r="P27" i="33"/>
  <c r="C11" i="80"/>
  <c r="N20" i="34"/>
  <c r="P24" i="33"/>
  <c r="H23" i="50" a="1"/>
  <c r="E145" i="94"/>
  <c r="E144" i="94"/>
  <c r="E146" i="94"/>
  <c r="E140" i="94"/>
  <c r="E138" i="94"/>
  <c r="E147" i="94"/>
  <c r="E143" i="94"/>
  <c r="E137" i="94"/>
  <c r="E142" i="94"/>
  <c r="E139" i="94"/>
  <c r="E136" i="94"/>
  <c r="E141" i="94"/>
  <c r="D18" i="36"/>
  <c r="D12" i="36"/>
  <c r="D14" i="36"/>
  <c r="D17" i="36"/>
  <c r="D13" i="36"/>
  <c r="D20" i="36"/>
  <c r="D19" i="36"/>
  <c r="D16" i="36"/>
  <c r="D21" i="36"/>
  <c r="D15" i="36"/>
  <c r="D10" i="36"/>
  <c r="D11" i="36"/>
  <c r="H14" i="68"/>
  <c r="O12" i="68"/>
  <c r="E27" i="42"/>
  <c r="G16" i="53"/>
  <c r="D32" i="33"/>
  <c r="O12" i="12"/>
  <c r="I11" i="53"/>
  <c r="I12" i="53" s="1"/>
  <c r="I12" i="80" s="1"/>
  <c r="I8" i="80"/>
  <c r="I11" i="80" s="1"/>
  <c r="H32" i="12"/>
  <c r="I32" i="33"/>
  <c r="O14" i="42"/>
  <c r="D38" i="36" a="1"/>
  <c r="G12" i="53"/>
  <c r="G12" i="80" s="1"/>
  <c r="G13" i="80" s="1"/>
  <c r="K12" i="53"/>
  <c r="F12" i="53"/>
  <c r="F12" i="80" s="1"/>
  <c r="F13" i="80" s="1"/>
  <c r="H12" i="53"/>
  <c r="H12" i="80" s="1"/>
  <c r="H13" i="80" s="1"/>
  <c r="N12" i="53"/>
  <c r="N12" i="80" s="1"/>
  <c r="N13" i="80" s="1"/>
  <c r="E12" i="53"/>
  <c r="M12" i="53"/>
  <c r="E200" i="94"/>
  <c r="E196" i="94"/>
  <c r="E194" i="94"/>
  <c r="E203" i="94"/>
  <c r="E195" i="94"/>
  <c r="E193" i="94"/>
  <c r="F193" i="94" s="1"/>
  <c r="E201" i="94"/>
  <c r="E197" i="94"/>
  <c r="E199" i="94"/>
  <c r="E198" i="94"/>
  <c r="E192" i="94"/>
  <c r="E202" i="94"/>
  <c r="V169" i="36" l="1"/>
  <c r="D34" i="42"/>
  <c r="V10" i="36"/>
  <c r="I34" i="42"/>
  <c r="V150" i="36"/>
  <c r="AA83" i="36"/>
  <c r="V137" i="36"/>
  <c r="V132" i="36"/>
  <c r="AA20" i="36"/>
  <c r="AA157" i="36"/>
  <c r="C35" i="68"/>
  <c r="X23" i="37" a="1"/>
  <c r="V182" i="36"/>
  <c r="V186" i="36"/>
  <c r="AA181" i="36"/>
  <c r="AA130" i="36"/>
  <c r="AA158" i="36"/>
  <c r="AA160" i="36"/>
  <c r="H34" i="42"/>
  <c r="V144" i="36"/>
  <c r="V91" i="36"/>
  <c r="V133" i="36"/>
  <c r="AA171" i="36"/>
  <c r="AA188" i="36"/>
  <c r="AA190" i="36" s="1"/>
  <c r="V161" i="36"/>
  <c r="AA175" i="36"/>
  <c r="V164" i="36"/>
  <c r="AA12" i="36"/>
  <c r="AA124" i="36"/>
  <c r="V15" i="36"/>
  <c r="AA178" i="36"/>
  <c r="O190" i="36"/>
  <c r="V190" i="36" s="1"/>
  <c r="O176" i="36"/>
  <c r="V176" i="36" s="1"/>
  <c r="V17" i="36"/>
  <c r="D50" i="47"/>
  <c r="D58" i="47" s="1"/>
  <c r="V16" i="36"/>
  <c r="V183" i="36"/>
  <c r="V141" i="36"/>
  <c r="AA127" i="36"/>
  <c r="V123" i="36"/>
  <c r="AA14" i="36"/>
  <c r="AA168" i="36"/>
  <c r="AA142" i="36"/>
  <c r="O162" i="36"/>
  <c r="V162" i="36" s="1"/>
  <c r="AA13" i="36"/>
  <c r="V187" i="36"/>
  <c r="AA85" i="36"/>
  <c r="AA89" i="36"/>
  <c r="AA92" i="36" s="1"/>
  <c r="AA145" i="36"/>
  <c r="V143" i="36"/>
  <c r="V128" i="36"/>
  <c r="AA21" i="36"/>
  <c r="V136" i="36"/>
  <c r="O92" i="36"/>
  <c r="V92" i="36" s="1"/>
  <c r="O22" i="36"/>
  <c r="V19" i="36"/>
  <c r="AA138" i="36"/>
  <c r="V87" i="36"/>
  <c r="AA131" i="36"/>
  <c r="O148" i="36"/>
  <c r="V148" i="36" s="1"/>
  <c r="AA139" i="36"/>
  <c r="O134" i="36"/>
  <c r="V134" i="36" s="1"/>
  <c r="AA146" i="36"/>
  <c r="AA125" i="36"/>
  <c r="V125" i="36"/>
  <c r="V146" i="36"/>
  <c r="C11" i="42"/>
  <c r="C8" i="81" s="1"/>
  <c r="E202" i="56"/>
  <c r="G202" i="56" s="1"/>
  <c r="D19" i="33"/>
  <c r="C17" i="71" s="1"/>
  <c r="C23" i="47"/>
  <c r="C24" i="47" s="1"/>
  <c r="O16" i="47"/>
  <c r="O18" i="47" s="1"/>
  <c r="L17" i="71"/>
  <c r="C29" i="105"/>
  <c r="E100" i="59"/>
  <c r="G100" i="59" s="1"/>
  <c r="E107" i="59"/>
  <c r="G107" i="59" s="1"/>
  <c r="E202" i="59"/>
  <c r="G202" i="59" s="1"/>
  <c r="G201" i="59"/>
  <c r="C12" i="81"/>
  <c r="C46" i="81" s="1"/>
  <c r="C49" i="81" s="1"/>
  <c r="E218" i="59"/>
  <c r="G217" i="59"/>
  <c r="E116" i="59"/>
  <c r="C12" i="83"/>
  <c r="C34" i="83" s="1"/>
  <c r="C37" i="83" s="1"/>
  <c r="A157" i="59"/>
  <c r="A158" i="59" s="1"/>
  <c r="A159" i="59" s="1"/>
  <c r="A160" i="59" s="1"/>
  <c r="A161" i="59" s="1"/>
  <c r="A162" i="59" s="1"/>
  <c r="A163" i="59" s="1"/>
  <c r="A164" i="59" s="1"/>
  <c r="A165" i="59" s="1"/>
  <c r="A166" i="59" s="1"/>
  <c r="A167" i="59" s="1"/>
  <c r="A168" i="59" s="1"/>
  <c r="A169" i="59" s="1"/>
  <c r="A170" i="59" s="1"/>
  <c r="A171" i="59" s="1"/>
  <c r="A172" i="59" s="1"/>
  <c r="A173" i="59" s="1"/>
  <c r="A174" i="59" s="1"/>
  <c r="A175" i="59" s="1"/>
  <c r="A176" i="59" s="1"/>
  <c r="A177" i="59" s="1"/>
  <c r="A178" i="59" s="1"/>
  <c r="A179" i="59" s="1"/>
  <c r="A180" i="59" s="1"/>
  <c r="A181" i="59" s="1"/>
  <c r="A182" i="59" s="1"/>
  <c r="A183" i="59" s="1"/>
  <c r="A184" i="59" s="1"/>
  <c r="A185" i="59" s="1"/>
  <c r="A186" i="59" s="1"/>
  <c r="A187" i="59" s="1"/>
  <c r="A188" i="59" s="1"/>
  <c r="A189" i="59" s="1"/>
  <c r="A190" i="59" s="1"/>
  <c r="A191" i="59" s="1"/>
  <c r="A192" i="59" s="1"/>
  <c r="A193" i="59" s="1"/>
  <c r="A194" i="59" s="1"/>
  <c r="A195" i="59" s="1"/>
  <c r="A196" i="59" s="1"/>
  <c r="A197" i="59" s="1"/>
  <c r="A198" i="59" s="1"/>
  <c r="A199" i="59" s="1"/>
  <c r="A200" i="59" s="1"/>
  <c r="A201" i="59" s="1"/>
  <c r="A202" i="59" s="1"/>
  <c r="A203" i="59" s="1"/>
  <c r="A204" i="59" s="1"/>
  <c r="A205" i="59" s="1"/>
  <c r="A206" i="59" s="1"/>
  <c r="A207" i="59" s="1"/>
  <c r="A208" i="59" s="1"/>
  <c r="A209" i="59" s="1"/>
  <c r="A210" i="59" s="1"/>
  <c r="A211" i="59" s="1"/>
  <c r="A212" i="59" s="1"/>
  <c r="A213" i="59" s="1"/>
  <c r="A214" i="59" s="1"/>
  <c r="A215" i="59" s="1"/>
  <c r="A216" i="59" s="1"/>
  <c r="A217" i="59" s="1"/>
  <c r="A218" i="59" s="1"/>
  <c r="A219" i="59" s="1"/>
  <c r="A220" i="59" s="1"/>
  <c r="A221" i="59" s="1"/>
  <c r="E116" i="56"/>
  <c r="E107" i="56"/>
  <c r="E100" i="56"/>
  <c r="G100" i="56" s="1"/>
  <c r="G99" i="56"/>
  <c r="G184" i="56"/>
  <c r="G185" i="56" s="1"/>
  <c r="G145" i="56"/>
  <c r="G146" i="56" s="1"/>
  <c r="C8" i="77"/>
  <c r="C34" i="77" s="1"/>
  <c r="C11" i="77" s="1"/>
  <c r="C20" i="68"/>
  <c r="C16" i="77" s="1"/>
  <c r="E33" i="82"/>
  <c r="M27" i="126"/>
  <c r="M34" i="126"/>
  <c r="M26" i="126"/>
  <c r="M33" i="126"/>
  <c r="M25" i="126"/>
  <c r="M32" i="126"/>
  <c r="M24" i="126"/>
  <c r="M31" i="126"/>
  <c r="M23" i="126"/>
  <c r="M30" i="126"/>
  <c r="M29" i="126"/>
  <c r="M28" i="126"/>
  <c r="H73" i="48"/>
  <c r="K68" i="48"/>
  <c r="H64" i="60" s="1"/>
  <c r="N68" i="48"/>
  <c r="K65" i="48"/>
  <c r="H61" i="60" s="1"/>
  <c r="N65" i="48"/>
  <c r="T65" i="48" s="1"/>
  <c r="K64" i="48"/>
  <c r="H60" i="60" s="1"/>
  <c r="N64" i="48"/>
  <c r="K61" i="48"/>
  <c r="H57" i="60" s="1"/>
  <c r="N61" i="48"/>
  <c r="T61" i="48" s="1"/>
  <c r="K69" i="48"/>
  <c r="H65" i="60" s="1"/>
  <c r="N69" i="48"/>
  <c r="H68" i="60"/>
  <c r="N72" i="48"/>
  <c r="K71" i="48"/>
  <c r="H67" i="60" s="1"/>
  <c r="N71" i="48"/>
  <c r="K63" i="48"/>
  <c r="H59" i="60" s="1"/>
  <c r="N63" i="48"/>
  <c r="K62" i="48"/>
  <c r="H58" i="60" s="1"/>
  <c r="N62" i="48"/>
  <c r="K70" i="48"/>
  <c r="H66" i="60" s="1"/>
  <c r="N70" i="48"/>
  <c r="K66" i="48"/>
  <c r="H62" i="60" s="1"/>
  <c r="N66" i="48"/>
  <c r="K67" i="48"/>
  <c r="H63" i="60" s="1"/>
  <c r="N67" i="48"/>
  <c r="E176" i="85"/>
  <c r="E134" i="86" s="1"/>
  <c r="H176" i="85"/>
  <c r="H134" i="86" s="1"/>
  <c r="D176" i="85"/>
  <c r="L176" i="85"/>
  <c r="L134" i="86" s="1"/>
  <c r="G176" i="85"/>
  <c r="G134" i="86" s="1"/>
  <c r="O176" i="85"/>
  <c r="O134" i="86" s="1"/>
  <c r="K176" i="85"/>
  <c r="K134" i="86" s="1"/>
  <c r="N176" i="85"/>
  <c r="N134" i="86" s="1"/>
  <c r="I176" i="85"/>
  <c r="I134" i="86" s="1"/>
  <c r="F176" i="85"/>
  <c r="F134" i="86" s="1"/>
  <c r="M176" i="85"/>
  <c r="M134" i="86" s="1"/>
  <c r="J176" i="85"/>
  <c r="J134" i="86" s="1"/>
  <c r="G73" i="48"/>
  <c r="G73" i="106"/>
  <c r="G55" i="48"/>
  <c r="G55" i="106"/>
  <c r="C11" i="75"/>
  <c r="C12" i="75" s="1"/>
  <c r="E178" i="85"/>
  <c r="D178" i="85"/>
  <c r="H178" i="85"/>
  <c r="L178" i="85"/>
  <c r="O178" i="85"/>
  <c r="J178" i="85"/>
  <c r="K178" i="85"/>
  <c r="F178" i="85"/>
  <c r="G178" i="85"/>
  <c r="M178" i="85"/>
  <c r="N178" i="85"/>
  <c r="I178" i="85"/>
  <c r="E178" i="33"/>
  <c r="H178" i="33"/>
  <c r="N178" i="33"/>
  <c r="D178" i="33"/>
  <c r="J178" i="33"/>
  <c r="O178" i="33"/>
  <c r="G178" i="33"/>
  <c r="L178" i="33"/>
  <c r="F178" i="33"/>
  <c r="K178" i="33"/>
  <c r="I178" i="33"/>
  <c r="M178" i="33"/>
  <c r="D164" i="85" a="1"/>
  <c r="D27" i="36"/>
  <c r="D30" i="36"/>
  <c r="D29" i="36"/>
  <c r="D35" i="36"/>
  <c r="D26" i="36"/>
  <c r="D34" i="36"/>
  <c r="F34" i="36" s="1"/>
  <c r="D24" i="36"/>
  <c r="D32" i="36"/>
  <c r="D28" i="36"/>
  <c r="D25" i="36"/>
  <c r="D31" i="36"/>
  <c r="P24" i="32"/>
  <c r="U54" i="90"/>
  <c r="G176" i="33"/>
  <c r="G134" i="34" s="1"/>
  <c r="F176" i="33"/>
  <c r="F134" i="34" s="1"/>
  <c r="L176" i="33"/>
  <c r="L134" i="34" s="1"/>
  <c r="K176" i="33"/>
  <c r="K134" i="34" s="1"/>
  <c r="N176" i="33"/>
  <c r="N134" i="34" s="1"/>
  <c r="E176" i="33"/>
  <c r="E134" i="34" s="1"/>
  <c r="J176" i="33"/>
  <c r="J134" i="34" s="1"/>
  <c r="D176" i="33"/>
  <c r="D134" i="34" s="1"/>
  <c r="M176" i="33"/>
  <c r="M134" i="34" s="1"/>
  <c r="O176" i="33"/>
  <c r="O134" i="34" s="1"/>
  <c r="I176" i="33"/>
  <c r="I134" i="34" s="1"/>
  <c r="H176" i="33"/>
  <c r="H134" i="34" s="1"/>
  <c r="D164" i="33" a="1"/>
  <c r="U54" i="29"/>
  <c r="O14" i="53"/>
  <c r="D34" i="77"/>
  <c r="C29" i="79"/>
  <c r="C27" i="79"/>
  <c r="P125" i="32"/>
  <c r="H52" i="94" a="1"/>
  <c r="H63" i="94" s="1"/>
  <c r="J63" i="94" s="1"/>
  <c r="C18" i="82"/>
  <c r="C19" i="82"/>
  <c r="C20" i="82"/>
  <c r="C9" i="82" s="1"/>
  <c r="H94" i="36" a="1"/>
  <c r="H105" i="36" s="1"/>
  <c r="J105" i="36" s="1"/>
  <c r="H21" i="33"/>
  <c r="H17" i="34" s="1"/>
  <c r="D91" i="94"/>
  <c r="D82" i="94"/>
  <c r="D89" i="94"/>
  <c r="D85" i="94"/>
  <c r="D90" i="94"/>
  <c r="D80" i="94"/>
  <c r="H192" i="94" a="1"/>
  <c r="H200" i="94" s="1"/>
  <c r="J200" i="94" s="1"/>
  <c r="H192" i="36" a="1"/>
  <c r="H203" i="36" s="1"/>
  <c r="D84" i="94"/>
  <c r="D86" i="94"/>
  <c r="D88" i="94"/>
  <c r="D83" i="94"/>
  <c r="D81" i="94"/>
  <c r="H38" i="94" a="1"/>
  <c r="H39" i="94" s="1"/>
  <c r="P122" i="32"/>
  <c r="H10" i="36" a="1"/>
  <c r="H12" i="36" s="1"/>
  <c r="J12" i="36" s="1"/>
  <c r="G21" i="33"/>
  <c r="G17" i="34" s="1"/>
  <c r="D162" i="36"/>
  <c r="D39" i="49"/>
  <c r="O39" i="49" s="1"/>
  <c r="H94" i="94" a="1"/>
  <c r="H103" i="94" s="1"/>
  <c r="J8" i="82"/>
  <c r="K15" i="33" s="1"/>
  <c r="K13" i="34" s="1"/>
  <c r="D8" i="82"/>
  <c r="E15" i="33" s="1"/>
  <c r="E13" i="34" s="1"/>
  <c r="D13" i="71" s="1"/>
  <c r="H8" i="82"/>
  <c r="I15" i="33" s="1"/>
  <c r="I13" i="34" s="1"/>
  <c r="H13" i="71" s="1"/>
  <c r="K8" i="82"/>
  <c r="L15" i="33" s="1"/>
  <c r="L13" i="34" s="1"/>
  <c r="F8" i="82"/>
  <c r="G15" i="33" s="1"/>
  <c r="G13" i="34" s="1"/>
  <c r="M8" i="82"/>
  <c r="N15" i="33" s="1"/>
  <c r="N13" i="34" s="1"/>
  <c r="M13" i="71" s="1"/>
  <c r="E8" i="82"/>
  <c r="F15" i="33" s="1"/>
  <c r="F13" i="34" s="1"/>
  <c r="E13" i="71" s="1"/>
  <c r="G8" i="82"/>
  <c r="H15" i="33" s="1"/>
  <c r="H13" i="34" s="1"/>
  <c r="I8" i="82"/>
  <c r="J15" i="33" s="1"/>
  <c r="J13" i="34" s="1"/>
  <c r="I13" i="71" s="1"/>
  <c r="N8" i="82"/>
  <c r="O15" i="33" s="1"/>
  <c r="O13" i="34" s="1"/>
  <c r="L8" i="82"/>
  <c r="M15" i="33" s="1"/>
  <c r="M13" i="34" s="1"/>
  <c r="L13" i="71" s="1"/>
  <c r="H24" i="94" a="1"/>
  <c r="H27" i="94" s="1"/>
  <c r="H66" i="36" a="1"/>
  <c r="H72" i="36" s="1"/>
  <c r="D15" i="105"/>
  <c r="D9" i="105" s="1"/>
  <c r="M25" i="48" a="1"/>
  <c r="M25" i="48" s="1"/>
  <c r="F8" i="105"/>
  <c r="H136" i="94" a="1"/>
  <c r="H136" i="94" s="1"/>
  <c r="J136" i="94" s="1"/>
  <c r="O33" i="49"/>
  <c r="C12" i="53"/>
  <c r="C12" i="80" s="1"/>
  <c r="C13" i="80" s="1"/>
  <c r="C23" i="80" s="1"/>
  <c r="E86" i="94"/>
  <c r="E192" i="36"/>
  <c r="D162" i="94"/>
  <c r="D134" i="94"/>
  <c r="D64" i="94"/>
  <c r="E194" i="36"/>
  <c r="F194" i="36" s="1"/>
  <c r="E200" i="36"/>
  <c r="E203" i="36"/>
  <c r="F203" i="36" s="1"/>
  <c r="E201" i="36"/>
  <c r="F201" i="36" s="1"/>
  <c r="E196" i="36"/>
  <c r="E199" i="36"/>
  <c r="F199" i="36" s="1"/>
  <c r="E195" i="36"/>
  <c r="F195" i="36" s="1"/>
  <c r="E193" i="36"/>
  <c r="E198" i="36"/>
  <c r="F198" i="36" s="1"/>
  <c r="E202" i="36"/>
  <c r="E81" i="94"/>
  <c r="D106" i="36"/>
  <c r="D64" i="36"/>
  <c r="E62" i="36"/>
  <c r="E91" i="94"/>
  <c r="O8" i="64"/>
  <c r="O8" i="68"/>
  <c r="O11" i="68" s="1"/>
  <c r="C10" i="4"/>
  <c r="C12" i="4" s="1"/>
  <c r="D48" i="33" s="1"/>
  <c r="E61" i="36"/>
  <c r="F61" i="36" s="1"/>
  <c r="E63" i="36"/>
  <c r="F63" i="36" s="1"/>
  <c r="C20" i="75"/>
  <c r="O20" i="75" s="1"/>
  <c r="E53" i="36"/>
  <c r="F53" i="36" s="1"/>
  <c r="E56" i="36"/>
  <c r="F56" i="36" s="1"/>
  <c r="E59" i="36"/>
  <c r="F59" i="36" s="1"/>
  <c r="E38" i="94" a="1"/>
  <c r="E42" i="94" s="1"/>
  <c r="H80" i="94" a="1"/>
  <c r="H86" i="94" s="1"/>
  <c r="P127" i="32"/>
  <c r="H136" i="36" a="1"/>
  <c r="H140" i="36" s="1"/>
  <c r="J140" i="36" s="1"/>
  <c r="D204" i="36"/>
  <c r="E38" i="36" a="1"/>
  <c r="E45" i="36" s="1"/>
  <c r="O8" i="42"/>
  <c r="O11" i="42" s="1"/>
  <c r="E55" i="36"/>
  <c r="E52" i="36"/>
  <c r="E58" i="36"/>
  <c r="F58" i="36" s="1"/>
  <c r="E85" i="94"/>
  <c r="E89" i="94"/>
  <c r="E90" i="94"/>
  <c r="E82" i="94"/>
  <c r="E80" i="94"/>
  <c r="E87" i="94"/>
  <c r="E60" i="36"/>
  <c r="F60" i="36" s="1"/>
  <c r="E54" i="36"/>
  <c r="F54" i="36" s="1"/>
  <c r="E88" i="94"/>
  <c r="E83" i="94"/>
  <c r="E63" i="94"/>
  <c r="E52" i="94"/>
  <c r="F52" i="94" s="1"/>
  <c r="E55" i="94"/>
  <c r="E59" i="94"/>
  <c r="E61" i="94"/>
  <c r="F61" i="94" s="1"/>
  <c r="E62" i="94"/>
  <c r="E60" i="94"/>
  <c r="F60" i="94" s="1"/>
  <c r="E54" i="94"/>
  <c r="E58" i="94"/>
  <c r="E56" i="94"/>
  <c r="E57" i="94"/>
  <c r="F57" i="94" s="1"/>
  <c r="D134" i="36"/>
  <c r="P131" i="32"/>
  <c r="P124" i="32"/>
  <c r="P123" i="32"/>
  <c r="M136" i="32"/>
  <c r="H66" i="94" a="1"/>
  <c r="H73" i="94" s="1"/>
  <c r="J73" i="94" s="1"/>
  <c r="D20" i="82"/>
  <c r="D9" i="82" s="1"/>
  <c r="D33" i="74"/>
  <c r="G8" i="105"/>
  <c r="E8" i="105"/>
  <c r="F21" i="33"/>
  <c r="F17" i="34" s="1"/>
  <c r="E21" i="33"/>
  <c r="E17" i="34" s="1"/>
  <c r="J20" i="85"/>
  <c r="I18" i="95" s="1"/>
  <c r="J20" i="33"/>
  <c r="I41" i="23" s="1"/>
  <c r="I43" i="23" s="1"/>
  <c r="I20" i="85"/>
  <c r="H18" i="95" s="1"/>
  <c r="I20" i="33"/>
  <c r="E20" i="85"/>
  <c r="D18" i="95" s="1"/>
  <c r="E20" i="33"/>
  <c r="D20" i="85"/>
  <c r="D20" i="33"/>
  <c r="H20" i="33"/>
  <c r="G41" i="23" s="1"/>
  <c r="G43" i="23" s="1"/>
  <c r="H20" i="85"/>
  <c r="G18" i="95" s="1"/>
  <c r="G42" i="104" a="1"/>
  <c r="G42" i="46" a="1"/>
  <c r="P84" i="33"/>
  <c r="F20" i="33"/>
  <c r="E41" i="23" s="1"/>
  <c r="E43" i="23" s="1"/>
  <c r="F20" i="85"/>
  <c r="E18" i="95" s="1"/>
  <c r="G20" i="33"/>
  <c r="F41" i="23" s="1"/>
  <c r="F43" i="23" s="1"/>
  <c r="G20" i="85"/>
  <c r="F18" i="95" s="1"/>
  <c r="E34" i="85"/>
  <c r="E28" i="86" s="1"/>
  <c r="D24" i="81"/>
  <c r="E36" i="85"/>
  <c r="E29" i="34"/>
  <c r="G34" i="85"/>
  <c r="G28" i="86" s="1"/>
  <c r="F24" i="81"/>
  <c r="D34" i="85"/>
  <c r="G36" i="85"/>
  <c r="G29" i="86" s="1"/>
  <c r="G29" i="34"/>
  <c r="I11" i="74"/>
  <c r="I24" i="81"/>
  <c r="D32" i="77"/>
  <c r="D24" i="84"/>
  <c r="G54" i="29"/>
  <c r="D25" i="84"/>
  <c r="D12" i="84" s="1"/>
  <c r="D14" i="105"/>
  <c r="D13" i="105"/>
  <c r="E23" i="82"/>
  <c r="G54" i="90"/>
  <c r="V148" i="94"/>
  <c r="D44" i="81"/>
  <c r="D34" i="81"/>
  <c r="D31" i="81" s="1"/>
  <c r="D12" i="81" s="1"/>
  <c r="D5" i="42"/>
  <c r="D7" i="73"/>
  <c r="D32" i="42"/>
  <c r="D62" i="42" s="1"/>
  <c r="D7" i="75"/>
  <c r="E28" i="84"/>
  <c r="E7" i="12"/>
  <c r="E7" i="64"/>
  <c r="E26" i="64" s="1"/>
  <c r="E41" i="64" s="1"/>
  <c r="E7" i="23"/>
  <c r="F7" i="66"/>
  <c r="F7" i="65"/>
  <c r="E7" i="53"/>
  <c r="E7" i="74"/>
  <c r="E23" i="74" s="1"/>
  <c r="E26" i="74" s="1"/>
  <c r="E7" i="76"/>
  <c r="E31" i="76" s="1"/>
  <c r="E7" i="4"/>
  <c r="E32" i="4" s="1"/>
  <c r="E18" i="68"/>
  <c r="E31" i="68" s="1"/>
  <c r="E5" i="68"/>
  <c r="E7" i="47"/>
  <c r="E7" i="11"/>
  <c r="E7" i="30"/>
  <c r="E7" i="72"/>
  <c r="E7" i="42"/>
  <c r="E7" i="49"/>
  <c r="E7" i="16"/>
  <c r="E7" i="9"/>
  <c r="E20" i="9" s="1"/>
  <c r="D18" i="82"/>
  <c r="D19" i="82"/>
  <c r="D32" i="79"/>
  <c r="D29" i="79" s="1"/>
  <c r="D17" i="84"/>
  <c r="D19" i="84"/>
  <c r="F8" i="34"/>
  <c r="F8" i="86"/>
  <c r="E38" i="79"/>
  <c r="E31" i="79"/>
  <c r="F7" i="105"/>
  <c r="F7" i="77"/>
  <c r="F7" i="80"/>
  <c r="G8" i="85"/>
  <c r="G8" i="1"/>
  <c r="F7" i="84"/>
  <c r="F7" i="79"/>
  <c r="F7" i="68"/>
  <c r="G8" i="32"/>
  <c r="F7" i="83"/>
  <c r="F7" i="78"/>
  <c r="F37" i="78" s="1"/>
  <c r="F7" i="95"/>
  <c r="G6" i="35"/>
  <c r="F7" i="82"/>
  <c r="F22" i="82" s="1"/>
  <c r="F7" i="81"/>
  <c r="F7" i="71"/>
  <c r="G8" i="33"/>
  <c r="D22" i="83"/>
  <c r="D23" i="83"/>
  <c r="D21" i="83"/>
  <c r="D57" i="77"/>
  <c r="D58" i="77"/>
  <c r="D56" i="77"/>
  <c r="D5" i="12"/>
  <c r="D30" i="12"/>
  <c r="D19" i="11"/>
  <c r="D12" i="11"/>
  <c r="D12" i="78" s="1"/>
  <c r="D14" i="11"/>
  <c r="D14" i="78" s="1"/>
  <c r="D20" i="11"/>
  <c r="D13" i="11"/>
  <c r="D13" i="78" s="1"/>
  <c r="D37" i="11"/>
  <c r="D15" i="11"/>
  <c r="D15" i="78" s="1"/>
  <c r="D11" i="11"/>
  <c r="D11" i="78" s="1"/>
  <c r="D10" i="11"/>
  <c r="D16" i="11"/>
  <c r="E61" i="77"/>
  <c r="E43" i="77"/>
  <c r="E40" i="77"/>
  <c r="E14" i="77"/>
  <c r="E42" i="77"/>
  <c r="E37" i="77"/>
  <c r="E38" i="77" s="1"/>
  <c r="E44" i="77"/>
  <c r="E41" i="77"/>
  <c r="E39" i="77"/>
  <c r="E26" i="83"/>
  <c r="E21" i="81"/>
  <c r="E33" i="81"/>
  <c r="D33" i="77"/>
  <c r="D22" i="53"/>
  <c r="D36" i="53" s="1"/>
  <c r="D5" i="53"/>
  <c r="E5" i="80"/>
  <c r="E20" i="80"/>
  <c r="D23" i="84"/>
  <c r="V134" i="94"/>
  <c r="V162" i="94"/>
  <c r="Q204" i="94"/>
  <c r="V64" i="94"/>
  <c r="L120" i="32"/>
  <c r="V22" i="94"/>
  <c r="N204" i="94"/>
  <c r="N17" i="71"/>
  <c r="AA22" i="94"/>
  <c r="F86" i="85"/>
  <c r="F65" i="86" s="1"/>
  <c r="V22" i="36"/>
  <c r="V176" i="94"/>
  <c r="V92" i="94"/>
  <c r="K16" i="34"/>
  <c r="AA92" i="94"/>
  <c r="P88" i="32"/>
  <c r="K21" i="33"/>
  <c r="K17" i="34" s="1"/>
  <c r="K120" i="32"/>
  <c r="P108" i="32"/>
  <c r="H63" i="36"/>
  <c r="J63" i="36" s="1"/>
  <c r="I35" i="49"/>
  <c r="I42" i="33"/>
  <c r="I33" i="34" s="1"/>
  <c r="I42" i="85"/>
  <c r="I33" i="86" s="1"/>
  <c r="H56" i="36"/>
  <c r="J56" i="36" s="1"/>
  <c r="P106" i="32"/>
  <c r="H18" i="94"/>
  <c r="H19" i="94"/>
  <c r="H39" i="36"/>
  <c r="G199" i="94"/>
  <c r="E16" i="94"/>
  <c r="H35" i="36"/>
  <c r="H42" i="36"/>
  <c r="H87" i="36"/>
  <c r="I87" i="36" s="1"/>
  <c r="L24" i="81"/>
  <c r="E21" i="94"/>
  <c r="D42" i="94"/>
  <c r="F86" i="33"/>
  <c r="F65" i="34" s="1"/>
  <c r="F54" i="29"/>
  <c r="F41" i="49"/>
  <c r="AA134" i="94"/>
  <c r="G86" i="33"/>
  <c r="G65" i="34" s="1"/>
  <c r="E19" i="94"/>
  <c r="M24" i="81"/>
  <c r="E11" i="94"/>
  <c r="E24" i="36"/>
  <c r="E17" i="94"/>
  <c r="J24" i="81"/>
  <c r="G197" i="94"/>
  <c r="G193" i="94"/>
  <c r="H14" i="94"/>
  <c r="I14" i="94" s="1"/>
  <c r="H85" i="36"/>
  <c r="I85" i="36" s="1"/>
  <c r="F52" i="93"/>
  <c r="E77" i="59" s="1"/>
  <c r="G77" i="59" s="1"/>
  <c r="G194" i="94"/>
  <c r="G196" i="94"/>
  <c r="G202" i="94"/>
  <c r="H15" i="94"/>
  <c r="G203" i="94"/>
  <c r="G201" i="94"/>
  <c r="G192" i="94"/>
  <c r="H62" i="36"/>
  <c r="J62" i="36" s="1"/>
  <c r="H91" i="36"/>
  <c r="I91" i="36" s="1"/>
  <c r="G198" i="94"/>
  <c r="G200" i="94"/>
  <c r="H21" i="94"/>
  <c r="H20" i="94"/>
  <c r="E35" i="36"/>
  <c r="E33" i="36"/>
  <c r="O34" i="85"/>
  <c r="O28" i="86" s="1"/>
  <c r="E146" i="36"/>
  <c r="F146" i="36" s="1"/>
  <c r="D38" i="94"/>
  <c r="AA148" i="94"/>
  <c r="F201" i="94"/>
  <c r="E12" i="94"/>
  <c r="E18" i="94"/>
  <c r="H40" i="36"/>
  <c r="D49" i="94"/>
  <c r="L34" i="85"/>
  <c r="L28" i="86" s="1"/>
  <c r="F92" i="85"/>
  <c r="F71" i="86" s="1"/>
  <c r="F92" i="33"/>
  <c r="F71" i="34" s="1"/>
  <c r="E144" i="36"/>
  <c r="F144" i="36" s="1"/>
  <c r="E20" i="94"/>
  <c r="E15" i="94"/>
  <c r="H31" i="36"/>
  <c r="F34" i="85"/>
  <c r="F28" i="86" s="1"/>
  <c r="F52" i="44"/>
  <c r="D46" i="94"/>
  <c r="P32" i="85"/>
  <c r="E147" i="36"/>
  <c r="F147" i="36" s="1"/>
  <c r="O10" i="81"/>
  <c r="AA162" i="36"/>
  <c r="F23" i="88" a="1"/>
  <c r="F26" i="88" s="1"/>
  <c r="M26" i="88" s="1"/>
  <c r="H24" i="81"/>
  <c r="AA162" i="94"/>
  <c r="M17" i="71"/>
  <c r="N16" i="34"/>
  <c r="G24" i="81"/>
  <c r="E86" i="33"/>
  <c r="E65" i="34" s="1"/>
  <c r="E139" i="36"/>
  <c r="E13" i="94"/>
  <c r="E10" i="94"/>
  <c r="I10" i="94" s="1"/>
  <c r="E30" i="36"/>
  <c r="H45" i="36"/>
  <c r="H89" i="36"/>
  <c r="I89" i="36" s="1"/>
  <c r="H16" i="94"/>
  <c r="H13" i="94"/>
  <c r="H12" i="94"/>
  <c r="D44" i="94"/>
  <c r="D47" i="94"/>
  <c r="D48" i="94"/>
  <c r="N92" i="33"/>
  <c r="N71" i="34" s="1"/>
  <c r="N92" i="85"/>
  <c r="N71" i="86" s="1"/>
  <c r="E145" i="36"/>
  <c r="F145" i="36" s="1"/>
  <c r="E141" i="36"/>
  <c r="F141" i="36" s="1"/>
  <c r="E27" i="36"/>
  <c r="E29" i="36"/>
  <c r="I29" i="36" s="1"/>
  <c r="H46" i="36"/>
  <c r="H44" i="36"/>
  <c r="H80" i="36"/>
  <c r="I80" i="36" s="1"/>
  <c r="H82" i="36"/>
  <c r="I82" i="36" s="1"/>
  <c r="J8" i="105"/>
  <c r="H11" i="94"/>
  <c r="H17" i="94"/>
  <c r="D40" i="94"/>
  <c r="D41" i="94"/>
  <c r="H59" i="36"/>
  <c r="H52" i="36"/>
  <c r="J52" i="36" s="1"/>
  <c r="E142" i="36"/>
  <c r="F142" i="36" s="1"/>
  <c r="E140" i="36"/>
  <c r="F140" i="36" s="1"/>
  <c r="E143" i="36"/>
  <c r="F143" i="36" s="1"/>
  <c r="F199" i="94"/>
  <c r="H55" i="36"/>
  <c r="J55" i="36" s="1"/>
  <c r="H60" i="36"/>
  <c r="J60" i="36" s="1"/>
  <c r="E28" i="36"/>
  <c r="E26" i="36"/>
  <c r="E25" i="36"/>
  <c r="H38" i="36"/>
  <c r="H49" i="36"/>
  <c r="H41" i="36"/>
  <c r="E137" i="36"/>
  <c r="E136" i="36"/>
  <c r="F136" i="36" s="1"/>
  <c r="H54" i="36"/>
  <c r="J54" i="36" s="1"/>
  <c r="H53" i="36"/>
  <c r="E31" i="36"/>
  <c r="E32" i="36"/>
  <c r="H47" i="36"/>
  <c r="H43" i="36"/>
  <c r="M120" i="32"/>
  <c r="AA64" i="36"/>
  <c r="E24" i="94" a="1"/>
  <c r="E32" i="94" s="1"/>
  <c r="J8" i="80"/>
  <c r="J11" i="80" s="1"/>
  <c r="J11" i="53"/>
  <c r="J12" i="53" s="1"/>
  <c r="J12" i="80" s="1"/>
  <c r="M11" i="74"/>
  <c r="E18" i="36"/>
  <c r="AA176" i="94"/>
  <c r="P66" i="66"/>
  <c r="I120" i="32"/>
  <c r="N120" i="32"/>
  <c r="AA64" i="94"/>
  <c r="F194" i="94"/>
  <c r="E120" i="32"/>
  <c r="P159" i="1"/>
  <c r="D78" i="36"/>
  <c r="P112" i="32"/>
  <c r="D41" i="49"/>
  <c r="F54" i="90"/>
  <c r="E42" i="59" s="1"/>
  <c r="L31" i="33"/>
  <c r="K16" i="77"/>
  <c r="E13" i="36"/>
  <c r="E19" i="36"/>
  <c r="H30" i="36"/>
  <c r="F120" i="32"/>
  <c r="J120" i="32"/>
  <c r="E20" i="36"/>
  <c r="E21" i="36"/>
  <c r="F21" i="36" s="1"/>
  <c r="H25" i="36"/>
  <c r="H84" i="36"/>
  <c r="I84" i="36" s="1"/>
  <c r="H86" i="36"/>
  <c r="I86" i="36" s="1"/>
  <c r="H83" i="36"/>
  <c r="I83" i="36" s="1"/>
  <c r="P110" i="32"/>
  <c r="P118" i="32"/>
  <c r="V64" i="36"/>
  <c r="E12" i="36"/>
  <c r="H58" i="36"/>
  <c r="H57" i="36"/>
  <c r="J57" i="36" s="1"/>
  <c r="H27" i="36"/>
  <c r="H33" i="36"/>
  <c r="J33" i="36" s="1"/>
  <c r="H88" i="36"/>
  <c r="I88" i="36" s="1"/>
  <c r="H81" i="36"/>
  <c r="I81" i="36" s="1"/>
  <c r="D39" i="94"/>
  <c r="D45" i="94"/>
  <c r="G120" i="32"/>
  <c r="P111" i="32"/>
  <c r="P56" i="32"/>
  <c r="E17" i="36"/>
  <c r="E16" i="36"/>
  <c r="E14" i="36"/>
  <c r="H26" i="36"/>
  <c r="H24" i="36"/>
  <c r="H28" i="36"/>
  <c r="F202" i="94"/>
  <c r="E10" i="36"/>
  <c r="E11" i="36"/>
  <c r="H34" i="36"/>
  <c r="I34" i="36" s="1"/>
  <c r="H32" i="36"/>
  <c r="P107" i="32"/>
  <c r="P19" i="86"/>
  <c r="L136" i="94" a="1"/>
  <c r="C24" i="95"/>
  <c r="E165" i="94"/>
  <c r="E169" i="94"/>
  <c r="E164" i="94"/>
  <c r="E168" i="94"/>
  <c r="E172" i="94"/>
  <c r="F172" i="94" s="1"/>
  <c r="E171" i="94"/>
  <c r="E174" i="94"/>
  <c r="F174" i="94" s="1"/>
  <c r="E170" i="94"/>
  <c r="E166" i="94"/>
  <c r="E175" i="94"/>
  <c r="F175" i="94" s="1"/>
  <c r="E173" i="94"/>
  <c r="F173" i="94" s="1"/>
  <c r="E167" i="94"/>
  <c r="F167" i="94" s="1"/>
  <c r="E126" i="36"/>
  <c r="E122" i="36"/>
  <c r="E131" i="36"/>
  <c r="E124" i="36"/>
  <c r="E125" i="36"/>
  <c r="E129" i="36"/>
  <c r="E132" i="36"/>
  <c r="E123" i="36"/>
  <c r="E128" i="36"/>
  <c r="E133" i="36"/>
  <c r="E130" i="36"/>
  <c r="E127" i="36"/>
  <c r="K24" i="12"/>
  <c r="O24" i="12" s="1"/>
  <c r="J19" i="12"/>
  <c r="J22" i="12" s="1"/>
  <c r="J18" i="79"/>
  <c r="F43" i="33"/>
  <c r="E34" i="34"/>
  <c r="K47" i="33"/>
  <c r="K47" i="85"/>
  <c r="K38" i="86" s="1"/>
  <c r="K15" i="9"/>
  <c r="F180" i="94"/>
  <c r="F178" i="94"/>
  <c r="E190" i="94"/>
  <c r="F183" i="94"/>
  <c r="E34" i="86"/>
  <c r="F43" i="85"/>
  <c r="C10" i="76"/>
  <c r="O12" i="76"/>
  <c r="H122" i="36" a="1"/>
  <c r="P130" i="32"/>
  <c r="H33" i="55"/>
  <c r="P33" i="55" s="1"/>
  <c r="H31" i="55"/>
  <c r="P31" i="55" s="1"/>
  <c r="H24" i="55"/>
  <c r="P24" i="55" s="1"/>
  <c r="H26" i="55"/>
  <c r="P26" i="55" s="1"/>
  <c r="H27" i="55"/>
  <c r="P27" i="55" s="1"/>
  <c r="H34" i="55"/>
  <c r="P34" i="55" s="1"/>
  <c r="H25" i="55"/>
  <c r="P25" i="55" s="1"/>
  <c r="H28" i="55"/>
  <c r="P28" i="55" s="1"/>
  <c r="H29" i="55"/>
  <c r="P29" i="55" s="1"/>
  <c r="H32" i="55"/>
  <c r="P32" i="55" s="1"/>
  <c r="H23" i="55"/>
  <c r="P23" i="55" s="1"/>
  <c r="H30" i="55"/>
  <c r="P30" i="55" s="1"/>
  <c r="H178" i="94" a="1"/>
  <c r="H178" i="36" a="1"/>
  <c r="P134" i="32"/>
  <c r="H160" i="94"/>
  <c r="H152" i="94"/>
  <c r="H150" i="94"/>
  <c r="H158" i="94"/>
  <c r="H155" i="94"/>
  <c r="H159" i="94"/>
  <c r="H151" i="94"/>
  <c r="H157" i="94"/>
  <c r="H161" i="94"/>
  <c r="H153" i="94"/>
  <c r="H156" i="94"/>
  <c r="H154" i="94"/>
  <c r="D10" i="76"/>
  <c r="O9" i="76"/>
  <c r="E153" i="94"/>
  <c r="E151" i="94"/>
  <c r="E160" i="94"/>
  <c r="E159" i="94"/>
  <c r="E152" i="94"/>
  <c r="E157" i="94"/>
  <c r="E161" i="94"/>
  <c r="E156" i="94"/>
  <c r="E154" i="94"/>
  <c r="E150" i="94"/>
  <c r="E158" i="94"/>
  <c r="E155" i="94"/>
  <c r="E67" i="94"/>
  <c r="F67" i="94" s="1"/>
  <c r="E77" i="94"/>
  <c r="E75" i="94"/>
  <c r="E74" i="94"/>
  <c r="F74" i="94" s="1"/>
  <c r="E71" i="94"/>
  <c r="E72" i="94"/>
  <c r="F72" i="94" s="1"/>
  <c r="E76" i="94"/>
  <c r="F76" i="94" s="1"/>
  <c r="E68" i="94"/>
  <c r="E70" i="94"/>
  <c r="E66" i="94"/>
  <c r="E69" i="94"/>
  <c r="E73" i="94"/>
  <c r="F13" i="53"/>
  <c r="F24" i="53" s="1"/>
  <c r="F203" i="94"/>
  <c r="D204" i="94"/>
  <c r="D136" i="32"/>
  <c r="C10" i="74"/>
  <c r="O8" i="74"/>
  <c r="O22" i="75"/>
  <c r="C29" i="78"/>
  <c r="H108" i="94" a="1"/>
  <c r="H108" i="36" a="1"/>
  <c r="P129" i="32"/>
  <c r="F187" i="94"/>
  <c r="F188" i="94"/>
  <c r="F182" i="94"/>
  <c r="O8" i="72"/>
  <c r="J49" i="85"/>
  <c r="J49" i="33"/>
  <c r="C24" i="71"/>
  <c r="O24" i="71" s="1"/>
  <c r="L136" i="36" a="1"/>
  <c r="P19" i="34"/>
  <c r="D120" i="32"/>
  <c r="P18" i="34"/>
  <c r="L122" i="36" a="1"/>
  <c r="C23" i="71"/>
  <c r="O23" i="71" s="1"/>
  <c r="H164" i="94" a="1"/>
  <c r="H164" i="36" a="1"/>
  <c r="P133" i="32"/>
  <c r="F136" i="32"/>
  <c r="C21" i="78"/>
  <c r="C30" i="11"/>
  <c r="D66" i="66"/>
  <c r="M23" i="55" a="1"/>
  <c r="E158" i="36"/>
  <c r="E161" i="36"/>
  <c r="E154" i="36"/>
  <c r="E153" i="36"/>
  <c r="E160" i="36"/>
  <c r="E157" i="36"/>
  <c r="E152" i="36"/>
  <c r="E155" i="36"/>
  <c r="E150" i="36"/>
  <c r="E156" i="36"/>
  <c r="E151" i="36"/>
  <c r="E159" i="36"/>
  <c r="N31" i="33"/>
  <c r="I39" i="34"/>
  <c r="O8" i="73"/>
  <c r="C10" i="73"/>
  <c r="E110" i="36"/>
  <c r="E119" i="36"/>
  <c r="E113" i="36"/>
  <c r="E112" i="36"/>
  <c r="E109" i="36"/>
  <c r="E118" i="36"/>
  <c r="E117" i="36"/>
  <c r="E108" i="36"/>
  <c r="E114" i="36"/>
  <c r="E115" i="36"/>
  <c r="E111" i="36"/>
  <c r="E116" i="36"/>
  <c r="P109" i="32"/>
  <c r="E169" i="36"/>
  <c r="F169" i="36" s="1"/>
  <c r="E175" i="36"/>
  <c r="F175" i="36" s="1"/>
  <c r="E174" i="36"/>
  <c r="F174" i="36" s="1"/>
  <c r="E171" i="36"/>
  <c r="E168" i="36"/>
  <c r="F168" i="36" s="1"/>
  <c r="E165" i="36"/>
  <c r="F165" i="36" s="1"/>
  <c r="E172" i="36"/>
  <c r="E167" i="36"/>
  <c r="E173" i="36"/>
  <c r="F173" i="36" s="1"/>
  <c r="E164" i="36"/>
  <c r="E166" i="36"/>
  <c r="F166" i="36" s="1"/>
  <c r="E170" i="36"/>
  <c r="F170" i="36" s="1"/>
  <c r="E125" i="94"/>
  <c r="E133" i="94"/>
  <c r="E127" i="94"/>
  <c r="E132" i="94"/>
  <c r="E122" i="94"/>
  <c r="E126" i="94"/>
  <c r="E130" i="94"/>
  <c r="E131" i="94"/>
  <c r="E123" i="94"/>
  <c r="E129" i="94"/>
  <c r="E124" i="94"/>
  <c r="E128" i="94"/>
  <c r="F44" i="33"/>
  <c r="E35" i="34"/>
  <c r="F184" i="94"/>
  <c r="F189" i="94"/>
  <c r="F181" i="94"/>
  <c r="H17" i="71"/>
  <c r="F44" i="85"/>
  <c r="E35" i="86"/>
  <c r="K9" i="72"/>
  <c r="J10" i="72"/>
  <c r="H122" i="94" a="1"/>
  <c r="I13" i="49"/>
  <c r="I7" i="34"/>
  <c r="I7" i="86"/>
  <c r="D21" i="78"/>
  <c r="M23" i="54" a="1"/>
  <c r="H34" i="49"/>
  <c r="I20" i="49"/>
  <c r="E66" i="36"/>
  <c r="E71" i="36"/>
  <c r="E75" i="36"/>
  <c r="E70" i="36"/>
  <c r="E67" i="36"/>
  <c r="E69" i="36"/>
  <c r="E73" i="36"/>
  <c r="E76" i="36"/>
  <c r="E77" i="36"/>
  <c r="E72" i="36"/>
  <c r="E74" i="36"/>
  <c r="E68" i="36"/>
  <c r="E119" i="94"/>
  <c r="E110" i="94"/>
  <c r="E111" i="94"/>
  <c r="E113" i="94"/>
  <c r="E112" i="94"/>
  <c r="E114" i="94"/>
  <c r="E108" i="94"/>
  <c r="E115" i="94"/>
  <c r="E117" i="94"/>
  <c r="E116" i="94"/>
  <c r="E118" i="94"/>
  <c r="E109" i="94"/>
  <c r="G52" i="52"/>
  <c r="E216" i="56" s="1"/>
  <c r="H150" i="36" a="1"/>
  <c r="P132" i="32"/>
  <c r="N11" i="74"/>
  <c r="L11" i="74"/>
  <c r="D11" i="74"/>
  <c r="H11" i="74"/>
  <c r="K11" i="74"/>
  <c r="C12" i="74"/>
  <c r="F11" i="74"/>
  <c r="E11" i="74"/>
  <c r="J11" i="74"/>
  <c r="G11" i="74"/>
  <c r="F186" i="94"/>
  <c r="F185" i="94"/>
  <c r="F179" i="94"/>
  <c r="P116" i="32"/>
  <c r="H28" i="54"/>
  <c r="P28" i="54" s="1"/>
  <c r="H26" i="54"/>
  <c r="P26" i="54" s="1"/>
  <c r="H25" i="54"/>
  <c r="P25" i="54" s="1"/>
  <c r="H27" i="54"/>
  <c r="P27" i="54" s="1"/>
  <c r="H31" i="54"/>
  <c r="P31" i="54" s="1"/>
  <c r="H33" i="54"/>
  <c r="P33" i="54" s="1"/>
  <c r="H23" i="54"/>
  <c r="P23" i="54" s="1"/>
  <c r="H30" i="54"/>
  <c r="P30" i="54" s="1"/>
  <c r="H34" i="54"/>
  <c r="P34" i="54" s="1"/>
  <c r="H24" i="54"/>
  <c r="P24" i="54" s="1"/>
  <c r="H32" i="54"/>
  <c r="P32" i="54" s="1"/>
  <c r="H29" i="54"/>
  <c r="P29" i="54" s="1"/>
  <c r="J5" i="35"/>
  <c r="I6" i="71"/>
  <c r="J7" i="33"/>
  <c r="I6" i="95"/>
  <c r="J7" i="32"/>
  <c r="J7" i="1"/>
  <c r="J7" i="85"/>
  <c r="E184" i="36"/>
  <c r="E180" i="36"/>
  <c r="E187" i="36"/>
  <c r="E178" i="36"/>
  <c r="E185" i="36"/>
  <c r="E181" i="36"/>
  <c r="E179" i="36"/>
  <c r="E183" i="36"/>
  <c r="E186" i="36"/>
  <c r="E189" i="36"/>
  <c r="E188" i="36"/>
  <c r="E182" i="36"/>
  <c r="A65" i="11"/>
  <c r="D22" i="11"/>
  <c r="C22" i="11"/>
  <c r="E36" i="86"/>
  <c r="P45" i="85"/>
  <c r="E36" i="34"/>
  <c r="P45" i="33"/>
  <c r="F23" i="107" a="1"/>
  <c r="F23" i="50" a="1"/>
  <c r="I21" i="33"/>
  <c r="H8" i="105"/>
  <c r="AA188" i="94"/>
  <c r="V188" i="94"/>
  <c r="AA185" i="94"/>
  <c r="V185" i="94"/>
  <c r="AA184" i="94"/>
  <c r="V184" i="94"/>
  <c r="H40" i="44"/>
  <c r="R40" i="44" s="1"/>
  <c r="H41" i="44"/>
  <c r="R41" i="44" s="1"/>
  <c r="H45" i="44"/>
  <c r="R45" i="44" s="1"/>
  <c r="H44" i="44"/>
  <c r="R44" i="44" s="1"/>
  <c r="H50" i="44"/>
  <c r="R50" i="44" s="1"/>
  <c r="H49" i="44"/>
  <c r="R49" i="44" s="1"/>
  <c r="H46" i="44"/>
  <c r="R46" i="44" s="1"/>
  <c r="H43" i="44"/>
  <c r="R43" i="44" s="1"/>
  <c r="H47" i="44"/>
  <c r="R47" i="44" s="1"/>
  <c r="H42" i="44"/>
  <c r="R42" i="44" s="1"/>
  <c r="H51" i="44"/>
  <c r="R51" i="44" s="1"/>
  <c r="H48" i="44"/>
  <c r="R48" i="44" s="1"/>
  <c r="D21" i="33"/>
  <c r="C8" i="105"/>
  <c r="C10" i="105" s="1"/>
  <c r="O86" i="85"/>
  <c r="O65" i="86" s="1"/>
  <c r="O86" i="33"/>
  <c r="O65" i="34" s="1"/>
  <c r="N41" i="49"/>
  <c r="F192" i="94"/>
  <c r="V52" i="52"/>
  <c r="AA189" i="94"/>
  <c r="V189" i="94"/>
  <c r="AA180" i="94"/>
  <c r="V180" i="94"/>
  <c r="V182" i="94"/>
  <c r="AA182" i="94"/>
  <c r="I32" i="49"/>
  <c r="AA178" i="94"/>
  <c r="V178" i="94"/>
  <c r="AA187" i="94"/>
  <c r="V187" i="94"/>
  <c r="V186" i="94"/>
  <c r="AA186" i="94"/>
  <c r="H49" i="93"/>
  <c r="R49" i="93" s="1"/>
  <c r="H46" i="93"/>
  <c r="R46" i="93" s="1"/>
  <c r="H42" i="93"/>
  <c r="R42" i="93" s="1"/>
  <c r="H45" i="93"/>
  <c r="H40" i="93"/>
  <c r="H51" i="93"/>
  <c r="R51" i="93" s="1"/>
  <c r="H48" i="93"/>
  <c r="R48" i="93" s="1"/>
  <c r="H47" i="93"/>
  <c r="R47" i="93" s="1"/>
  <c r="H43" i="93"/>
  <c r="R43" i="93" s="1"/>
  <c r="H41" i="93"/>
  <c r="R41" i="93" s="1"/>
  <c r="H44" i="93"/>
  <c r="R44" i="93" s="1"/>
  <c r="H50" i="93"/>
  <c r="R50" i="93" s="1"/>
  <c r="I8" i="105"/>
  <c r="J21" i="33"/>
  <c r="O19" i="71"/>
  <c r="O31" i="49"/>
  <c r="H32" i="49"/>
  <c r="M8" i="105"/>
  <c r="N21" i="33"/>
  <c r="J90" i="36"/>
  <c r="AA183" i="94"/>
  <c r="V183" i="94"/>
  <c r="AA181" i="94"/>
  <c r="V181" i="94"/>
  <c r="O190" i="94"/>
  <c r="AA179" i="94"/>
  <c r="V179" i="94"/>
  <c r="C32" i="49"/>
  <c r="O25" i="74"/>
  <c r="L17" i="34"/>
  <c r="M17" i="34"/>
  <c r="G41" i="49"/>
  <c r="H86" i="85"/>
  <c r="H65" i="86" s="1"/>
  <c r="H86" i="33"/>
  <c r="H65" i="34" s="1"/>
  <c r="K86" i="33"/>
  <c r="K65" i="34" s="1"/>
  <c r="J41" i="49"/>
  <c r="K86" i="85"/>
  <c r="K65" i="86" s="1"/>
  <c r="M86" i="85"/>
  <c r="M65" i="86" s="1"/>
  <c r="M86" i="33"/>
  <c r="M65" i="34" s="1"/>
  <c r="K41" i="49"/>
  <c r="L86" i="85"/>
  <c r="L65" i="86" s="1"/>
  <c r="L86" i="33"/>
  <c r="L65" i="34" s="1"/>
  <c r="G52" i="108"/>
  <c r="E216" i="59" s="1"/>
  <c r="G216" i="59" s="1"/>
  <c r="N40" i="108"/>
  <c r="G199" i="36"/>
  <c r="G200" i="36"/>
  <c r="G194" i="36"/>
  <c r="G198" i="36"/>
  <c r="G195" i="36"/>
  <c r="G203" i="36"/>
  <c r="G201" i="36"/>
  <c r="G192" i="36"/>
  <c r="G197" i="36"/>
  <c r="G196" i="36"/>
  <c r="G202" i="36"/>
  <c r="G193" i="36"/>
  <c r="O52" i="52"/>
  <c r="Y184" i="36"/>
  <c r="T184" i="36"/>
  <c r="T182" i="36"/>
  <c r="Y182" i="36"/>
  <c r="T186" i="36"/>
  <c r="Y186" i="36"/>
  <c r="O52" i="108"/>
  <c r="I54" i="29"/>
  <c r="Y44" i="90"/>
  <c r="Z44" i="90" s="1"/>
  <c r="AB44" i="90"/>
  <c r="AB51" i="90"/>
  <c r="Y51" i="90"/>
  <c r="Z51" i="90" s="1"/>
  <c r="Y49" i="90"/>
  <c r="Z49" i="90" s="1"/>
  <c r="AB49" i="90"/>
  <c r="N52" i="52"/>
  <c r="I54" i="90"/>
  <c r="Y36" i="51"/>
  <c r="M52" i="93"/>
  <c r="Y44" i="29"/>
  <c r="Z44" i="29" s="1"/>
  <c r="AB44" i="29"/>
  <c r="AB43" i="29"/>
  <c r="Y43" i="29"/>
  <c r="Z43" i="29" s="1"/>
  <c r="AB52" i="29"/>
  <c r="Y52" i="29"/>
  <c r="Z52" i="29" s="1"/>
  <c r="Y45" i="90"/>
  <c r="Z45" i="90" s="1"/>
  <c r="AB45" i="90"/>
  <c r="Y47" i="90"/>
  <c r="Z47" i="90" s="1"/>
  <c r="AB47" i="90"/>
  <c r="Y50" i="90"/>
  <c r="Z50" i="90" s="1"/>
  <c r="AB50" i="90"/>
  <c r="H23" i="4"/>
  <c r="O20" i="4"/>
  <c r="O23" i="4" s="1"/>
  <c r="O25" i="4" s="1"/>
  <c r="E217" i="56"/>
  <c r="Y180" i="36"/>
  <c r="T180" i="36"/>
  <c r="L190" i="36"/>
  <c r="T178" i="36"/>
  <c r="Y178" i="36"/>
  <c r="Y189" i="36"/>
  <c r="T189" i="36"/>
  <c r="M54" i="29"/>
  <c r="Y43" i="90"/>
  <c r="Z43" i="90" s="1"/>
  <c r="AB43" i="90"/>
  <c r="AB46" i="90"/>
  <c r="Y46" i="90"/>
  <c r="Z46" i="90" s="1"/>
  <c r="AB42" i="90"/>
  <c r="Y42" i="90"/>
  <c r="Z42" i="90" s="1"/>
  <c r="H54" i="90"/>
  <c r="Y49" i="29"/>
  <c r="Z49" i="29" s="1"/>
  <c r="AB49" i="29"/>
  <c r="Y46" i="29"/>
  <c r="Z46" i="29" s="1"/>
  <c r="AB46" i="29"/>
  <c r="Y42" i="29"/>
  <c r="Z42" i="29" s="1"/>
  <c r="H54" i="29"/>
  <c r="AB42" i="29"/>
  <c r="M54" i="90"/>
  <c r="Y185" i="36"/>
  <c r="T185" i="36"/>
  <c r="T183" i="36"/>
  <c r="Y183" i="36"/>
  <c r="Y181" i="36"/>
  <c r="T181" i="36"/>
  <c r="E65" i="86"/>
  <c r="T188" i="36"/>
  <c r="Y188" i="36"/>
  <c r="Y179" i="36"/>
  <c r="T179" i="36"/>
  <c r="Y187" i="36"/>
  <c r="T187" i="36"/>
  <c r="Y52" i="90"/>
  <c r="Z52" i="90" s="1"/>
  <c r="AB52" i="90"/>
  <c r="AB48" i="90"/>
  <c r="Y48" i="90"/>
  <c r="Z48" i="90" s="1"/>
  <c r="AB53" i="90"/>
  <c r="Y53" i="90"/>
  <c r="Z53" i="90" s="1"/>
  <c r="V52" i="108"/>
  <c r="M52" i="44"/>
  <c r="Y48" i="29"/>
  <c r="Z48" i="29" s="1"/>
  <c r="AB48" i="29"/>
  <c r="Y53" i="29"/>
  <c r="Z53" i="29" s="1"/>
  <c r="AB53" i="29"/>
  <c r="Y50" i="29"/>
  <c r="Z50" i="29" s="1"/>
  <c r="AB50" i="29"/>
  <c r="AB45" i="29"/>
  <c r="Y45" i="29"/>
  <c r="Z45" i="29" s="1"/>
  <c r="Y47" i="29"/>
  <c r="Z47" i="29" s="1"/>
  <c r="AB47" i="29"/>
  <c r="AB51" i="29"/>
  <c r="Y51" i="29"/>
  <c r="Z51" i="29" s="1"/>
  <c r="D176" i="36"/>
  <c r="D148" i="94"/>
  <c r="E92" i="36"/>
  <c r="O16" i="74"/>
  <c r="N13" i="53"/>
  <c r="N24" i="53" s="1"/>
  <c r="D148" i="36"/>
  <c r="D176" i="94"/>
  <c r="L16" i="34"/>
  <c r="K17" i="71"/>
  <c r="D78" i="94"/>
  <c r="F57" i="36"/>
  <c r="F53" i="94"/>
  <c r="I90" i="36"/>
  <c r="F197" i="94"/>
  <c r="D23" i="47"/>
  <c r="D24" i="47" s="1"/>
  <c r="E19" i="33"/>
  <c r="I33" i="85"/>
  <c r="I27" i="86" s="1"/>
  <c r="H33" i="85"/>
  <c r="H27" i="86" s="1"/>
  <c r="O33" i="85"/>
  <c r="O27" i="86" s="1"/>
  <c r="G33" i="85"/>
  <c r="G27" i="86" s="1"/>
  <c r="M12" i="80"/>
  <c r="M13" i="80" s="1"/>
  <c r="M13" i="53"/>
  <c r="F23" i="38" a="1"/>
  <c r="P32" i="33"/>
  <c r="F196" i="94"/>
  <c r="F139" i="94"/>
  <c r="F147" i="94"/>
  <c r="F144" i="94"/>
  <c r="J61" i="36"/>
  <c r="H29" i="52"/>
  <c r="S29" i="52" s="1"/>
  <c r="H28" i="52"/>
  <c r="S28" i="52" s="1"/>
  <c r="H34" i="52"/>
  <c r="S34" i="52" s="1"/>
  <c r="H23" i="52"/>
  <c r="S23" i="52" s="1"/>
  <c r="H24" i="52"/>
  <c r="S24" i="52" s="1"/>
  <c r="H25" i="52"/>
  <c r="S25" i="52" s="1"/>
  <c r="H27" i="52"/>
  <c r="S27" i="52" s="1"/>
  <c r="H26" i="52"/>
  <c r="S26" i="52" s="1"/>
  <c r="H32" i="52"/>
  <c r="S32" i="52" s="1"/>
  <c r="H30" i="52"/>
  <c r="S30" i="52" s="1"/>
  <c r="H33" i="52"/>
  <c r="S33" i="52" s="1"/>
  <c r="H31" i="52"/>
  <c r="S31" i="52" s="1"/>
  <c r="D13" i="53"/>
  <c r="E12" i="80"/>
  <c r="E13" i="80" s="1"/>
  <c r="E13" i="53"/>
  <c r="O16" i="42"/>
  <c r="O19" i="42" s="1"/>
  <c r="F198" i="94"/>
  <c r="D22" i="36"/>
  <c r="F142" i="94"/>
  <c r="F138" i="94"/>
  <c r="F145" i="94"/>
  <c r="M25" i="71"/>
  <c r="O25" i="71" s="1"/>
  <c r="L150" i="36" a="1"/>
  <c r="P20" i="34"/>
  <c r="F195" i="94"/>
  <c r="L13" i="80"/>
  <c r="E204" i="94"/>
  <c r="K12" i="80"/>
  <c r="K13" i="80" s="1"/>
  <c r="K13" i="53"/>
  <c r="F200" i="94"/>
  <c r="C19" i="53"/>
  <c r="O16" i="53"/>
  <c r="O19" i="53" s="1"/>
  <c r="I13" i="80"/>
  <c r="H13" i="53"/>
  <c r="G19" i="53"/>
  <c r="F15" i="36"/>
  <c r="F141" i="94"/>
  <c r="F137" i="94"/>
  <c r="F140" i="94"/>
  <c r="L192" i="36" a="1"/>
  <c r="P23" i="34"/>
  <c r="L13" i="53"/>
  <c r="F138" i="36"/>
  <c r="D38" i="36"/>
  <c r="D44" i="36"/>
  <c r="D47" i="36"/>
  <c r="D42" i="36"/>
  <c r="D43" i="36"/>
  <c r="D39" i="36"/>
  <c r="D40" i="36"/>
  <c r="D49" i="36"/>
  <c r="D41" i="36"/>
  <c r="D48" i="36"/>
  <c r="D46" i="36"/>
  <c r="D45" i="36"/>
  <c r="I13" i="53"/>
  <c r="G13" i="53"/>
  <c r="O14" i="68"/>
  <c r="F136" i="94"/>
  <c r="E148" i="94"/>
  <c r="F143" i="94"/>
  <c r="F146" i="94"/>
  <c r="H29" i="50"/>
  <c r="Z29" i="50" s="1"/>
  <c r="H23" i="50"/>
  <c r="Z23" i="50" s="1"/>
  <c r="H33" i="50"/>
  <c r="Z33" i="50" s="1"/>
  <c r="H31" i="50"/>
  <c r="Z31" i="50" s="1"/>
  <c r="H27" i="50"/>
  <c r="Z27" i="50" s="1"/>
  <c r="H26" i="50"/>
  <c r="Z26" i="50" s="1"/>
  <c r="H25" i="50"/>
  <c r="Z25" i="50" s="1"/>
  <c r="H30" i="50"/>
  <c r="Z30" i="50" s="1"/>
  <c r="H32" i="50"/>
  <c r="Z32" i="50" s="1"/>
  <c r="H28" i="50"/>
  <c r="Z28" i="50" s="1"/>
  <c r="H24" i="50"/>
  <c r="Z24" i="50" s="1"/>
  <c r="H34" i="50"/>
  <c r="Z34" i="50" s="1"/>
  <c r="K19" i="53"/>
  <c r="F197" i="36"/>
  <c r="D13" i="80"/>
  <c r="X24" i="37" l="1"/>
  <c r="X31" i="37"/>
  <c r="X23" i="37"/>
  <c r="Y23" i="37" s="1"/>
  <c r="X25" i="37"/>
  <c r="X33" i="37"/>
  <c r="X30" i="37"/>
  <c r="X32" i="37"/>
  <c r="X26" i="37"/>
  <c r="Y26" i="37" s="1"/>
  <c r="X29" i="37"/>
  <c r="X27" i="37"/>
  <c r="X28" i="37"/>
  <c r="X34" i="37"/>
  <c r="AA176" i="36"/>
  <c r="C12" i="42"/>
  <c r="C13" i="42" s="1"/>
  <c r="E50" i="47"/>
  <c r="E58" i="47" s="1"/>
  <c r="AA22" i="36"/>
  <c r="AA148" i="36"/>
  <c r="AA134" i="36"/>
  <c r="C24" i="81"/>
  <c r="C9" i="81"/>
  <c r="C17" i="75"/>
  <c r="O17" i="75" s="1"/>
  <c r="I44" i="23"/>
  <c r="I45" i="23" s="1"/>
  <c r="O27" i="47"/>
  <c r="O21" i="47"/>
  <c r="O8" i="77"/>
  <c r="C32" i="77"/>
  <c r="G218" i="59"/>
  <c r="G219" i="59" s="1"/>
  <c r="G220" i="59" s="1"/>
  <c r="E108" i="59"/>
  <c r="G108" i="59" s="1"/>
  <c r="G42" i="59"/>
  <c r="D12" i="83"/>
  <c r="D34" i="83" s="1"/>
  <c r="D37" i="83" s="1"/>
  <c r="D28" i="86"/>
  <c r="P28" i="86" s="1"/>
  <c r="D11" i="77"/>
  <c r="D69" i="77" s="1"/>
  <c r="R40" i="93"/>
  <c r="R45" i="93"/>
  <c r="D21" i="85"/>
  <c r="C22" i="95" s="1"/>
  <c r="E117" i="59"/>
  <c r="G117" i="59" s="1"/>
  <c r="G116" i="59"/>
  <c r="E108" i="56"/>
  <c r="G108" i="56" s="1"/>
  <c r="E117" i="56"/>
  <c r="G117" i="56" s="1"/>
  <c r="G116" i="56"/>
  <c r="D26" i="105"/>
  <c r="D21" i="95"/>
  <c r="D37" i="82"/>
  <c r="D40" i="82" s="1"/>
  <c r="C37" i="82"/>
  <c r="C40" i="82" s="1"/>
  <c r="C33" i="77"/>
  <c r="F33" i="82"/>
  <c r="D64" i="42"/>
  <c r="N31" i="126"/>
  <c r="O31" i="126" s="1"/>
  <c r="N24" i="126"/>
  <c r="O24" i="126" s="1"/>
  <c r="N32" i="126"/>
  <c r="O32" i="126" s="1"/>
  <c r="N25" i="126"/>
  <c r="O25" i="126" s="1"/>
  <c r="N28" i="126"/>
  <c r="O28" i="126" s="1"/>
  <c r="N33" i="126"/>
  <c r="O33" i="126" s="1"/>
  <c r="N29" i="126"/>
  <c r="O29" i="126" s="1"/>
  <c r="N26" i="126"/>
  <c r="O26" i="126" s="1"/>
  <c r="N30" i="126"/>
  <c r="O30" i="126" s="1"/>
  <c r="N34" i="126"/>
  <c r="O34" i="126" s="1"/>
  <c r="N23" i="126"/>
  <c r="O23" i="126" s="1"/>
  <c r="M35" i="126"/>
  <c r="N27" i="126"/>
  <c r="O27" i="126" s="1"/>
  <c r="K31" i="48"/>
  <c r="Z67" i="48"/>
  <c r="Z31" i="48" s="1"/>
  <c r="K34" i="48"/>
  <c r="Z70" i="48"/>
  <c r="Z34" i="48" s="1"/>
  <c r="K33" i="48"/>
  <c r="Z69" i="48"/>
  <c r="Z33" i="48" s="1"/>
  <c r="K27" i="48"/>
  <c r="Z63" i="48"/>
  <c r="Z27" i="48" s="1"/>
  <c r="K28" i="48"/>
  <c r="Z64" i="48"/>
  <c r="Z28" i="48" s="1"/>
  <c r="K32" i="48"/>
  <c r="Z68" i="48"/>
  <c r="Z32" i="48" s="1"/>
  <c r="K30" i="48"/>
  <c r="Z66" i="48"/>
  <c r="Z30" i="48" s="1"/>
  <c r="K36" i="48"/>
  <c r="Z72" i="48"/>
  <c r="Z36" i="48" s="1"/>
  <c r="K25" i="48"/>
  <c r="Z61" i="48"/>
  <c r="Z25" i="48" s="1"/>
  <c r="K73" i="48"/>
  <c r="K26" i="48"/>
  <c r="Z62" i="48"/>
  <c r="Z26" i="48" s="1"/>
  <c r="Z71" i="48"/>
  <c r="Z35" i="48" s="1"/>
  <c r="K35" i="48"/>
  <c r="K29" i="48"/>
  <c r="Z65" i="48"/>
  <c r="Z29" i="48" s="1"/>
  <c r="J30" i="36"/>
  <c r="F30" i="36"/>
  <c r="E44" i="23"/>
  <c r="E20" i="23" s="1"/>
  <c r="E21" i="23" s="1"/>
  <c r="F44" i="23"/>
  <c r="F20" i="23" s="1"/>
  <c r="F21" i="23" s="1"/>
  <c r="G44" i="23"/>
  <c r="G20" i="23" s="1"/>
  <c r="G21" i="23" s="1"/>
  <c r="D134" i="86"/>
  <c r="P134" i="86" s="1"/>
  <c r="P176" i="85"/>
  <c r="F31" i="36"/>
  <c r="J29" i="36"/>
  <c r="D36" i="33"/>
  <c r="O12" i="75"/>
  <c r="P178" i="85"/>
  <c r="E164" i="85"/>
  <c r="H164" i="85"/>
  <c r="G164" i="85"/>
  <c r="M164" i="85"/>
  <c r="D164" i="85"/>
  <c r="N164" i="85"/>
  <c r="I164" i="85"/>
  <c r="O164" i="85"/>
  <c r="J164" i="85"/>
  <c r="L164" i="85"/>
  <c r="K164" i="85"/>
  <c r="F164" i="85"/>
  <c r="D36" i="36"/>
  <c r="J35" i="36"/>
  <c r="J31" i="36"/>
  <c r="J32" i="36"/>
  <c r="J24" i="36"/>
  <c r="J28" i="36"/>
  <c r="F26" i="36"/>
  <c r="D177" i="33" a="1"/>
  <c r="J25" i="36"/>
  <c r="D173" i="85" a="1"/>
  <c r="E173" i="85" s="1"/>
  <c r="E131" i="86" s="1"/>
  <c r="T64" i="48"/>
  <c r="S64" i="48"/>
  <c r="S63" i="48"/>
  <c r="T63" i="48"/>
  <c r="S66" i="48"/>
  <c r="T66" i="48"/>
  <c r="S62" i="48"/>
  <c r="T62" i="48"/>
  <c r="S65" i="48"/>
  <c r="S71" i="48"/>
  <c r="T71" i="48"/>
  <c r="M73" i="48"/>
  <c r="E118" i="56" s="1"/>
  <c r="G118" i="56" s="1"/>
  <c r="T68" i="48"/>
  <c r="S69" i="48"/>
  <c r="T69" i="48"/>
  <c r="S67" i="48"/>
  <c r="T67" i="48"/>
  <c r="S70" i="48"/>
  <c r="T70" i="48"/>
  <c r="S72" i="48"/>
  <c r="T72" i="48"/>
  <c r="R32" i="50"/>
  <c r="R27" i="50"/>
  <c r="R24" i="50"/>
  <c r="R25" i="50"/>
  <c r="R33" i="50"/>
  <c r="R28" i="50"/>
  <c r="R26" i="50"/>
  <c r="R23" i="50"/>
  <c r="R52" i="44"/>
  <c r="D172" i="33" a="1"/>
  <c r="P35" i="54"/>
  <c r="P178" i="33"/>
  <c r="G164" i="33"/>
  <c r="F164" i="33"/>
  <c r="L164" i="33"/>
  <c r="K164" i="33"/>
  <c r="J164" i="33"/>
  <c r="H164" i="33"/>
  <c r="E164" i="33"/>
  <c r="N164" i="33"/>
  <c r="D164" i="33"/>
  <c r="M164" i="33"/>
  <c r="O164" i="33"/>
  <c r="I164" i="33"/>
  <c r="R29" i="50"/>
  <c r="P176" i="33"/>
  <c r="R34" i="50"/>
  <c r="R30" i="50"/>
  <c r="R31" i="50"/>
  <c r="P35" i="55"/>
  <c r="D173" i="33" a="1"/>
  <c r="I200" i="94"/>
  <c r="H195" i="94"/>
  <c r="J195" i="94" s="1"/>
  <c r="H199" i="94"/>
  <c r="I199" i="94" s="1"/>
  <c r="H202" i="94"/>
  <c r="I202" i="94" s="1"/>
  <c r="H100" i="36"/>
  <c r="J100" i="36" s="1"/>
  <c r="H67" i="36"/>
  <c r="J67" i="36" s="1"/>
  <c r="H95" i="36"/>
  <c r="J95" i="36" s="1"/>
  <c r="E34" i="77"/>
  <c r="H62" i="94"/>
  <c r="J62" i="94" s="1"/>
  <c r="H60" i="94"/>
  <c r="J60" i="94" s="1"/>
  <c r="H52" i="94"/>
  <c r="J52" i="94" s="1"/>
  <c r="H201" i="36"/>
  <c r="I201" i="36" s="1"/>
  <c r="H54" i="94"/>
  <c r="J54" i="94" s="1"/>
  <c r="H57" i="94"/>
  <c r="J57" i="94" s="1"/>
  <c r="H58" i="94"/>
  <c r="J58" i="94" s="1"/>
  <c r="H53" i="94"/>
  <c r="J53" i="94" s="1"/>
  <c r="H59" i="94"/>
  <c r="J59" i="94" s="1"/>
  <c r="C69" i="77"/>
  <c r="H56" i="94"/>
  <c r="J56" i="94" s="1"/>
  <c r="H55" i="94"/>
  <c r="J55" i="94" s="1"/>
  <c r="H61" i="94"/>
  <c r="J61" i="94" s="1"/>
  <c r="H104" i="36"/>
  <c r="H94" i="36"/>
  <c r="H18" i="36"/>
  <c r="J18" i="36" s="1"/>
  <c r="H77" i="36"/>
  <c r="I77" i="36" s="1"/>
  <c r="H98" i="36"/>
  <c r="H102" i="36"/>
  <c r="J102" i="36" s="1"/>
  <c r="H101" i="36"/>
  <c r="J101" i="36" s="1"/>
  <c r="H96" i="36"/>
  <c r="H99" i="36"/>
  <c r="H74" i="36"/>
  <c r="I74" i="36" s="1"/>
  <c r="H103" i="36"/>
  <c r="H97" i="36"/>
  <c r="H13" i="36"/>
  <c r="J13" i="36" s="1"/>
  <c r="H10" i="36"/>
  <c r="J10" i="36" s="1"/>
  <c r="H28" i="94"/>
  <c r="H94" i="94"/>
  <c r="J94" i="94" s="1"/>
  <c r="H49" i="94"/>
  <c r="H142" i="36"/>
  <c r="J142" i="36" s="1"/>
  <c r="H74" i="94"/>
  <c r="J74" i="94" s="1"/>
  <c r="H104" i="94"/>
  <c r="J104" i="94" s="1"/>
  <c r="H96" i="94"/>
  <c r="H198" i="36"/>
  <c r="J198" i="36" s="1"/>
  <c r="H196" i="94"/>
  <c r="J196" i="94" s="1"/>
  <c r="H197" i="94"/>
  <c r="I197" i="94" s="1"/>
  <c r="H194" i="94"/>
  <c r="J194" i="94" s="1"/>
  <c r="H136" i="36"/>
  <c r="J136" i="36" s="1"/>
  <c r="H203" i="94"/>
  <c r="I203" i="94" s="1"/>
  <c r="H38" i="94"/>
  <c r="H192" i="36"/>
  <c r="I192" i="36" s="1"/>
  <c r="H192" i="94"/>
  <c r="J192" i="94" s="1"/>
  <c r="H193" i="94"/>
  <c r="J193" i="94" s="1"/>
  <c r="H201" i="94"/>
  <c r="J201" i="94" s="1"/>
  <c r="H138" i="36"/>
  <c r="J138" i="36" s="1"/>
  <c r="H43" i="94"/>
  <c r="H44" i="94"/>
  <c r="H143" i="36"/>
  <c r="J143" i="36" s="1"/>
  <c r="H77" i="94"/>
  <c r="J77" i="94" s="1"/>
  <c r="H32" i="94"/>
  <c r="I32" i="94" s="1"/>
  <c r="H195" i="36"/>
  <c r="J195" i="36" s="1"/>
  <c r="H196" i="36"/>
  <c r="I196" i="36" s="1"/>
  <c r="H139" i="36"/>
  <c r="J139" i="36" s="1"/>
  <c r="H71" i="94"/>
  <c r="J71" i="94" s="1"/>
  <c r="H72" i="94"/>
  <c r="J72" i="94" s="1"/>
  <c r="H41" i="94"/>
  <c r="H31" i="94"/>
  <c r="H197" i="36"/>
  <c r="J197" i="36" s="1"/>
  <c r="H198" i="94"/>
  <c r="I198" i="94" s="1"/>
  <c r="H45" i="94"/>
  <c r="H95" i="94"/>
  <c r="H35" i="94"/>
  <c r="H101" i="94"/>
  <c r="J101" i="94" s="1"/>
  <c r="H199" i="36"/>
  <c r="J199" i="36" s="1"/>
  <c r="H202" i="36"/>
  <c r="J202" i="36" s="1"/>
  <c r="H193" i="36"/>
  <c r="J193" i="36" s="1"/>
  <c r="H145" i="36"/>
  <c r="J145" i="36" s="1"/>
  <c r="H99" i="94"/>
  <c r="H29" i="94"/>
  <c r="H98" i="94"/>
  <c r="H147" i="36"/>
  <c r="J147" i="36" s="1"/>
  <c r="H47" i="94"/>
  <c r="H141" i="36"/>
  <c r="J141" i="36" s="1"/>
  <c r="H100" i="94"/>
  <c r="H42" i="94"/>
  <c r="I42" i="94" s="1"/>
  <c r="H30" i="94"/>
  <c r="H26" i="94"/>
  <c r="H34" i="94"/>
  <c r="H194" i="36"/>
  <c r="J194" i="36" s="1"/>
  <c r="H200" i="36"/>
  <c r="J200" i="36" s="1"/>
  <c r="H146" i="36"/>
  <c r="J146" i="36" s="1"/>
  <c r="H24" i="94"/>
  <c r="H48" i="94"/>
  <c r="H97" i="94"/>
  <c r="H33" i="94"/>
  <c r="H105" i="94"/>
  <c r="J105" i="94" s="1"/>
  <c r="H25" i="94"/>
  <c r="H40" i="94"/>
  <c r="H102" i="94"/>
  <c r="J102" i="94" s="1"/>
  <c r="H46" i="94"/>
  <c r="H144" i="36"/>
  <c r="J144" i="36" s="1"/>
  <c r="H137" i="36"/>
  <c r="J137" i="36" s="1"/>
  <c r="D10" i="105"/>
  <c r="E21" i="85" s="1"/>
  <c r="M26" i="48"/>
  <c r="S26" i="48" s="1"/>
  <c r="M35" i="48"/>
  <c r="M33" i="48"/>
  <c r="M31" i="48"/>
  <c r="S31" i="48" s="1"/>
  <c r="M29" i="48"/>
  <c r="M27" i="48"/>
  <c r="S27" i="48" s="1"/>
  <c r="M36" i="48"/>
  <c r="S36" i="48" s="1"/>
  <c r="M34" i="48"/>
  <c r="S34" i="48" s="1"/>
  <c r="M32" i="48"/>
  <c r="M30" i="48"/>
  <c r="M28" i="48"/>
  <c r="H71" i="36"/>
  <c r="I71" i="36" s="1"/>
  <c r="H68" i="36"/>
  <c r="I68" i="36" s="1"/>
  <c r="H89" i="94"/>
  <c r="I89" i="94" s="1"/>
  <c r="H19" i="36"/>
  <c r="J19" i="36" s="1"/>
  <c r="H14" i="36"/>
  <c r="J14" i="36" s="1"/>
  <c r="H16" i="36"/>
  <c r="J16" i="36" s="1"/>
  <c r="H70" i="36"/>
  <c r="J70" i="36" s="1"/>
  <c r="H69" i="36"/>
  <c r="I69" i="36" s="1"/>
  <c r="H15" i="36"/>
  <c r="I15" i="36" s="1"/>
  <c r="H21" i="36"/>
  <c r="J21" i="36" s="1"/>
  <c r="H11" i="36"/>
  <c r="J11" i="36" s="1"/>
  <c r="H17" i="36"/>
  <c r="J17" i="36" s="1"/>
  <c r="H20" i="36"/>
  <c r="J20" i="36" s="1"/>
  <c r="H66" i="36"/>
  <c r="J66" i="36" s="1"/>
  <c r="H73" i="36"/>
  <c r="I73" i="36" s="1"/>
  <c r="H76" i="36"/>
  <c r="J76" i="36" s="1"/>
  <c r="H85" i="94"/>
  <c r="I85" i="94" s="1"/>
  <c r="H146" i="94"/>
  <c r="J146" i="94" s="1"/>
  <c r="J13" i="71"/>
  <c r="H80" i="94"/>
  <c r="J80" i="94" s="1"/>
  <c r="H140" i="94"/>
  <c r="J140" i="94" s="1"/>
  <c r="H75" i="36"/>
  <c r="J75" i="36" s="1"/>
  <c r="H137" i="94"/>
  <c r="J137" i="94" s="1"/>
  <c r="F13" i="71"/>
  <c r="K13" i="71"/>
  <c r="N13" i="71"/>
  <c r="C8" i="82"/>
  <c r="D15" i="33" s="1"/>
  <c r="H23" i="10" s="1" a="1"/>
  <c r="I136" i="94"/>
  <c r="H87" i="94"/>
  <c r="I87" i="94" s="1"/>
  <c r="H90" i="94"/>
  <c r="J90" i="94" s="1"/>
  <c r="H138" i="94"/>
  <c r="J138" i="94" s="1"/>
  <c r="H91" i="94"/>
  <c r="J91" i="94" s="1"/>
  <c r="H141" i="94"/>
  <c r="I141" i="94" s="1"/>
  <c r="H83" i="94"/>
  <c r="J83" i="94" s="1"/>
  <c r="H139" i="94"/>
  <c r="I139" i="94" s="1"/>
  <c r="H88" i="94"/>
  <c r="J88" i="94" s="1"/>
  <c r="I86" i="94"/>
  <c r="H143" i="94"/>
  <c r="J143" i="94" s="1"/>
  <c r="H81" i="94"/>
  <c r="J81" i="94" s="1"/>
  <c r="H144" i="94"/>
  <c r="I144" i="94" s="1"/>
  <c r="H147" i="94"/>
  <c r="I147" i="94" s="1"/>
  <c r="H142" i="94"/>
  <c r="J142" i="94" s="1"/>
  <c r="H84" i="94"/>
  <c r="I84" i="94" s="1"/>
  <c r="H145" i="94"/>
  <c r="J145" i="94" s="1"/>
  <c r="H82" i="94"/>
  <c r="J82" i="94" s="1"/>
  <c r="D31" i="33"/>
  <c r="F202" i="36"/>
  <c r="C13" i="53"/>
  <c r="C24" i="53" s="1"/>
  <c r="F192" i="36"/>
  <c r="F196" i="36"/>
  <c r="Y28" i="37"/>
  <c r="F200" i="36"/>
  <c r="E47" i="36"/>
  <c r="Y25" i="37"/>
  <c r="F62" i="36"/>
  <c r="Y31" i="37"/>
  <c r="Y33" i="37"/>
  <c r="Y24" i="37"/>
  <c r="F193" i="36"/>
  <c r="Y34" i="37"/>
  <c r="E46" i="94"/>
  <c r="E204" i="36"/>
  <c r="F204" i="36" s="1"/>
  <c r="I61" i="36"/>
  <c r="Y30" i="37"/>
  <c r="Y29" i="37"/>
  <c r="Y27" i="37"/>
  <c r="Y32" i="37"/>
  <c r="E44" i="36"/>
  <c r="F44" i="36" s="1"/>
  <c r="E46" i="36"/>
  <c r="F58" i="94"/>
  <c r="E43" i="36"/>
  <c r="I43" i="36" s="1"/>
  <c r="F52" i="36"/>
  <c r="E42" i="36"/>
  <c r="F42" i="36" s="1"/>
  <c r="E41" i="36"/>
  <c r="E40" i="36"/>
  <c r="E39" i="36"/>
  <c r="I39" i="36" s="1"/>
  <c r="E38" i="36"/>
  <c r="E48" i="36"/>
  <c r="I48" i="36" s="1"/>
  <c r="E49" i="36"/>
  <c r="F49" i="36" s="1"/>
  <c r="F59" i="94"/>
  <c r="I59" i="36"/>
  <c r="E38" i="94"/>
  <c r="D48" i="85"/>
  <c r="D39" i="86" s="1"/>
  <c r="E48" i="94"/>
  <c r="I53" i="36"/>
  <c r="E40" i="94"/>
  <c r="E45" i="94"/>
  <c r="E39" i="94"/>
  <c r="I39" i="94" s="1"/>
  <c r="F63" i="94"/>
  <c r="E43" i="94"/>
  <c r="E49" i="94"/>
  <c r="E47" i="94"/>
  <c r="I63" i="94"/>
  <c r="E41" i="94"/>
  <c r="E44" i="94"/>
  <c r="E92" i="94"/>
  <c r="F55" i="94"/>
  <c r="F56" i="94"/>
  <c r="F54" i="94"/>
  <c r="F55" i="36"/>
  <c r="E64" i="36"/>
  <c r="I58" i="36"/>
  <c r="E64" i="94"/>
  <c r="F62" i="94"/>
  <c r="O24" i="47"/>
  <c r="I73" i="94"/>
  <c r="H67" i="94"/>
  <c r="J67" i="94" s="1"/>
  <c r="H70" i="94"/>
  <c r="J70" i="94" s="1"/>
  <c r="H75" i="94"/>
  <c r="J75" i="94" s="1"/>
  <c r="H69" i="94"/>
  <c r="J69" i="94" s="1"/>
  <c r="H66" i="94"/>
  <c r="J66" i="94" s="1"/>
  <c r="H68" i="94"/>
  <c r="J68" i="94" s="1"/>
  <c r="H76" i="94"/>
  <c r="J76" i="94" s="1"/>
  <c r="E33" i="74"/>
  <c r="O24" i="95"/>
  <c r="D16" i="34"/>
  <c r="C41" i="23"/>
  <c r="D18" i="71"/>
  <c r="D41" i="23"/>
  <c r="D43" i="23" s="1"/>
  <c r="H18" i="71"/>
  <c r="H41" i="23"/>
  <c r="H43" i="23" s="1"/>
  <c r="H44" i="23" s="1"/>
  <c r="G50" i="46"/>
  <c r="G45" i="46"/>
  <c r="G49" i="46"/>
  <c r="G52" i="46"/>
  <c r="G51" i="46"/>
  <c r="G43" i="46"/>
  <c r="G53" i="46"/>
  <c r="G44" i="46"/>
  <c r="G47" i="46"/>
  <c r="G46" i="46"/>
  <c r="G48" i="46"/>
  <c r="G42" i="46"/>
  <c r="G18" i="71"/>
  <c r="H16" i="34"/>
  <c r="E18" i="71"/>
  <c r="F16" i="34"/>
  <c r="O31" i="23"/>
  <c r="I18" i="71"/>
  <c r="J16" i="34"/>
  <c r="C18" i="95"/>
  <c r="P20" i="85"/>
  <c r="I16" i="34"/>
  <c r="G47" i="104"/>
  <c r="G53" i="104"/>
  <c r="G44" i="104"/>
  <c r="G42" i="104"/>
  <c r="G43" i="104"/>
  <c r="G46" i="104"/>
  <c r="G45" i="104"/>
  <c r="G51" i="104"/>
  <c r="G52" i="104"/>
  <c r="G48" i="104"/>
  <c r="G49" i="104"/>
  <c r="G50" i="104"/>
  <c r="F18" i="71"/>
  <c r="G16" i="34"/>
  <c r="S25" i="48"/>
  <c r="H42" i="46" a="1"/>
  <c r="C18" i="71"/>
  <c r="P20" i="33"/>
  <c r="H42" i="104" a="1"/>
  <c r="E29" i="86"/>
  <c r="C11" i="74"/>
  <c r="C17" i="74"/>
  <c r="C19" i="74" s="1"/>
  <c r="D25" i="85" s="1"/>
  <c r="C8" i="83"/>
  <c r="D36" i="84"/>
  <c r="D39" i="84" s="1"/>
  <c r="E58" i="77"/>
  <c r="E20" i="82"/>
  <c r="E9" i="82" s="1"/>
  <c r="E19" i="82"/>
  <c r="E33" i="77"/>
  <c r="E23" i="83"/>
  <c r="E13" i="105"/>
  <c r="E15" i="105"/>
  <c r="E9" i="105" s="1"/>
  <c r="E25" i="84"/>
  <c r="E12" i="84" s="1"/>
  <c r="E14" i="105"/>
  <c r="E24" i="84"/>
  <c r="D10" i="78"/>
  <c r="D17" i="11"/>
  <c r="D17" i="78" s="1"/>
  <c r="D19" i="78"/>
  <c r="D28" i="11"/>
  <c r="G8" i="34"/>
  <c r="G8" i="86"/>
  <c r="G7" i="84"/>
  <c r="G27" i="84" s="1"/>
  <c r="G7" i="81"/>
  <c r="G7" i="82"/>
  <c r="G22" i="82" s="1"/>
  <c r="G7" i="83"/>
  <c r="G25" i="83" s="1"/>
  <c r="H8" i="1"/>
  <c r="G7" i="68"/>
  <c r="G7" i="105"/>
  <c r="G17" i="105" s="1"/>
  <c r="G18" i="105" s="1"/>
  <c r="G7" i="77"/>
  <c r="G7" i="80"/>
  <c r="H8" i="85"/>
  <c r="H8" i="32"/>
  <c r="G7" i="78"/>
  <c r="G37" i="78" s="1"/>
  <c r="G7" i="79"/>
  <c r="H6" i="35"/>
  <c r="H8" i="33"/>
  <c r="G7" i="71"/>
  <c r="G7" i="95"/>
  <c r="F17" i="105"/>
  <c r="F18" i="105" s="1"/>
  <c r="E18" i="82"/>
  <c r="D30" i="11"/>
  <c r="E22" i="83"/>
  <c r="E23" i="84"/>
  <c r="E56" i="77"/>
  <c r="E32" i="77"/>
  <c r="D29" i="11"/>
  <c r="D20" i="78"/>
  <c r="F7" i="53"/>
  <c r="F7" i="23"/>
  <c r="G7" i="65"/>
  <c r="G7" i="66"/>
  <c r="F7" i="64"/>
  <c r="F26" i="64" s="1"/>
  <c r="F41" i="64" s="1"/>
  <c r="F7" i="42"/>
  <c r="F7" i="4"/>
  <c r="F32" i="4" s="1"/>
  <c r="F7" i="76"/>
  <c r="F31" i="76" s="1"/>
  <c r="F7" i="12"/>
  <c r="F7" i="72"/>
  <c r="F7" i="16"/>
  <c r="F7" i="49"/>
  <c r="F7" i="11"/>
  <c r="F23" i="11" s="1"/>
  <c r="F7" i="9"/>
  <c r="F20" i="9" s="1"/>
  <c r="F7" i="47"/>
  <c r="F18" i="68"/>
  <c r="F31" i="68" s="1"/>
  <c r="F7" i="30"/>
  <c r="F5" i="68"/>
  <c r="F7" i="74"/>
  <c r="F23" i="74" s="1"/>
  <c r="F26" i="74" s="1"/>
  <c r="E32" i="79"/>
  <c r="E29" i="79" s="1"/>
  <c r="D28" i="79"/>
  <c r="D27" i="79"/>
  <c r="E5" i="53"/>
  <c r="E22" i="53"/>
  <c r="E36" i="53" s="1"/>
  <c r="E19" i="84"/>
  <c r="D21" i="71"/>
  <c r="E34" i="81"/>
  <c r="E31" i="81" s="1"/>
  <c r="E12" i="81" s="1"/>
  <c r="E44" i="81"/>
  <c r="F33" i="81"/>
  <c r="F21" i="81"/>
  <c r="F31" i="79"/>
  <c r="F38" i="79"/>
  <c r="F20" i="80"/>
  <c r="F5" i="80"/>
  <c r="E21" i="83"/>
  <c r="E22" i="11"/>
  <c r="E16" i="11"/>
  <c r="E19" i="11"/>
  <c r="E37" i="11"/>
  <c r="E20" i="11"/>
  <c r="E10" i="11"/>
  <c r="E13" i="11"/>
  <c r="E13" i="78" s="1"/>
  <c r="E15" i="11"/>
  <c r="E15" i="78" s="1"/>
  <c r="E12" i="11"/>
  <c r="E12" i="78" s="1"/>
  <c r="E21" i="11"/>
  <c r="E11" i="11"/>
  <c r="E11" i="78" s="1"/>
  <c r="E14" i="11"/>
  <c r="E14" i="78" s="1"/>
  <c r="E30" i="12"/>
  <c r="E5" i="12"/>
  <c r="F23" i="82"/>
  <c r="F25" i="83"/>
  <c r="F27" i="84"/>
  <c r="F61" i="77"/>
  <c r="F40" i="77"/>
  <c r="F43" i="77"/>
  <c r="F42" i="77"/>
  <c r="F41" i="77"/>
  <c r="F14" i="77"/>
  <c r="F39" i="77"/>
  <c r="F44" i="77"/>
  <c r="F37" i="77"/>
  <c r="E32" i="42"/>
  <c r="E62" i="42" s="1"/>
  <c r="E64" i="42" s="1"/>
  <c r="E7" i="73"/>
  <c r="E5" i="42"/>
  <c r="E7" i="75"/>
  <c r="D27" i="73"/>
  <c r="D30" i="73" s="1"/>
  <c r="D29" i="81"/>
  <c r="D30" i="81"/>
  <c r="E57" i="77"/>
  <c r="I63" i="36"/>
  <c r="F29" i="36"/>
  <c r="I16" i="94"/>
  <c r="I56" i="36"/>
  <c r="F33" i="88"/>
  <c r="M33" i="88" s="1"/>
  <c r="F33" i="36"/>
  <c r="F118" i="94"/>
  <c r="I11" i="94"/>
  <c r="J35" i="49"/>
  <c r="J42" i="33"/>
  <c r="J42" i="85"/>
  <c r="J33" i="86" s="1"/>
  <c r="I18" i="94"/>
  <c r="J53" i="36"/>
  <c r="E42" i="56"/>
  <c r="G42" i="56" s="1"/>
  <c r="I21" i="94"/>
  <c r="E77" i="56"/>
  <c r="G77" i="56" s="1"/>
  <c r="I19" i="94"/>
  <c r="I62" i="36"/>
  <c r="J87" i="36"/>
  <c r="I60" i="36"/>
  <c r="I20" i="94"/>
  <c r="J88" i="36"/>
  <c r="I12" i="94"/>
  <c r="I35" i="36"/>
  <c r="F24" i="36"/>
  <c r="G204" i="94"/>
  <c r="F119" i="94"/>
  <c r="E25" i="94"/>
  <c r="F35" i="36"/>
  <c r="I17" i="94"/>
  <c r="F28" i="36"/>
  <c r="I30" i="36"/>
  <c r="F19" i="36"/>
  <c r="F71" i="94"/>
  <c r="I52" i="36"/>
  <c r="F108" i="94"/>
  <c r="I24" i="36"/>
  <c r="I57" i="36"/>
  <c r="F110" i="36"/>
  <c r="I15" i="94"/>
  <c r="F139" i="36"/>
  <c r="F18" i="36"/>
  <c r="F17" i="36"/>
  <c r="F70" i="94"/>
  <c r="F23" i="88"/>
  <c r="M23" i="88" s="1"/>
  <c r="F34" i="88"/>
  <c r="M34" i="88" s="1"/>
  <c r="F25" i="88"/>
  <c r="M25" i="88" s="1"/>
  <c r="I140" i="36"/>
  <c r="F16" i="36"/>
  <c r="F12" i="36"/>
  <c r="F25" i="90" a="1"/>
  <c r="F35" i="90" s="1"/>
  <c r="M35" i="90" s="1"/>
  <c r="O8" i="80"/>
  <c r="O11" i="80" s="1"/>
  <c r="J59" i="36"/>
  <c r="F32" i="36"/>
  <c r="P34" i="85"/>
  <c r="F109" i="94"/>
  <c r="F110" i="94"/>
  <c r="J84" i="36"/>
  <c r="I28" i="36"/>
  <c r="E29" i="94"/>
  <c r="I25" i="36"/>
  <c r="I32" i="36"/>
  <c r="M38" i="94" a="1"/>
  <c r="M43" i="94" s="1"/>
  <c r="F111" i="94"/>
  <c r="J82" i="36"/>
  <c r="F30" i="88"/>
  <c r="M30" i="88" s="1"/>
  <c r="F31" i="88"/>
  <c r="M31" i="88" s="1"/>
  <c r="F20" i="36"/>
  <c r="F11" i="36"/>
  <c r="I26" i="36"/>
  <c r="F27" i="36"/>
  <c r="G33" i="33"/>
  <c r="G27" i="34" s="1"/>
  <c r="F27" i="88"/>
  <c r="M27" i="88" s="1"/>
  <c r="F29" i="88"/>
  <c r="M29" i="88" s="1"/>
  <c r="F28" i="88"/>
  <c r="M28" i="88" s="1"/>
  <c r="I31" i="36"/>
  <c r="E22" i="94"/>
  <c r="J13" i="53"/>
  <c r="F32" i="88"/>
  <c r="M32" i="88" s="1"/>
  <c r="F24" i="88"/>
  <c r="M24" i="88" s="1"/>
  <c r="J13" i="80"/>
  <c r="O13" i="80" s="1"/>
  <c r="I13" i="94"/>
  <c r="H22" i="94"/>
  <c r="F170" i="94"/>
  <c r="F168" i="94"/>
  <c r="F109" i="36"/>
  <c r="J81" i="36"/>
  <c r="I27" i="36"/>
  <c r="E35" i="94"/>
  <c r="I55" i="36"/>
  <c r="F10" i="36"/>
  <c r="F113" i="36"/>
  <c r="H50" i="36"/>
  <c r="E148" i="36"/>
  <c r="F137" i="36"/>
  <c r="E27" i="94"/>
  <c r="I27" i="94" s="1"/>
  <c r="E34" i="94"/>
  <c r="E33" i="94"/>
  <c r="I12" i="36"/>
  <c r="I33" i="36"/>
  <c r="I54" i="36"/>
  <c r="E30" i="94"/>
  <c r="E31" i="94"/>
  <c r="E24" i="94"/>
  <c r="F25" i="36"/>
  <c r="E36" i="36"/>
  <c r="E26" i="94"/>
  <c r="E28" i="94"/>
  <c r="J86" i="36"/>
  <c r="F69" i="94"/>
  <c r="F75" i="94"/>
  <c r="F172" i="36"/>
  <c r="F166" i="94"/>
  <c r="F165" i="94"/>
  <c r="F14" i="36"/>
  <c r="J89" i="36"/>
  <c r="F117" i="94"/>
  <c r="F112" i="94"/>
  <c r="F115" i="94"/>
  <c r="H92" i="36"/>
  <c r="I92" i="36" s="1"/>
  <c r="H25" i="48" a="1"/>
  <c r="H27" i="48" s="1"/>
  <c r="F13" i="36"/>
  <c r="J58" i="36"/>
  <c r="F164" i="94"/>
  <c r="P120" i="32"/>
  <c r="J27" i="36"/>
  <c r="H64" i="36"/>
  <c r="F91" i="36"/>
  <c r="J34" i="36"/>
  <c r="F73" i="94"/>
  <c r="P136" i="32"/>
  <c r="J26" i="36"/>
  <c r="O33" i="33"/>
  <c r="O27" i="34" s="1"/>
  <c r="F68" i="94"/>
  <c r="F169" i="94"/>
  <c r="F167" i="36"/>
  <c r="E176" i="36"/>
  <c r="H36" i="36"/>
  <c r="E22" i="36"/>
  <c r="F22" i="36" s="1"/>
  <c r="F171" i="94"/>
  <c r="F171" i="36"/>
  <c r="M150" i="36" a="1"/>
  <c r="P36" i="34"/>
  <c r="F186" i="36"/>
  <c r="F185" i="36"/>
  <c r="F184" i="36"/>
  <c r="R34" i="54"/>
  <c r="R31" i="54"/>
  <c r="R28" i="54"/>
  <c r="F68" i="36"/>
  <c r="F76" i="36"/>
  <c r="F70" i="36"/>
  <c r="H132" i="94"/>
  <c r="H130" i="94"/>
  <c r="H133" i="94"/>
  <c r="H126" i="94"/>
  <c r="H131" i="94"/>
  <c r="H122" i="94"/>
  <c r="H127" i="94"/>
  <c r="H129" i="94"/>
  <c r="H123" i="94"/>
  <c r="H125" i="94"/>
  <c r="H124" i="94"/>
  <c r="H128" i="94"/>
  <c r="F35" i="34"/>
  <c r="G44" i="33"/>
  <c r="F129" i="94"/>
  <c r="F126" i="94"/>
  <c r="F133" i="94"/>
  <c r="F159" i="36"/>
  <c r="F155" i="36"/>
  <c r="F153" i="36"/>
  <c r="M28" i="55"/>
  <c r="N28" i="55" s="1"/>
  <c r="M33" i="55"/>
  <c r="N33" i="55" s="1"/>
  <c r="M31" i="55"/>
  <c r="N31" i="55" s="1"/>
  <c r="M30" i="55"/>
  <c r="N30" i="55" s="1"/>
  <c r="M32" i="55"/>
  <c r="N32" i="55" s="1"/>
  <c r="M27" i="55"/>
  <c r="N27" i="55" s="1"/>
  <c r="M34" i="55"/>
  <c r="N34" i="55" s="1"/>
  <c r="M23" i="55"/>
  <c r="N23" i="55" s="1"/>
  <c r="M29" i="55"/>
  <c r="N29" i="55" s="1"/>
  <c r="M24" i="55"/>
  <c r="N24" i="55" s="1"/>
  <c r="M26" i="55"/>
  <c r="N26" i="55" s="1"/>
  <c r="M25" i="55"/>
  <c r="N25" i="55" s="1"/>
  <c r="L140" i="36"/>
  <c r="L143" i="36"/>
  <c r="L144" i="36"/>
  <c r="L139" i="36"/>
  <c r="L147" i="36"/>
  <c r="L137" i="36"/>
  <c r="L145" i="36"/>
  <c r="L136" i="36"/>
  <c r="L138" i="36"/>
  <c r="L141" i="36"/>
  <c r="L146" i="36"/>
  <c r="L142" i="36"/>
  <c r="J39" i="34"/>
  <c r="F154" i="94"/>
  <c r="F152" i="94"/>
  <c r="F153" i="94"/>
  <c r="J161" i="94"/>
  <c r="I161" i="94"/>
  <c r="I155" i="94"/>
  <c r="J155" i="94"/>
  <c r="I160" i="94"/>
  <c r="J160" i="94"/>
  <c r="H188" i="94"/>
  <c r="H179" i="94"/>
  <c r="H180" i="94"/>
  <c r="H181" i="94"/>
  <c r="H189" i="94"/>
  <c r="H186" i="94"/>
  <c r="H185" i="94"/>
  <c r="H182" i="94"/>
  <c r="H187" i="94"/>
  <c r="H178" i="94"/>
  <c r="H183" i="94"/>
  <c r="H184" i="94"/>
  <c r="R30" i="55"/>
  <c r="R28" i="55"/>
  <c r="R26" i="55"/>
  <c r="F34" i="86"/>
  <c r="G43" i="85"/>
  <c r="F190" i="94"/>
  <c r="L47" i="85"/>
  <c r="L15" i="9"/>
  <c r="L47" i="33"/>
  <c r="L38" i="34" s="1"/>
  <c r="F128" i="36"/>
  <c r="F125" i="36"/>
  <c r="F126" i="36"/>
  <c r="F77" i="94"/>
  <c r="F164" i="36"/>
  <c r="F25" i="50"/>
  <c r="M25" i="50" s="1"/>
  <c r="F24" i="50"/>
  <c r="M24" i="50" s="1"/>
  <c r="F29" i="50"/>
  <c r="M29" i="50" s="1"/>
  <c r="F26" i="50"/>
  <c r="M26" i="50" s="1"/>
  <c r="F32" i="50"/>
  <c r="M32" i="50" s="1"/>
  <c r="F31" i="50"/>
  <c r="M31" i="50" s="1"/>
  <c r="F30" i="50"/>
  <c r="M30" i="50" s="1"/>
  <c r="F34" i="50"/>
  <c r="M34" i="50" s="1"/>
  <c r="F33" i="50"/>
  <c r="M33" i="50" s="1"/>
  <c r="F27" i="50"/>
  <c r="M27" i="50" s="1"/>
  <c r="F23" i="50"/>
  <c r="F28" i="50"/>
  <c r="M28" i="50" s="1"/>
  <c r="C22" i="78"/>
  <c r="C31" i="11"/>
  <c r="F182" i="36"/>
  <c r="F183" i="36"/>
  <c r="F178" i="36"/>
  <c r="E190" i="36"/>
  <c r="R29" i="54"/>
  <c r="R30" i="54"/>
  <c r="R27" i="54"/>
  <c r="E120" i="94"/>
  <c r="F74" i="36"/>
  <c r="F73" i="36"/>
  <c r="F75" i="36"/>
  <c r="J20" i="49"/>
  <c r="I34" i="49"/>
  <c r="K49" i="85"/>
  <c r="K39" i="86" s="1"/>
  <c r="K49" i="33"/>
  <c r="K39" i="34" s="1"/>
  <c r="F35" i="86"/>
  <c r="G44" i="85"/>
  <c r="F123" i="94"/>
  <c r="E134" i="94"/>
  <c r="F122" i="94"/>
  <c r="F125" i="94"/>
  <c r="O11" i="73"/>
  <c r="F151" i="36"/>
  <c r="F152" i="36"/>
  <c r="F154" i="36"/>
  <c r="L124" i="36"/>
  <c r="L126" i="36"/>
  <c r="L125" i="36"/>
  <c r="L123" i="36"/>
  <c r="L131" i="36"/>
  <c r="L133" i="36"/>
  <c r="L128" i="36"/>
  <c r="L132" i="36"/>
  <c r="L122" i="36"/>
  <c r="L127" i="36"/>
  <c r="L129" i="36"/>
  <c r="L130" i="36"/>
  <c r="J39" i="86"/>
  <c r="O11" i="74"/>
  <c r="O10" i="74"/>
  <c r="F155" i="94"/>
  <c r="F156" i="94"/>
  <c r="F159" i="94"/>
  <c r="J154" i="94"/>
  <c r="I154" i="94"/>
  <c r="I157" i="94"/>
  <c r="J157" i="94"/>
  <c r="I158" i="94"/>
  <c r="J158" i="94"/>
  <c r="H35" i="55"/>
  <c r="E183" i="59" s="1"/>
  <c r="R23" i="55"/>
  <c r="R25" i="55"/>
  <c r="R24" i="55"/>
  <c r="H131" i="36"/>
  <c r="H127" i="36"/>
  <c r="H125" i="36"/>
  <c r="H123" i="36"/>
  <c r="H124" i="36"/>
  <c r="H129" i="36"/>
  <c r="H133" i="36"/>
  <c r="H130" i="36"/>
  <c r="H128" i="36"/>
  <c r="H126" i="36"/>
  <c r="H122" i="36"/>
  <c r="H132" i="36"/>
  <c r="O10" i="76"/>
  <c r="F127" i="36"/>
  <c r="F123" i="36"/>
  <c r="F124" i="36"/>
  <c r="L140" i="94"/>
  <c r="L141" i="94"/>
  <c r="L142" i="94"/>
  <c r="L139" i="94"/>
  <c r="L146" i="94"/>
  <c r="L136" i="94"/>
  <c r="L147" i="94"/>
  <c r="L145" i="94"/>
  <c r="L143" i="94"/>
  <c r="L138" i="94"/>
  <c r="L137" i="94"/>
  <c r="L144" i="94"/>
  <c r="F34" i="107"/>
  <c r="M34" i="107" s="1"/>
  <c r="F32" i="107"/>
  <c r="M32" i="107" s="1"/>
  <c r="F30" i="107"/>
  <c r="M30" i="107" s="1"/>
  <c r="F24" i="107"/>
  <c r="M24" i="107" s="1"/>
  <c r="F29" i="107"/>
  <c r="M29" i="107" s="1"/>
  <c r="F25" i="107"/>
  <c r="M25" i="107" s="1"/>
  <c r="F23" i="107"/>
  <c r="F26" i="107"/>
  <c r="M26" i="107" s="1"/>
  <c r="F28" i="107"/>
  <c r="M28" i="107" s="1"/>
  <c r="F27" i="107"/>
  <c r="M27" i="107" s="1"/>
  <c r="F31" i="107"/>
  <c r="M31" i="107" s="1"/>
  <c r="F33" i="107"/>
  <c r="M33" i="107" s="1"/>
  <c r="M150" i="94" a="1"/>
  <c r="P36" i="86"/>
  <c r="D22" i="78"/>
  <c r="D31" i="11"/>
  <c r="F188" i="36"/>
  <c r="F179" i="36"/>
  <c r="F187" i="36"/>
  <c r="J7" i="86"/>
  <c r="J7" i="34"/>
  <c r="K5" i="35"/>
  <c r="K7" i="1"/>
  <c r="K7" i="33"/>
  <c r="J6" i="71"/>
  <c r="K7" i="32"/>
  <c r="K7" i="85"/>
  <c r="J6" i="95"/>
  <c r="R32" i="54"/>
  <c r="R23" i="54"/>
  <c r="H35" i="54"/>
  <c r="E144" i="56" s="1"/>
  <c r="R25" i="54"/>
  <c r="D46" i="85"/>
  <c r="D37" i="86" s="1"/>
  <c r="D46" i="33"/>
  <c r="D37" i="34" s="1"/>
  <c r="D12" i="74"/>
  <c r="D17" i="74" s="1"/>
  <c r="D19" i="74" s="1"/>
  <c r="E25" i="85" s="1"/>
  <c r="H161" i="36"/>
  <c r="H154" i="36"/>
  <c r="H157" i="36"/>
  <c r="H158" i="36"/>
  <c r="H159" i="36"/>
  <c r="H156" i="36"/>
  <c r="H150" i="36"/>
  <c r="H151" i="36"/>
  <c r="H160" i="36"/>
  <c r="H155" i="36"/>
  <c r="H152" i="36"/>
  <c r="H153" i="36"/>
  <c r="F72" i="36"/>
  <c r="E78" i="36"/>
  <c r="F69" i="36"/>
  <c r="F71" i="36"/>
  <c r="L9" i="72"/>
  <c r="K10" i="72"/>
  <c r="F128" i="94"/>
  <c r="F131" i="94"/>
  <c r="F132" i="94"/>
  <c r="F156" i="36"/>
  <c r="F157" i="36"/>
  <c r="F161" i="36"/>
  <c r="H175" i="36"/>
  <c r="H172" i="36"/>
  <c r="H166" i="36"/>
  <c r="H165" i="36"/>
  <c r="H167" i="36"/>
  <c r="H168" i="36"/>
  <c r="H173" i="36"/>
  <c r="H164" i="36"/>
  <c r="H170" i="36"/>
  <c r="H169" i="36"/>
  <c r="H174" i="36"/>
  <c r="H171" i="36"/>
  <c r="H109" i="36"/>
  <c r="H112" i="36"/>
  <c r="H115" i="36"/>
  <c r="H116" i="36"/>
  <c r="H110" i="36"/>
  <c r="I110" i="36" s="1"/>
  <c r="H118" i="36"/>
  <c r="I118" i="36" s="1"/>
  <c r="H119" i="36"/>
  <c r="I119" i="36" s="1"/>
  <c r="H108" i="36"/>
  <c r="H111" i="36"/>
  <c r="I111" i="36" s="1"/>
  <c r="H117" i="36"/>
  <c r="I117" i="36" s="1"/>
  <c r="H113" i="36"/>
  <c r="I113" i="36" s="1"/>
  <c r="H114" i="36"/>
  <c r="I114" i="36" s="1"/>
  <c r="E78" i="94"/>
  <c r="F158" i="94"/>
  <c r="F161" i="94"/>
  <c r="F160" i="94"/>
  <c r="J156" i="94"/>
  <c r="I156" i="94"/>
  <c r="I151" i="94"/>
  <c r="J151" i="94"/>
  <c r="J150" i="94"/>
  <c r="I150" i="94"/>
  <c r="H162" i="94"/>
  <c r="R32" i="55"/>
  <c r="R34" i="55"/>
  <c r="R31" i="55"/>
  <c r="K38" i="34"/>
  <c r="K19" i="12"/>
  <c r="K18" i="79"/>
  <c r="O18" i="79" s="1"/>
  <c r="F130" i="36"/>
  <c r="F132" i="36"/>
  <c r="F131" i="36"/>
  <c r="J91" i="36"/>
  <c r="F66" i="94"/>
  <c r="J83" i="36"/>
  <c r="F89" i="36"/>
  <c r="A66" i="11"/>
  <c r="C23" i="11"/>
  <c r="D23" i="11"/>
  <c r="E23" i="11"/>
  <c r="F189" i="36"/>
  <c r="F181" i="36"/>
  <c r="F180" i="36"/>
  <c r="R24" i="54"/>
  <c r="R33" i="54"/>
  <c r="R26" i="54"/>
  <c r="F77" i="36"/>
  <c r="F67" i="36"/>
  <c r="F66" i="36"/>
  <c r="M31" i="54"/>
  <c r="N31" i="54" s="1"/>
  <c r="M23" i="54"/>
  <c r="N23" i="54" s="1"/>
  <c r="M26" i="54"/>
  <c r="N26" i="54" s="1"/>
  <c r="M30" i="54"/>
  <c r="N30" i="54" s="1"/>
  <c r="M25" i="54"/>
  <c r="N25" i="54" s="1"/>
  <c r="M28" i="54"/>
  <c r="N28" i="54" s="1"/>
  <c r="M32" i="54"/>
  <c r="N32" i="54" s="1"/>
  <c r="M29" i="54"/>
  <c r="N29" i="54" s="1"/>
  <c r="M27" i="54"/>
  <c r="N27" i="54" s="1"/>
  <c r="M33" i="54"/>
  <c r="N33" i="54" s="1"/>
  <c r="M24" i="54"/>
  <c r="N24" i="54" s="1"/>
  <c r="M34" i="54"/>
  <c r="N34" i="54" s="1"/>
  <c r="J13" i="49"/>
  <c r="F124" i="94"/>
  <c r="F130" i="94"/>
  <c r="F127" i="94"/>
  <c r="E120" i="36"/>
  <c r="E162" i="36"/>
  <c r="F150" i="36"/>
  <c r="F160" i="36"/>
  <c r="F158" i="36"/>
  <c r="C30" i="78"/>
  <c r="H165" i="94"/>
  <c r="H173" i="94"/>
  <c r="H171" i="94"/>
  <c r="H169" i="94"/>
  <c r="H166" i="94"/>
  <c r="H167" i="94"/>
  <c r="H175" i="94"/>
  <c r="H174" i="94"/>
  <c r="H172" i="94"/>
  <c r="H170" i="94"/>
  <c r="H168" i="94"/>
  <c r="H164" i="94"/>
  <c r="H117" i="94"/>
  <c r="I117" i="94" s="1"/>
  <c r="H113" i="94"/>
  <c r="I113" i="94" s="1"/>
  <c r="H109" i="94"/>
  <c r="I109" i="94" s="1"/>
  <c r="H112" i="94"/>
  <c r="I112" i="94" s="1"/>
  <c r="H118" i="94"/>
  <c r="I118" i="94" s="1"/>
  <c r="H111" i="94"/>
  <c r="I111" i="94" s="1"/>
  <c r="H114" i="94"/>
  <c r="I114" i="94" s="1"/>
  <c r="H110" i="94"/>
  <c r="I110" i="94" s="1"/>
  <c r="H115" i="94"/>
  <c r="I115" i="94" s="1"/>
  <c r="H119" i="94"/>
  <c r="I119" i="94" s="1"/>
  <c r="H108" i="94"/>
  <c r="H116" i="94"/>
  <c r="I116" i="94" s="1"/>
  <c r="E162" i="94"/>
  <c r="F150" i="94"/>
  <c r="F157" i="94"/>
  <c r="F151" i="94"/>
  <c r="J153" i="94"/>
  <c r="I153" i="94"/>
  <c r="J159" i="94"/>
  <c r="I159" i="94"/>
  <c r="I152" i="94"/>
  <c r="J152" i="94"/>
  <c r="H187" i="36"/>
  <c r="H183" i="36"/>
  <c r="H181" i="36"/>
  <c r="H179" i="36"/>
  <c r="H182" i="36"/>
  <c r="H180" i="36"/>
  <c r="H186" i="36"/>
  <c r="H184" i="36"/>
  <c r="H185" i="36"/>
  <c r="H189" i="36"/>
  <c r="H178" i="36"/>
  <c r="H188" i="36"/>
  <c r="R29" i="55"/>
  <c r="R27" i="55"/>
  <c r="R33" i="55"/>
  <c r="F34" i="34"/>
  <c r="G43" i="33"/>
  <c r="F133" i="36"/>
  <c r="F129" i="36"/>
  <c r="E134" i="36"/>
  <c r="F122" i="36"/>
  <c r="E176" i="94"/>
  <c r="F176" i="94" s="1"/>
  <c r="F90" i="36"/>
  <c r="F82" i="36"/>
  <c r="F85" i="36"/>
  <c r="T43" i="93"/>
  <c r="H52" i="93"/>
  <c r="T40" i="93"/>
  <c r="T49" i="93"/>
  <c r="N86" i="33"/>
  <c r="N65" i="34" s="1"/>
  <c r="N86" i="85"/>
  <c r="G201" i="56"/>
  <c r="T48" i="44"/>
  <c r="T43" i="44"/>
  <c r="T44" i="44"/>
  <c r="J85" i="36"/>
  <c r="C41" i="49"/>
  <c r="D86" i="33"/>
  <c r="D86" i="85"/>
  <c r="F87" i="36"/>
  <c r="F81" i="36"/>
  <c r="I86" i="85"/>
  <c r="I65" i="86" s="1"/>
  <c r="H41" i="49"/>
  <c r="I86" i="33"/>
  <c r="I65" i="34" s="1"/>
  <c r="T50" i="93"/>
  <c r="T47" i="93"/>
  <c r="T45" i="93"/>
  <c r="T51" i="44"/>
  <c r="T46" i="44"/>
  <c r="T45" i="44"/>
  <c r="F83" i="36"/>
  <c r="V190" i="94"/>
  <c r="F80" i="36"/>
  <c r="D92" i="36"/>
  <c r="F84" i="36"/>
  <c r="F86" i="36"/>
  <c r="J17" i="34"/>
  <c r="T44" i="93"/>
  <c r="T48" i="93"/>
  <c r="T42" i="93"/>
  <c r="AA190" i="94"/>
  <c r="I41" i="49"/>
  <c r="J86" i="33"/>
  <c r="J65" i="34" s="1"/>
  <c r="J86" i="85"/>
  <c r="T42" i="44"/>
  <c r="T49" i="44"/>
  <c r="T41" i="44"/>
  <c r="I17" i="34"/>
  <c r="J80" i="36"/>
  <c r="O8" i="105"/>
  <c r="P21" i="33"/>
  <c r="F88" i="36"/>
  <c r="N17" i="34"/>
  <c r="O32" i="49"/>
  <c r="T41" i="93"/>
  <c r="T51" i="93"/>
  <c r="T46" i="93"/>
  <c r="D17" i="34"/>
  <c r="C22" i="71"/>
  <c r="T47" i="44"/>
  <c r="T50" i="44"/>
  <c r="T40" i="44"/>
  <c r="H52" i="44"/>
  <c r="F115" i="36"/>
  <c r="F114" i="94"/>
  <c r="H25" i="4"/>
  <c r="H26" i="4"/>
  <c r="AB54" i="90"/>
  <c r="Y190" i="36"/>
  <c r="T190" i="36"/>
  <c r="G217" i="56"/>
  <c r="E218" i="56"/>
  <c r="G216" i="56"/>
  <c r="AB54" i="29"/>
  <c r="G204" i="36"/>
  <c r="N52" i="108"/>
  <c r="H25" i="46" a="1"/>
  <c r="D17" i="71"/>
  <c r="O17" i="71" s="1"/>
  <c r="E16" i="34"/>
  <c r="P19" i="33"/>
  <c r="F87" i="94"/>
  <c r="F83" i="94"/>
  <c r="F85" i="94"/>
  <c r="G13" i="71"/>
  <c r="J72" i="36"/>
  <c r="I72" i="36"/>
  <c r="J103" i="94"/>
  <c r="F91" i="94"/>
  <c r="F81" i="94"/>
  <c r="J86" i="94"/>
  <c r="F86" i="94"/>
  <c r="D106" i="94"/>
  <c r="J25" i="46" a="1"/>
  <c r="O23" i="47"/>
  <c r="F89" i="94"/>
  <c r="F84" i="94"/>
  <c r="F90" i="94"/>
  <c r="F80" i="94"/>
  <c r="D92" i="94"/>
  <c r="F82" i="94"/>
  <c r="F88" i="94"/>
  <c r="C34" i="42"/>
  <c r="O13" i="42"/>
  <c r="D34" i="33"/>
  <c r="D23" i="80"/>
  <c r="E33" i="85"/>
  <c r="E27" i="86" s="1"/>
  <c r="T32" i="50"/>
  <c r="T27" i="50"/>
  <c r="T29" i="50"/>
  <c r="F148" i="94"/>
  <c r="F45" i="36"/>
  <c r="J45" i="36"/>
  <c r="J49" i="36"/>
  <c r="J42" i="36"/>
  <c r="L199" i="36"/>
  <c r="L194" i="36"/>
  <c r="L203" i="36"/>
  <c r="L195" i="36"/>
  <c r="L201" i="36"/>
  <c r="L202" i="36"/>
  <c r="L193" i="36"/>
  <c r="L198" i="36"/>
  <c r="L200" i="36"/>
  <c r="L197" i="36"/>
  <c r="L192" i="36"/>
  <c r="L196" i="36"/>
  <c r="D33" i="85"/>
  <c r="L33" i="85"/>
  <c r="L27" i="86" s="1"/>
  <c r="E33" i="33"/>
  <c r="E27" i="34" s="1"/>
  <c r="D24" i="53"/>
  <c r="O32" i="52"/>
  <c r="V32" i="52"/>
  <c r="V24" i="52"/>
  <c r="O24" i="52"/>
  <c r="O29" i="52"/>
  <c r="V29" i="52"/>
  <c r="N33" i="85"/>
  <c r="N27" i="86" s="1"/>
  <c r="F204" i="94"/>
  <c r="T34" i="50"/>
  <c r="T30" i="50"/>
  <c r="T31" i="50"/>
  <c r="J46" i="36"/>
  <c r="J40" i="36"/>
  <c r="J47" i="36"/>
  <c r="M33" i="33"/>
  <c r="M27" i="34" s="1"/>
  <c r="L24" i="53"/>
  <c r="V31" i="52"/>
  <c r="O31" i="52"/>
  <c r="O26" i="52"/>
  <c r="V26" i="52"/>
  <c r="H35" i="52"/>
  <c r="O23" i="52"/>
  <c r="V23" i="52"/>
  <c r="I45" i="36"/>
  <c r="T24" i="50"/>
  <c r="T25" i="50"/>
  <c r="T33" i="50"/>
  <c r="I24" i="53"/>
  <c r="J33" i="33"/>
  <c r="J27" i="34" s="1"/>
  <c r="J48" i="36"/>
  <c r="J39" i="36"/>
  <c r="J44" i="36"/>
  <c r="I33" i="33"/>
  <c r="I27" i="34" s="1"/>
  <c r="H24" i="53"/>
  <c r="J33" i="85"/>
  <c r="J27" i="86" s="1"/>
  <c r="L156" i="36"/>
  <c r="L154" i="36"/>
  <c r="L157" i="36"/>
  <c r="L152" i="36"/>
  <c r="L151" i="36"/>
  <c r="L160" i="36"/>
  <c r="L159" i="36"/>
  <c r="L153" i="36"/>
  <c r="L155" i="36"/>
  <c r="L161" i="36"/>
  <c r="L158" i="36"/>
  <c r="L150" i="36"/>
  <c r="E24" i="53"/>
  <c r="F33" i="33"/>
  <c r="F27" i="34" s="1"/>
  <c r="O33" i="52"/>
  <c r="V33" i="52"/>
  <c r="V27" i="52"/>
  <c r="O27" i="52"/>
  <c r="O34" i="52"/>
  <c r="V34" i="52"/>
  <c r="F23" i="108" a="1"/>
  <c r="F23" i="52" a="1"/>
  <c r="D39" i="34"/>
  <c r="P48" i="33"/>
  <c r="F28" i="38"/>
  <c r="M28" i="38" s="1"/>
  <c r="F27" i="38"/>
  <c r="M27" i="38" s="1"/>
  <c r="F32" i="38"/>
  <c r="M32" i="38" s="1"/>
  <c r="F26" i="38"/>
  <c r="M26" i="38" s="1"/>
  <c r="F31" i="38"/>
  <c r="M31" i="38" s="1"/>
  <c r="F34" i="38"/>
  <c r="M34" i="38" s="1"/>
  <c r="F25" i="38"/>
  <c r="M25" i="38" s="1"/>
  <c r="F24" i="38"/>
  <c r="M24" i="38" s="1"/>
  <c r="F23" i="38"/>
  <c r="F30" i="38"/>
  <c r="M30" i="38" s="1"/>
  <c r="F29" i="38"/>
  <c r="M29" i="38" s="1"/>
  <c r="F33" i="38"/>
  <c r="M33" i="38" s="1"/>
  <c r="I203" i="36"/>
  <c r="J203" i="36"/>
  <c r="T28" i="50"/>
  <c r="T26" i="50"/>
  <c r="H35" i="50"/>
  <c r="T23" i="50"/>
  <c r="G24" i="53"/>
  <c r="H33" i="33"/>
  <c r="H27" i="34" s="1"/>
  <c r="J41" i="36"/>
  <c r="J43" i="36"/>
  <c r="D50" i="36"/>
  <c r="J38" i="36"/>
  <c r="O8" i="81"/>
  <c r="K24" i="53"/>
  <c r="L33" i="33"/>
  <c r="L27" i="34" s="1"/>
  <c r="M33" i="85"/>
  <c r="M27" i="86" s="1"/>
  <c r="C27" i="42"/>
  <c r="F33" i="85"/>
  <c r="F27" i="86" s="1"/>
  <c r="E23" i="80"/>
  <c r="O30" i="52"/>
  <c r="V30" i="52"/>
  <c r="O25" i="52"/>
  <c r="V25" i="52"/>
  <c r="O28" i="52"/>
  <c r="V28" i="52"/>
  <c r="N33" i="33"/>
  <c r="N27" i="34" s="1"/>
  <c r="M24" i="53"/>
  <c r="F50" i="47" l="1"/>
  <c r="F58" i="47" s="1"/>
  <c r="O22" i="47"/>
  <c r="D168" i="33" a="1"/>
  <c r="L168" i="33" s="1"/>
  <c r="I20" i="23"/>
  <c r="I21" i="23" s="1"/>
  <c r="G45" i="23"/>
  <c r="G46" i="23" s="1"/>
  <c r="R52" i="93"/>
  <c r="D168" i="85" a="1"/>
  <c r="O168" i="85" s="1"/>
  <c r="D17" i="86"/>
  <c r="D29" i="105"/>
  <c r="E12" i="83"/>
  <c r="E34" i="83" s="1"/>
  <c r="E37" i="83" s="1"/>
  <c r="D22" i="71"/>
  <c r="E11" i="77"/>
  <c r="E69" i="77" s="1"/>
  <c r="E95" i="59"/>
  <c r="A222" i="59"/>
  <c r="E95" i="56"/>
  <c r="I38" i="94"/>
  <c r="E21" i="95"/>
  <c r="E17" i="86"/>
  <c r="D22" i="95"/>
  <c r="E37" i="82"/>
  <c r="E40" i="82" s="1"/>
  <c r="G33" i="82"/>
  <c r="I88" i="94"/>
  <c r="D64" i="85" a="1"/>
  <c r="D109" i="85" a="1"/>
  <c r="O35" i="126"/>
  <c r="N35" i="126"/>
  <c r="H45" i="23"/>
  <c r="H46" i="23" s="1"/>
  <c r="I195" i="94"/>
  <c r="Z73" i="48"/>
  <c r="K37" i="48"/>
  <c r="I81" i="94"/>
  <c r="E45" i="23"/>
  <c r="E46" i="23" s="1"/>
  <c r="D44" i="23"/>
  <c r="D20" i="23" s="1"/>
  <c r="D21" i="23" s="1"/>
  <c r="N35" i="54"/>
  <c r="I46" i="23"/>
  <c r="N173" i="85"/>
  <c r="N131" i="86" s="1"/>
  <c r="F45" i="23"/>
  <c r="F46" i="23" s="1"/>
  <c r="F173" i="85"/>
  <c r="F131" i="86" s="1"/>
  <c r="M168" i="33"/>
  <c r="D36" i="85"/>
  <c r="P36" i="33"/>
  <c r="F23" i="10" a="1"/>
  <c r="D29" i="34"/>
  <c r="P164" i="85"/>
  <c r="E177" i="33"/>
  <c r="E135" i="34" s="1"/>
  <c r="H177" i="33"/>
  <c r="H135" i="34" s="1"/>
  <c r="N177" i="33"/>
  <c r="N135" i="34" s="1"/>
  <c r="J177" i="33"/>
  <c r="J135" i="34" s="1"/>
  <c r="O177" i="33"/>
  <c r="O135" i="34" s="1"/>
  <c r="G177" i="33"/>
  <c r="G135" i="34" s="1"/>
  <c r="L177" i="33"/>
  <c r="L135" i="34" s="1"/>
  <c r="D177" i="33"/>
  <c r="D135" i="34" s="1"/>
  <c r="F177" i="33"/>
  <c r="F135" i="34" s="1"/>
  <c r="K177" i="33"/>
  <c r="K135" i="34" s="1"/>
  <c r="M177" i="33"/>
  <c r="M135" i="34" s="1"/>
  <c r="I177" i="33"/>
  <c r="I135" i="34" s="1"/>
  <c r="D173" i="85"/>
  <c r="D131" i="86" s="1"/>
  <c r="L173" i="85"/>
  <c r="L131" i="86" s="1"/>
  <c r="G173" i="85"/>
  <c r="G131" i="86" s="1"/>
  <c r="J173" i="85"/>
  <c r="J131" i="86" s="1"/>
  <c r="I173" i="85"/>
  <c r="I131" i="86" s="1"/>
  <c r="H173" i="85"/>
  <c r="H131" i="86" s="1"/>
  <c r="O173" i="85"/>
  <c r="O131" i="86" s="1"/>
  <c r="M173" i="85"/>
  <c r="M131" i="86" s="1"/>
  <c r="K173" i="85"/>
  <c r="K131" i="86" s="1"/>
  <c r="N35" i="55"/>
  <c r="N73" i="48"/>
  <c r="E119" i="56" s="1"/>
  <c r="T73" i="48"/>
  <c r="S73" i="48"/>
  <c r="Z35" i="50"/>
  <c r="C45" i="76" a="1"/>
  <c r="C45" i="76" s="1"/>
  <c r="P164" i="33"/>
  <c r="R35" i="50"/>
  <c r="G173" i="33"/>
  <c r="G131" i="34" s="1"/>
  <c r="J173" i="33"/>
  <c r="J131" i="34" s="1"/>
  <c r="E173" i="33"/>
  <c r="E131" i="34" s="1"/>
  <c r="O173" i="33"/>
  <c r="O131" i="34" s="1"/>
  <c r="I173" i="33"/>
  <c r="I131" i="34" s="1"/>
  <c r="K173" i="33"/>
  <c r="K131" i="34" s="1"/>
  <c r="M173" i="33"/>
  <c r="M131" i="34" s="1"/>
  <c r="L173" i="33"/>
  <c r="L131" i="34" s="1"/>
  <c r="N173" i="33"/>
  <c r="N131" i="34" s="1"/>
  <c r="H173" i="33"/>
  <c r="H131" i="34" s="1"/>
  <c r="D173" i="33"/>
  <c r="D131" i="34" s="1"/>
  <c r="F173" i="33"/>
  <c r="F131" i="34" s="1"/>
  <c r="G172" i="33"/>
  <c r="G130" i="34" s="1"/>
  <c r="F172" i="33"/>
  <c r="F130" i="34" s="1"/>
  <c r="L172" i="33"/>
  <c r="L130" i="34" s="1"/>
  <c r="K172" i="33"/>
  <c r="K130" i="34" s="1"/>
  <c r="I172" i="33"/>
  <c r="I130" i="34" s="1"/>
  <c r="O172" i="33"/>
  <c r="O130" i="34" s="1"/>
  <c r="N172" i="33"/>
  <c r="N130" i="34" s="1"/>
  <c r="H172" i="33"/>
  <c r="H130" i="34" s="1"/>
  <c r="J172" i="33"/>
  <c r="J130" i="34" s="1"/>
  <c r="D172" i="33"/>
  <c r="D130" i="34" s="1"/>
  <c r="M172" i="33"/>
  <c r="M130" i="34" s="1"/>
  <c r="E172" i="33"/>
  <c r="E130" i="34" s="1"/>
  <c r="D174" i="33" a="1"/>
  <c r="D110" i="33" a="1"/>
  <c r="D109" i="33" a="1"/>
  <c r="J199" i="94"/>
  <c r="J96" i="36"/>
  <c r="I142" i="36"/>
  <c r="I67" i="36"/>
  <c r="J201" i="36"/>
  <c r="J202" i="94"/>
  <c r="J77" i="36"/>
  <c r="I74" i="94"/>
  <c r="I140" i="94"/>
  <c r="I33" i="94"/>
  <c r="I54" i="94"/>
  <c r="J99" i="36"/>
  <c r="I202" i="36"/>
  <c r="I197" i="36"/>
  <c r="I61" i="94"/>
  <c r="I146" i="94"/>
  <c r="I198" i="36"/>
  <c r="I28" i="94"/>
  <c r="I192" i="94"/>
  <c r="I26" i="94"/>
  <c r="J103" i="36"/>
  <c r="I59" i="94"/>
  <c r="I29" i="94"/>
  <c r="I62" i="94"/>
  <c r="I56" i="94"/>
  <c r="I55" i="94"/>
  <c r="I10" i="36"/>
  <c r="I52" i="94"/>
  <c r="J104" i="36"/>
  <c r="I57" i="94"/>
  <c r="I60" i="94"/>
  <c r="I53" i="94"/>
  <c r="J94" i="36"/>
  <c r="I58" i="94"/>
  <c r="H64" i="94"/>
  <c r="J64" i="94" s="1"/>
  <c r="I13" i="36"/>
  <c r="I193" i="36"/>
  <c r="I195" i="36"/>
  <c r="J100" i="94"/>
  <c r="J98" i="36"/>
  <c r="J97" i="36"/>
  <c r="I83" i="94"/>
  <c r="I44" i="94"/>
  <c r="I18" i="36"/>
  <c r="J192" i="36"/>
  <c r="J74" i="36"/>
  <c r="H106" i="36"/>
  <c r="I49" i="94"/>
  <c r="J196" i="36"/>
  <c r="J99" i="94"/>
  <c r="I70" i="36"/>
  <c r="I201" i="94"/>
  <c r="I77" i="94"/>
  <c r="I138" i="36"/>
  <c r="J197" i="94"/>
  <c r="I90" i="94"/>
  <c r="I200" i="36"/>
  <c r="I30" i="94"/>
  <c r="I143" i="36"/>
  <c r="S29" i="48"/>
  <c r="I34" i="94"/>
  <c r="I196" i="94"/>
  <c r="J203" i="94"/>
  <c r="I66" i="36"/>
  <c r="J69" i="36"/>
  <c r="I72" i="94"/>
  <c r="H204" i="94"/>
  <c r="I204" i="94" s="1"/>
  <c r="J198" i="94"/>
  <c r="I35" i="94"/>
  <c r="I19" i="36"/>
  <c r="J147" i="94"/>
  <c r="I193" i="94"/>
  <c r="I71" i="94"/>
  <c r="I43" i="94"/>
  <c r="J96" i="94"/>
  <c r="M35" i="54"/>
  <c r="I136" i="36"/>
  <c r="I17" i="36"/>
  <c r="I141" i="36"/>
  <c r="I146" i="36"/>
  <c r="I194" i="94"/>
  <c r="I137" i="36"/>
  <c r="H204" i="36"/>
  <c r="J204" i="36" s="1"/>
  <c r="I199" i="36"/>
  <c r="J89" i="94"/>
  <c r="H148" i="36"/>
  <c r="S33" i="48"/>
  <c r="H36" i="94"/>
  <c r="J95" i="94"/>
  <c r="J97" i="94"/>
  <c r="I139" i="36"/>
  <c r="S30" i="48"/>
  <c r="S32" i="48"/>
  <c r="I45" i="94"/>
  <c r="I76" i="36"/>
  <c r="I31" i="94"/>
  <c r="S35" i="48"/>
  <c r="I47" i="94"/>
  <c r="I40" i="94"/>
  <c r="J87" i="94"/>
  <c r="H50" i="94"/>
  <c r="I194" i="36"/>
  <c r="J98" i="94"/>
  <c r="J71" i="36"/>
  <c r="I75" i="36"/>
  <c r="I24" i="94"/>
  <c r="I145" i="36"/>
  <c r="I144" i="36"/>
  <c r="I147" i="36"/>
  <c r="I20" i="36"/>
  <c r="I46" i="94"/>
  <c r="I48" i="94"/>
  <c r="H106" i="94"/>
  <c r="I25" i="94"/>
  <c r="J15" i="36"/>
  <c r="I14" i="36"/>
  <c r="S28" i="48"/>
  <c r="N27" i="48"/>
  <c r="T27" i="48" s="1"/>
  <c r="M37" i="48"/>
  <c r="J84" i="94"/>
  <c r="J85" i="94"/>
  <c r="I80" i="94"/>
  <c r="H22" i="36"/>
  <c r="J68" i="36"/>
  <c r="I11" i="36"/>
  <c r="I143" i="94"/>
  <c r="I137" i="94"/>
  <c r="I16" i="36"/>
  <c r="I142" i="94"/>
  <c r="I67" i="94"/>
  <c r="I21" i="36"/>
  <c r="H78" i="36"/>
  <c r="I78" i="36" s="1"/>
  <c r="J73" i="36"/>
  <c r="I76" i="94"/>
  <c r="I75" i="94"/>
  <c r="I145" i="94"/>
  <c r="J144" i="94"/>
  <c r="J141" i="94"/>
  <c r="H25" i="10"/>
  <c r="H27" i="10"/>
  <c r="R27" i="10" s="1"/>
  <c r="O8" i="82"/>
  <c r="H30" i="10"/>
  <c r="R30" i="10" s="1"/>
  <c r="D13" i="34"/>
  <c r="P15" i="33"/>
  <c r="H28" i="10"/>
  <c r="R28" i="10" s="1"/>
  <c r="H33" i="10"/>
  <c r="R33" i="10" s="1"/>
  <c r="H26" i="10"/>
  <c r="R26" i="10" s="1"/>
  <c r="H29" i="10"/>
  <c r="H24" i="10"/>
  <c r="R24" i="10" s="1"/>
  <c r="H148" i="94"/>
  <c r="J148" i="94" s="1"/>
  <c r="J139" i="94"/>
  <c r="H34" i="10"/>
  <c r="R34" i="10" s="1"/>
  <c r="H32" i="10"/>
  <c r="R32" i="10" s="1"/>
  <c r="I91" i="94"/>
  <c r="H23" i="10"/>
  <c r="H31" i="10"/>
  <c r="I138" i="94"/>
  <c r="H92" i="94"/>
  <c r="J92" i="94" s="1"/>
  <c r="I66" i="94"/>
  <c r="I82" i="94"/>
  <c r="D33" i="33"/>
  <c r="D27" i="34" s="1"/>
  <c r="O13" i="53"/>
  <c r="F38" i="36"/>
  <c r="P48" i="85"/>
  <c r="I38" i="36"/>
  <c r="F40" i="36"/>
  <c r="I47" i="36"/>
  <c r="F47" i="36"/>
  <c r="I40" i="36"/>
  <c r="F43" i="36"/>
  <c r="I46" i="36"/>
  <c r="F39" i="36"/>
  <c r="F46" i="36"/>
  <c r="F48" i="36"/>
  <c r="C9" i="68" a="1"/>
  <c r="E9" i="68" s="1"/>
  <c r="E10" i="68" s="1"/>
  <c r="F41" i="36"/>
  <c r="X35" i="37"/>
  <c r="Y35" i="37" s="1"/>
  <c r="I44" i="36"/>
  <c r="I41" i="36"/>
  <c r="I42" i="36"/>
  <c r="I49" i="36"/>
  <c r="E50" i="36"/>
  <c r="U43" i="94"/>
  <c r="E50" i="94"/>
  <c r="I41" i="94"/>
  <c r="F64" i="36"/>
  <c r="I69" i="94"/>
  <c r="O23" i="54"/>
  <c r="F64" i="94"/>
  <c r="I70" i="94"/>
  <c r="H78" i="94"/>
  <c r="J78" i="94" s="1"/>
  <c r="I68" i="94"/>
  <c r="F33" i="74"/>
  <c r="C43" i="23"/>
  <c r="O41" i="23"/>
  <c r="O43" i="23" s="1"/>
  <c r="O18" i="95"/>
  <c r="G54" i="46"/>
  <c r="O18" i="71"/>
  <c r="G54" i="104"/>
  <c r="H42" i="104"/>
  <c r="W42" i="104" s="1"/>
  <c r="H46" i="104"/>
  <c r="W46" i="104" s="1"/>
  <c r="H45" i="104"/>
  <c r="W45" i="104" s="1"/>
  <c r="H50" i="104"/>
  <c r="W50" i="104" s="1"/>
  <c r="H47" i="104"/>
  <c r="W47" i="104" s="1"/>
  <c r="H53" i="104"/>
  <c r="W53" i="104" s="1"/>
  <c r="H52" i="104"/>
  <c r="W52" i="104" s="1"/>
  <c r="H44" i="104"/>
  <c r="W44" i="104" s="1"/>
  <c r="H48" i="104"/>
  <c r="W48" i="104" s="1"/>
  <c r="H43" i="104"/>
  <c r="W43" i="104" s="1"/>
  <c r="H51" i="104"/>
  <c r="W51" i="104" s="1"/>
  <c r="H49" i="104"/>
  <c r="W49" i="104" s="1"/>
  <c r="H50" i="46"/>
  <c r="W50" i="46" s="1"/>
  <c r="H46" i="46"/>
  <c r="W46" i="46" s="1"/>
  <c r="H45" i="46"/>
  <c r="W45" i="46" s="1"/>
  <c r="H47" i="46"/>
  <c r="W47" i="46" s="1"/>
  <c r="H49" i="46"/>
  <c r="W49" i="46" s="1"/>
  <c r="H52" i="46"/>
  <c r="W52" i="46" s="1"/>
  <c r="H43" i="46"/>
  <c r="W43" i="46" s="1"/>
  <c r="H51" i="46"/>
  <c r="W51" i="46" s="1"/>
  <c r="H42" i="46"/>
  <c r="W42" i="46" s="1"/>
  <c r="H53" i="46"/>
  <c r="W53" i="46" s="1"/>
  <c r="H48" i="46"/>
  <c r="W48" i="46" s="1"/>
  <c r="H44" i="46"/>
  <c r="W44" i="46" s="1"/>
  <c r="E21" i="86"/>
  <c r="E25" i="33"/>
  <c r="E21" i="34" s="1"/>
  <c r="D21" i="86"/>
  <c r="D25" i="33"/>
  <c r="D21" i="34" s="1"/>
  <c r="F20" i="82"/>
  <c r="E36" i="84"/>
  <c r="E39" i="84" s="1"/>
  <c r="F23" i="80"/>
  <c r="E26" i="105"/>
  <c r="E29" i="105" s="1"/>
  <c r="E10" i="105"/>
  <c r="F21" i="85" s="1"/>
  <c r="F13" i="105"/>
  <c r="D16" i="78"/>
  <c r="D28" i="78" s="1"/>
  <c r="D46" i="81"/>
  <c r="D49" i="81" s="1"/>
  <c r="F38" i="77"/>
  <c r="F34" i="77" s="1"/>
  <c r="F11" i="77" s="1"/>
  <c r="F28" i="84"/>
  <c r="F26" i="83"/>
  <c r="E19" i="78"/>
  <c r="E28" i="11"/>
  <c r="F44" i="81"/>
  <c r="F34" i="81"/>
  <c r="F31" i="81" s="1"/>
  <c r="F12" i="81" s="1"/>
  <c r="E46" i="81"/>
  <c r="E49" i="81" s="1"/>
  <c r="E30" i="81"/>
  <c r="E29" i="81"/>
  <c r="E17" i="84"/>
  <c r="F15" i="105"/>
  <c r="F9" i="105" s="1"/>
  <c r="G44" i="77"/>
  <c r="G40" i="77"/>
  <c r="G41" i="77"/>
  <c r="G61" i="77"/>
  <c r="G43" i="77"/>
  <c r="G39" i="77"/>
  <c r="G42" i="77"/>
  <c r="G37" i="77"/>
  <c r="G38" i="77" s="1"/>
  <c r="G14" i="77"/>
  <c r="G26" i="83"/>
  <c r="E21" i="78"/>
  <c r="E30" i="11"/>
  <c r="E10" i="78"/>
  <c r="E17" i="11"/>
  <c r="E17" i="78" s="1"/>
  <c r="F14" i="105"/>
  <c r="H8" i="86"/>
  <c r="H8" i="34"/>
  <c r="G23" i="82"/>
  <c r="F18" i="82"/>
  <c r="F19" i="82"/>
  <c r="E29" i="11"/>
  <c r="E20" i="78"/>
  <c r="E22" i="78"/>
  <c r="E31" i="11"/>
  <c r="F32" i="79"/>
  <c r="F29" i="79" s="1"/>
  <c r="F32" i="42"/>
  <c r="F62" i="42" s="1"/>
  <c r="F64" i="42" s="1"/>
  <c r="F7" i="75"/>
  <c r="F5" i="42"/>
  <c r="F7" i="73"/>
  <c r="H7" i="83"/>
  <c r="H7" i="77"/>
  <c r="H7" i="68"/>
  <c r="H7" i="82"/>
  <c r="H22" i="82" s="1"/>
  <c r="H7" i="95"/>
  <c r="I8" i="33"/>
  <c r="I6" i="35"/>
  <c r="H7" i="80"/>
  <c r="H7" i="78"/>
  <c r="H37" i="78" s="1"/>
  <c r="I8" i="85"/>
  <c r="I8" i="1"/>
  <c r="H7" i="81"/>
  <c r="H7" i="79"/>
  <c r="H7" i="105"/>
  <c r="I8" i="32"/>
  <c r="H7" i="71"/>
  <c r="H7" i="84"/>
  <c r="H27" i="84" s="1"/>
  <c r="G7" i="53"/>
  <c r="G7" i="76"/>
  <c r="G31" i="76" s="1"/>
  <c r="H7" i="65"/>
  <c r="G7" i="47"/>
  <c r="G7" i="16"/>
  <c r="G7" i="42"/>
  <c r="G7" i="9"/>
  <c r="G20" i="9" s="1"/>
  <c r="G7" i="64"/>
  <c r="G26" i="64" s="1"/>
  <c r="G41" i="64" s="1"/>
  <c r="G7" i="12"/>
  <c r="G18" i="68"/>
  <c r="G31" i="68" s="1"/>
  <c r="H7" i="66"/>
  <c r="G5" i="68"/>
  <c r="G7" i="74"/>
  <c r="G23" i="74" s="1"/>
  <c r="G26" i="74" s="1"/>
  <c r="G7" i="11"/>
  <c r="G24" i="11" s="1"/>
  <c r="G7" i="30"/>
  <c r="G7" i="23"/>
  <c r="G7" i="49"/>
  <c r="G7" i="4"/>
  <c r="G32" i="4" s="1"/>
  <c r="G7" i="72"/>
  <c r="G21" i="81"/>
  <c r="G33" i="81"/>
  <c r="E27" i="73"/>
  <c r="E30" i="73" s="1"/>
  <c r="E21" i="71"/>
  <c r="E22" i="71" s="1"/>
  <c r="E27" i="79"/>
  <c r="E28" i="79"/>
  <c r="F14" i="11"/>
  <c r="F14" i="78" s="1"/>
  <c r="F10" i="11"/>
  <c r="F10" i="78" s="1"/>
  <c r="F15" i="11"/>
  <c r="F15" i="78" s="1"/>
  <c r="F13" i="11"/>
  <c r="F13" i="78" s="1"/>
  <c r="F37" i="11"/>
  <c r="F12" i="11"/>
  <c r="F12" i="78" s="1"/>
  <c r="F11" i="11"/>
  <c r="F11" i="78" s="1"/>
  <c r="F19" i="11"/>
  <c r="F21" i="11"/>
  <c r="F20" i="11"/>
  <c r="F16" i="11"/>
  <c r="F22" i="11"/>
  <c r="F5" i="12"/>
  <c r="F30" i="12"/>
  <c r="F19" i="84"/>
  <c r="F5" i="53"/>
  <c r="F22" i="53"/>
  <c r="F36" i="53" s="1"/>
  <c r="G31" i="79"/>
  <c r="G38" i="79"/>
  <c r="G20" i="80"/>
  <c r="G5" i="80"/>
  <c r="G28" i="84"/>
  <c r="J108" i="94"/>
  <c r="K42" i="85"/>
  <c r="K42" i="33"/>
  <c r="K33" i="34" s="1"/>
  <c r="K35" i="49"/>
  <c r="J33" i="34"/>
  <c r="I64" i="36"/>
  <c r="F119" i="36"/>
  <c r="O24" i="54"/>
  <c r="O26" i="54"/>
  <c r="F111" i="36"/>
  <c r="H34" i="48"/>
  <c r="F116" i="36"/>
  <c r="F108" i="36"/>
  <c r="F117" i="36"/>
  <c r="F118" i="36"/>
  <c r="J108" i="36"/>
  <c r="F34" i="90"/>
  <c r="M34" i="90" s="1"/>
  <c r="F33" i="90"/>
  <c r="M33" i="90" s="1"/>
  <c r="F27" i="90"/>
  <c r="M27" i="90" s="1"/>
  <c r="F28" i="90"/>
  <c r="M28" i="90" s="1"/>
  <c r="F29" i="90"/>
  <c r="M29" i="90" s="1"/>
  <c r="F30" i="90"/>
  <c r="M30" i="90" s="1"/>
  <c r="H31" i="48"/>
  <c r="F114" i="36"/>
  <c r="J116" i="94"/>
  <c r="I22" i="94"/>
  <c r="D120" i="94"/>
  <c r="F120" i="94" s="1"/>
  <c r="M49" i="94"/>
  <c r="Z49" i="94" s="1"/>
  <c r="J24" i="53"/>
  <c r="K33" i="33"/>
  <c r="K27" i="34" s="1"/>
  <c r="M41" i="94"/>
  <c r="Z41" i="94" s="1"/>
  <c r="M40" i="94"/>
  <c r="Z40" i="94" s="1"/>
  <c r="M38" i="94"/>
  <c r="U38" i="94" s="1"/>
  <c r="M47" i="94"/>
  <c r="U47" i="94" s="1"/>
  <c r="M45" i="94"/>
  <c r="Z45" i="94" s="1"/>
  <c r="F25" i="90"/>
  <c r="M25" i="90" s="1"/>
  <c r="F26" i="90"/>
  <c r="M26" i="90" s="1"/>
  <c r="F31" i="90"/>
  <c r="M31" i="90" s="1"/>
  <c r="F148" i="36"/>
  <c r="F32" i="90"/>
  <c r="M32" i="90" s="1"/>
  <c r="F36" i="90"/>
  <c r="M36" i="90" s="1"/>
  <c r="I36" i="36"/>
  <c r="M42" i="94"/>
  <c r="Z42" i="94" s="1"/>
  <c r="M39" i="94"/>
  <c r="U39" i="94" s="1"/>
  <c r="M44" i="94"/>
  <c r="Z44" i="94" s="1"/>
  <c r="M46" i="94"/>
  <c r="U46" i="94" s="1"/>
  <c r="M48" i="94"/>
  <c r="U48" i="94" s="1"/>
  <c r="F35" i="88"/>
  <c r="E16" i="59" s="1"/>
  <c r="G16" i="59" s="1"/>
  <c r="H30" i="48"/>
  <c r="F116" i="94"/>
  <c r="F112" i="36"/>
  <c r="D120" i="36"/>
  <c r="K33" i="85"/>
  <c r="K27" i="86" s="1"/>
  <c r="H33" i="48"/>
  <c r="H32" i="48"/>
  <c r="F113" i="94"/>
  <c r="H29" i="48"/>
  <c r="M35" i="88"/>
  <c r="E36" i="94"/>
  <c r="H25" i="48"/>
  <c r="H35" i="48"/>
  <c r="H26" i="48"/>
  <c r="H28" i="48"/>
  <c r="H36" i="48"/>
  <c r="J110" i="36"/>
  <c r="O27" i="54"/>
  <c r="O25" i="54"/>
  <c r="O31" i="54"/>
  <c r="O34" i="54"/>
  <c r="O30" i="54"/>
  <c r="O32" i="54"/>
  <c r="F36" i="36"/>
  <c r="J117" i="94"/>
  <c r="J36" i="36"/>
  <c r="J92" i="36"/>
  <c r="F78" i="94"/>
  <c r="F176" i="36"/>
  <c r="G25" i="48" a="1"/>
  <c r="G26" i="48" s="1"/>
  <c r="J64" i="36"/>
  <c r="F92" i="36"/>
  <c r="J114" i="94"/>
  <c r="J110" i="94"/>
  <c r="O24" i="55"/>
  <c r="O33" i="55"/>
  <c r="O30" i="55"/>
  <c r="J117" i="36"/>
  <c r="J113" i="94"/>
  <c r="J118" i="36"/>
  <c r="J119" i="94"/>
  <c r="O41" i="49"/>
  <c r="J111" i="94"/>
  <c r="J114" i="36"/>
  <c r="J111" i="36"/>
  <c r="Z43" i="94"/>
  <c r="J112" i="94"/>
  <c r="H43" i="33"/>
  <c r="G34" i="34"/>
  <c r="I185" i="36"/>
  <c r="J185" i="36"/>
  <c r="J182" i="36"/>
  <c r="I182" i="36"/>
  <c r="J187" i="36"/>
  <c r="I187" i="36"/>
  <c r="I108" i="94"/>
  <c r="H120" i="94"/>
  <c r="I120" i="94" s="1"/>
  <c r="H176" i="94"/>
  <c r="J164" i="94"/>
  <c r="I164" i="94"/>
  <c r="J174" i="94"/>
  <c r="I174" i="94"/>
  <c r="I169" i="94"/>
  <c r="J169" i="94"/>
  <c r="K13" i="49"/>
  <c r="L13" i="49" s="1"/>
  <c r="M13" i="49" s="1"/>
  <c r="N13" i="49" s="1"/>
  <c r="E23" i="78"/>
  <c r="E32" i="11"/>
  <c r="K22" i="12"/>
  <c r="O19" i="12"/>
  <c r="I109" i="36"/>
  <c r="J109" i="36"/>
  <c r="J174" i="36"/>
  <c r="I174" i="36"/>
  <c r="J173" i="36"/>
  <c r="I173" i="36"/>
  <c r="J166" i="36"/>
  <c r="I166" i="36"/>
  <c r="I160" i="36"/>
  <c r="J160" i="36"/>
  <c r="I159" i="36"/>
  <c r="J159" i="36"/>
  <c r="I161" i="36"/>
  <c r="J161" i="36"/>
  <c r="M23" i="107"/>
  <c r="M35" i="107" s="1"/>
  <c r="F35" i="107"/>
  <c r="E187" i="59" s="1"/>
  <c r="Y138" i="94"/>
  <c r="T138" i="94"/>
  <c r="L148" i="94"/>
  <c r="T136" i="94"/>
  <c r="Y136" i="94"/>
  <c r="Y141" i="94"/>
  <c r="T141" i="94"/>
  <c r="H134" i="36"/>
  <c r="I122" i="36"/>
  <c r="J122" i="36"/>
  <c r="I133" i="36"/>
  <c r="J133" i="36"/>
  <c r="I125" i="36"/>
  <c r="J125" i="36"/>
  <c r="Y129" i="36"/>
  <c r="T129" i="36"/>
  <c r="T128" i="36"/>
  <c r="Y128" i="36"/>
  <c r="T125" i="36"/>
  <c r="Y125" i="36"/>
  <c r="H44" i="85"/>
  <c r="G35" i="86"/>
  <c r="J184" i="94"/>
  <c r="I184" i="94"/>
  <c r="J182" i="94"/>
  <c r="I182" i="94"/>
  <c r="I181" i="94"/>
  <c r="J181" i="94"/>
  <c r="Y146" i="36"/>
  <c r="T146" i="36"/>
  <c r="Y145" i="36"/>
  <c r="T145" i="36"/>
  <c r="Y144" i="36"/>
  <c r="T144" i="36"/>
  <c r="O25" i="55"/>
  <c r="M35" i="55"/>
  <c r="O23" i="55"/>
  <c r="J125" i="94"/>
  <c r="I125" i="94"/>
  <c r="H134" i="94"/>
  <c r="J122" i="94"/>
  <c r="I122" i="94"/>
  <c r="J130" i="94"/>
  <c r="I130" i="94"/>
  <c r="M156" i="36"/>
  <c r="M151" i="36"/>
  <c r="M155" i="36"/>
  <c r="M150" i="36"/>
  <c r="M158" i="36"/>
  <c r="N158" i="36" s="1"/>
  <c r="M152" i="36"/>
  <c r="N152" i="36" s="1"/>
  <c r="M159" i="36"/>
  <c r="N159" i="36" s="1"/>
  <c r="M157" i="36"/>
  <c r="M160" i="36"/>
  <c r="M153" i="36"/>
  <c r="M154" i="36"/>
  <c r="N154" i="36" s="1"/>
  <c r="M161" i="36"/>
  <c r="J115" i="94"/>
  <c r="J118" i="94"/>
  <c r="J109" i="94"/>
  <c r="J119" i="36"/>
  <c r="T52" i="44"/>
  <c r="J188" i="36"/>
  <c r="I188" i="36"/>
  <c r="I184" i="36"/>
  <c r="J184" i="36"/>
  <c r="I179" i="36"/>
  <c r="J179" i="36"/>
  <c r="I168" i="94"/>
  <c r="J168" i="94"/>
  <c r="I175" i="94"/>
  <c r="J175" i="94"/>
  <c r="J171" i="94"/>
  <c r="I171" i="94"/>
  <c r="F162" i="36"/>
  <c r="O29" i="54"/>
  <c r="D23" i="78"/>
  <c r="D32" i="11"/>
  <c r="J162" i="94"/>
  <c r="I162" i="94"/>
  <c r="I108" i="36"/>
  <c r="H120" i="36"/>
  <c r="I116" i="36"/>
  <c r="J116" i="36"/>
  <c r="J169" i="36"/>
  <c r="I169" i="36"/>
  <c r="J168" i="36"/>
  <c r="I168" i="36"/>
  <c r="I172" i="36"/>
  <c r="J172" i="36"/>
  <c r="F78" i="36"/>
  <c r="I153" i="36"/>
  <c r="J153" i="36"/>
  <c r="I151" i="36"/>
  <c r="J151" i="36"/>
  <c r="I158" i="36"/>
  <c r="J158" i="36"/>
  <c r="E46" i="33"/>
  <c r="E37" i="34" s="1"/>
  <c r="E46" i="85"/>
  <c r="E37" i="86" s="1"/>
  <c r="E12" i="74"/>
  <c r="E17" i="74" s="1"/>
  <c r="E19" i="74" s="1"/>
  <c r="F25" i="85" s="1"/>
  <c r="Y143" i="94"/>
  <c r="T143" i="94"/>
  <c r="Y146" i="94"/>
  <c r="T146" i="94"/>
  <c r="T140" i="94"/>
  <c r="Y140" i="94"/>
  <c r="J126" i="36"/>
  <c r="I126" i="36"/>
  <c r="J129" i="36"/>
  <c r="I129" i="36"/>
  <c r="J127" i="36"/>
  <c r="I127" i="36"/>
  <c r="D110" i="85" a="1"/>
  <c r="Y127" i="36"/>
  <c r="T127" i="36"/>
  <c r="T133" i="36"/>
  <c r="Y133" i="36"/>
  <c r="T126" i="36"/>
  <c r="Y126" i="36"/>
  <c r="J34" i="49"/>
  <c r="K20" i="49"/>
  <c r="L20" i="49" s="1"/>
  <c r="M20" i="49" s="1"/>
  <c r="N20" i="49" s="1"/>
  <c r="M23" i="50"/>
  <c r="F35" i="50"/>
  <c r="M15" i="9"/>
  <c r="M47" i="85"/>
  <c r="M38" i="86" s="1"/>
  <c r="M47" i="33"/>
  <c r="I183" i="94"/>
  <c r="J183" i="94"/>
  <c r="J185" i="94"/>
  <c r="I185" i="94"/>
  <c r="I180" i="94"/>
  <c r="J180" i="94"/>
  <c r="T141" i="36"/>
  <c r="Y141" i="36"/>
  <c r="Y137" i="36"/>
  <c r="T137" i="36"/>
  <c r="T143" i="36"/>
  <c r="Y143" i="36"/>
  <c r="O26" i="55"/>
  <c r="O34" i="55"/>
  <c r="O31" i="55"/>
  <c r="H44" i="33"/>
  <c r="G35" i="34"/>
  <c r="J123" i="94"/>
  <c r="I123" i="94"/>
  <c r="J131" i="94"/>
  <c r="I131" i="94"/>
  <c r="J132" i="94"/>
  <c r="I132" i="94"/>
  <c r="F134" i="36"/>
  <c r="J178" i="36"/>
  <c r="I178" i="36"/>
  <c r="H190" i="36"/>
  <c r="I186" i="36"/>
  <c r="J186" i="36"/>
  <c r="J181" i="36"/>
  <c r="I181" i="36"/>
  <c r="J170" i="94"/>
  <c r="I170" i="94"/>
  <c r="I167" i="94"/>
  <c r="J167" i="94"/>
  <c r="I173" i="94"/>
  <c r="J173" i="94"/>
  <c r="C32" i="11"/>
  <c r="C23" i="78"/>
  <c r="I115" i="36"/>
  <c r="J115" i="36"/>
  <c r="I170" i="36"/>
  <c r="J170" i="36"/>
  <c r="J167" i="36"/>
  <c r="I167" i="36"/>
  <c r="I175" i="36"/>
  <c r="J175" i="36"/>
  <c r="L49" i="85"/>
  <c r="L39" i="86" s="1"/>
  <c r="L49" i="33"/>
  <c r="L39" i="34" s="1"/>
  <c r="I152" i="36"/>
  <c r="J152" i="36"/>
  <c r="H162" i="36"/>
  <c r="I150" i="36"/>
  <c r="J150" i="36"/>
  <c r="J157" i="36"/>
  <c r="I157" i="36"/>
  <c r="L5" i="35"/>
  <c r="K6" i="95"/>
  <c r="K6" i="71"/>
  <c r="L7" i="33"/>
  <c r="L7" i="85"/>
  <c r="L7" i="1"/>
  <c r="L7" i="32"/>
  <c r="M158" i="94"/>
  <c r="M157" i="94"/>
  <c r="M153" i="94"/>
  <c r="M150" i="94"/>
  <c r="M154" i="94"/>
  <c r="M156" i="94"/>
  <c r="M160" i="94"/>
  <c r="M152" i="94"/>
  <c r="M155" i="94"/>
  <c r="M159" i="94"/>
  <c r="M161" i="94"/>
  <c r="M151" i="94"/>
  <c r="Y144" i="94"/>
  <c r="T144" i="94"/>
  <c r="Y145" i="94"/>
  <c r="T145" i="94"/>
  <c r="T139" i="94"/>
  <c r="Y139" i="94"/>
  <c r="I128" i="36"/>
  <c r="J128" i="36"/>
  <c r="J124" i="36"/>
  <c r="I124" i="36"/>
  <c r="J131" i="36"/>
  <c r="I131" i="36"/>
  <c r="R35" i="55"/>
  <c r="L134" i="36"/>
  <c r="T122" i="36"/>
  <c r="Y122" i="36"/>
  <c r="T131" i="36"/>
  <c r="Y131" i="36"/>
  <c r="Y124" i="36"/>
  <c r="T124" i="36"/>
  <c r="F190" i="36"/>
  <c r="L38" i="86"/>
  <c r="G34" i="86"/>
  <c r="H43" i="85"/>
  <c r="H190" i="94"/>
  <c r="I178" i="94"/>
  <c r="J178" i="94"/>
  <c r="J186" i="94"/>
  <c r="I186" i="94"/>
  <c r="I179" i="94"/>
  <c r="J179" i="94"/>
  <c r="T138" i="36"/>
  <c r="Y138" i="36"/>
  <c r="Y147" i="36"/>
  <c r="T147" i="36"/>
  <c r="Y140" i="36"/>
  <c r="T140" i="36"/>
  <c r="O27" i="55"/>
  <c r="J128" i="94"/>
  <c r="I128" i="94"/>
  <c r="J129" i="94"/>
  <c r="I129" i="94"/>
  <c r="I126" i="94"/>
  <c r="J126" i="94"/>
  <c r="J113" i="36"/>
  <c r="J189" i="36"/>
  <c r="I189" i="36"/>
  <c r="J180" i="36"/>
  <c r="I180" i="36"/>
  <c r="I183" i="36"/>
  <c r="J183" i="36"/>
  <c r="F162" i="94"/>
  <c r="J172" i="94"/>
  <c r="I172" i="94"/>
  <c r="J166" i="94"/>
  <c r="I166" i="94"/>
  <c r="J165" i="94"/>
  <c r="I165" i="94"/>
  <c r="O33" i="54"/>
  <c r="O28" i="54"/>
  <c r="F23" i="78"/>
  <c r="A67" i="11"/>
  <c r="D24" i="11"/>
  <c r="C24" i="11"/>
  <c r="E24" i="11"/>
  <c r="F24" i="11"/>
  <c r="I112" i="36"/>
  <c r="J112" i="36"/>
  <c r="I171" i="36"/>
  <c r="J171" i="36"/>
  <c r="I164" i="36"/>
  <c r="J164" i="36"/>
  <c r="H176" i="36"/>
  <c r="J165" i="36"/>
  <c r="I165" i="36"/>
  <c r="M9" i="72"/>
  <c r="L10" i="72"/>
  <c r="J155" i="36"/>
  <c r="I155" i="36"/>
  <c r="J156" i="36"/>
  <c r="I156" i="36"/>
  <c r="J154" i="36"/>
  <c r="I154" i="36"/>
  <c r="K7" i="86"/>
  <c r="K7" i="34"/>
  <c r="T137" i="94"/>
  <c r="Y137" i="94"/>
  <c r="T147" i="94"/>
  <c r="Y147" i="94"/>
  <c r="T142" i="94"/>
  <c r="Y142" i="94"/>
  <c r="J132" i="36"/>
  <c r="I132" i="36"/>
  <c r="I130" i="36"/>
  <c r="J130" i="36"/>
  <c r="J123" i="36"/>
  <c r="I123" i="36"/>
  <c r="E183" i="56"/>
  <c r="Y130" i="36"/>
  <c r="T130" i="36"/>
  <c r="Y132" i="36"/>
  <c r="T132" i="36"/>
  <c r="T123" i="36"/>
  <c r="Y123" i="36"/>
  <c r="F134" i="94"/>
  <c r="C31" i="78"/>
  <c r="I187" i="94"/>
  <c r="J187" i="94"/>
  <c r="I189" i="94"/>
  <c r="J189" i="94"/>
  <c r="J188" i="94"/>
  <c r="I188" i="94"/>
  <c r="Y142" i="36"/>
  <c r="T142" i="36"/>
  <c r="L148" i="36"/>
  <c r="T136" i="36"/>
  <c r="Y136" i="36"/>
  <c r="T139" i="36"/>
  <c r="Y139" i="36"/>
  <c r="O29" i="55"/>
  <c r="O32" i="55"/>
  <c r="O28" i="55"/>
  <c r="J124" i="94"/>
  <c r="I124" i="94"/>
  <c r="J127" i="94"/>
  <c r="I127" i="94"/>
  <c r="I133" i="94"/>
  <c r="J133" i="94"/>
  <c r="R35" i="54"/>
  <c r="J65" i="86"/>
  <c r="L108" i="36" a="1"/>
  <c r="L116" i="36" s="1"/>
  <c r="P17" i="34"/>
  <c r="D65" i="86"/>
  <c r="P86" i="85"/>
  <c r="D65" i="34"/>
  <c r="P86" i="33"/>
  <c r="G25" i="106" a="1"/>
  <c r="N65" i="86"/>
  <c r="T52" i="93"/>
  <c r="AB27" i="48"/>
  <c r="G218" i="56"/>
  <c r="I92" i="85"/>
  <c r="I92" i="33"/>
  <c r="H34" i="46"/>
  <c r="U34" i="46" s="1"/>
  <c r="H35" i="46"/>
  <c r="U35" i="46" s="1"/>
  <c r="H25" i="46"/>
  <c r="U25" i="46" s="1"/>
  <c r="H29" i="46"/>
  <c r="U29" i="46" s="1"/>
  <c r="H33" i="46"/>
  <c r="U33" i="46" s="1"/>
  <c r="H36" i="46"/>
  <c r="U36" i="46" s="1"/>
  <c r="H32" i="46"/>
  <c r="U32" i="46" s="1"/>
  <c r="H26" i="46"/>
  <c r="U26" i="46" s="1"/>
  <c r="H31" i="46"/>
  <c r="U31" i="46" s="1"/>
  <c r="H30" i="46"/>
  <c r="U30" i="46" s="1"/>
  <c r="H27" i="46"/>
  <c r="U27" i="46" s="1"/>
  <c r="H28" i="46"/>
  <c r="U28" i="46" s="1"/>
  <c r="F92" i="94"/>
  <c r="J34" i="46"/>
  <c r="P34" i="46" s="1"/>
  <c r="J28" i="46"/>
  <c r="P28" i="46" s="1"/>
  <c r="J35" i="46"/>
  <c r="P35" i="46" s="1"/>
  <c r="J31" i="46"/>
  <c r="P31" i="46" s="1"/>
  <c r="J33" i="46"/>
  <c r="P33" i="46" s="1"/>
  <c r="J26" i="46"/>
  <c r="P26" i="46" s="1"/>
  <c r="J27" i="46"/>
  <c r="P27" i="46" s="1"/>
  <c r="J32" i="46"/>
  <c r="P32" i="46" s="1"/>
  <c r="J36" i="46"/>
  <c r="P36" i="46" s="1"/>
  <c r="J25" i="46"/>
  <c r="P25" i="46" s="1"/>
  <c r="J29" i="46"/>
  <c r="P29" i="46" s="1"/>
  <c r="J30" i="46"/>
  <c r="P30" i="46" s="1"/>
  <c r="L94" i="36" a="1"/>
  <c r="P16" i="34"/>
  <c r="F14" i="94"/>
  <c r="J14" i="94"/>
  <c r="F10" i="94"/>
  <c r="D22" i="94"/>
  <c r="J10" i="94"/>
  <c r="F18" i="94"/>
  <c r="J18" i="94"/>
  <c r="J31" i="94"/>
  <c r="F31" i="94"/>
  <c r="F32" i="94"/>
  <c r="J32" i="94"/>
  <c r="J33" i="94"/>
  <c r="F33" i="94"/>
  <c r="D27" i="86"/>
  <c r="T202" i="36"/>
  <c r="Y202" i="36"/>
  <c r="F20" i="94"/>
  <c r="J20" i="94"/>
  <c r="F15" i="94"/>
  <c r="J15" i="94"/>
  <c r="F13" i="94"/>
  <c r="J13" i="94"/>
  <c r="M23" i="38"/>
  <c r="F35" i="38"/>
  <c r="F29" i="52"/>
  <c r="M29" i="52" s="1"/>
  <c r="F27" i="52"/>
  <c r="M27" i="52" s="1"/>
  <c r="F34" i="52"/>
  <c r="M34" i="52" s="1"/>
  <c r="F26" i="52"/>
  <c r="M26" i="52" s="1"/>
  <c r="F33" i="52"/>
  <c r="M33" i="52" s="1"/>
  <c r="F28" i="52"/>
  <c r="M28" i="52" s="1"/>
  <c r="F25" i="52"/>
  <c r="M25" i="52" s="1"/>
  <c r="F23" i="52"/>
  <c r="F32" i="52"/>
  <c r="M32" i="52" s="1"/>
  <c r="F30" i="52"/>
  <c r="M30" i="52" s="1"/>
  <c r="F31" i="52"/>
  <c r="M31" i="52" s="1"/>
  <c r="F24" i="52"/>
  <c r="M24" i="52" s="1"/>
  <c r="T161" i="36"/>
  <c r="Y161" i="36"/>
  <c r="T160" i="36"/>
  <c r="Y160" i="36"/>
  <c r="Y154" i="36"/>
  <c r="T154" i="36"/>
  <c r="J44" i="94"/>
  <c r="F44" i="94"/>
  <c r="J38" i="94"/>
  <c r="D50" i="94"/>
  <c r="F38" i="94"/>
  <c r="J42" i="94"/>
  <c r="F42" i="94"/>
  <c r="F25" i="94"/>
  <c r="J25" i="94"/>
  <c r="J29" i="94"/>
  <c r="F29" i="94"/>
  <c r="F34" i="94"/>
  <c r="J34" i="94"/>
  <c r="Y200" i="36"/>
  <c r="T200" i="36"/>
  <c r="T201" i="36"/>
  <c r="Y201" i="36"/>
  <c r="Y199" i="36"/>
  <c r="T199" i="36"/>
  <c r="J46" i="94"/>
  <c r="F46" i="94"/>
  <c r="J43" i="94"/>
  <c r="F43" i="94"/>
  <c r="J40" i="94"/>
  <c r="F40" i="94"/>
  <c r="T197" i="36"/>
  <c r="Y197" i="36"/>
  <c r="T194" i="36"/>
  <c r="Y194" i="36"/>
  <c r="J50" i="36"/>
  <c r="F12" i="94"/>
  <c r="J12" i="94"/>
  <c r="F11" i="94"/>
  <c r="J11" i="94"/>
  <c r="F17" i="94"/>
  <c r="J17" i="94"/>
  <c r="T35" i="50"/>
  <c r="F34" i="108"/>
  <c r="M34" i="108" s="1"/>
  <c r="F31" i="108"/>
  <c r="M31" i="108" s="1"/>
  <c r="F32" i="108"/>
  <c r="M32" i="108" s="1"/>
  <c r="F30" i="108"/>
  <c r="M30" i="108" s="1"/>
  <c r="F25" i="108"/>
  <c r="M25" i="108" s="1"/>
  <c r="F33" i="108"/>
  <c r="M33" i="108" s="1"/>
  <c r="F27" i="108"/>
  <c r="M27" i="108" s="1"/>
  <c r="F23" i="108"/>
  <c r="F28" i="108"/>
  <c r="M28" i="108" s="1"/>
  <c r="F24" i="108"/>
  <c r="M24" i="108" s="1"/>
  <c r="F26" i="108"/>
  <c r="M26" i="108" s="1"/>
  <c r="F29" i="108"/>
  <c r="M29" i="108" s="1"/>
  <c r="T155" i="36"/>
  <c r="Y155" i="36"/>
  <c r="T151" i="36"/>
  <c r="Y151" i="36"/>
  <c r="T156" i="36"/>
  <c r="Y156" i="36"/>
  <c r="V35" i="52"/>
  <c r="J48" i="94"/>
  <c r="F48" i="94"/>
  <c r="J49" i="94"/>
  <c r="F49" i="94"/>
  <c r="J39" i="94"/>
  <c r="F39" i="94"/>
  <c r="F26" i="94"/>
  <c r="J26" i="94"/>
  <c r="F28" i="94"/>
  <c r="J28" i="94"/>
  <c r="F35" i="94"/>
  <c r="J35" i="94"/>
  <c r="Y196" i="36"/>
  <c r="T196" i="36"/>
  <c r="Y198" i="36"/>
  <c r="T198" i="36"/>
  <c r="Y195" i="36"/>
  <c r="T195" i="36"/>
  <c r="T158" i="36"/>
  <c r="Y158" i="36"/>
  <c r="T159" i="36"/>
  <c r="Y159" i="36"/>
  <c r="T157" i="36"/>
  <c r="Y157" i="36"/>
  <c r="E211" i="56"/>
  <c r="P34" i="33"/>
  <c r="F25" i="29" a="1"/>
  <c r="D28" i="34"/>
  <c r="P28" i="34" s="1"/>
  <c r="M38" i="36" a="1"/>
  <c r="F21" i="94"/>
  <c r="J21" i="94"/>
  <c r="F16" i="94"/>
  <c r="J16" i="94"/>
  <c r="F19" i="94"/>
  <c r="J19" i="94"/>
  <c r="T150" i="36"/>
  <c r="Y150" i="36"/>
  <c r="L162" i="36"/>
  <c r="Y153" i="36"/>
  <c r="T153" i="36"/>
  <c r="Y152" i="36"/>
  <c r="T152" i="36"/>
  <c r="O35" i="52"/>
  <c r="J47" i="94"/>
  <c r="F47" i="94"/>
  <c r="J41" i="94"/>
  <c r="F41" i="94"/>
  <c r="J45" i="94"/>
  <c r="F45" i="94"/>
  <c r="F24" i="94"/>
  <c r="J24" i="94"/>
  <c r="D36" i="94"/>
  <c r="F30" i="94"/>
  <c r="J30" i="94"/>
  <c r="F27" i="94"/>
  <c r="J27" i="94"/>
  <c r="Y192" i="36"/>
  <c r="L204" i="36"/>
  <c r="T192" i="36"/>
  <c r="T193" i="36"/>
  <c r="Y193" i="36"/>
  <c r="T203" i="36"/>
  <c r="Y203" i="36"/>
  <c r="G50" i="47" l="1"/>
  <c r="G58" i="47" s="1"/>
  <c r="E168" i="85"/>
  <c r="K168" i="85"/>
  <c r="G168" i="33"/>
  <c r="I168" i="33"/>
  <c r="H168" i="33"/>
  <c r="N168" i="33"/>
  <c r="J168" i="33"/>
  <c r="D168" i="33"/>
  <c r="O168" i="33"/>
  <c r="F168" i="33"/>
  <c r="E168" i="33"/>
  <c r="K168" i="33"/>
  <c r="H168" i="85"/>
  <c r="F168" i="85"/>
  <c r="L168" i="85"/>
  <c r="I168" i="85"/>
  <c r="N168" i="85"/>
  <c r="M168" i="85"/>
  <c r="D168" i="85"/>
  <c r="G168" i="85"/>
  <c r="J168" i="85"/>
  <c r="G95" i="56"/>
  <c r="F61" i="106" a="1"/>
  <c r="F61" i="48" a="1"/>
  <c r="F43" i="48" a="1"/>
  <c r="F43" i="106" a="1"/>
  <c r="O44" i="49"/>
  <c r="E96" i="59"/>
  <c r="G96" i="59" s="1"/>
  <c r="F9" i="82"/>
  <c r="F37" i="82" s="1"/>
  <c r="F40" i="82" s="1"/>
  <c r="E120" i="56"/>
  <c r="G119" i="56"/>
  <c r="E96" i="56"/>
  <c r="G96" i="56" s="1"/>
  <c r="G219" i="56"/>
  <c r="G220" i="56" s="1"/>
  <c r="F21" i="95"/>
  <c r="F17" i="86"/>
  <c r="E22" i="95"/>
  <c r="H33" i="82"/>
  <c r="E109" i="85"/>
  <c r="E82" i="86" s="1"/>
  <c r="G109" i="85"/>
  <c r="G82" i="86" s="1"/>
  <c r="J109" i="85"/>
  <c r="J82" i="86" s="1"/>
  <c r="N109" i="85"/>
  <c r="N82" i="86" s="1"/>
  <c r="H109" i="85"/>
  <c r="H82" i="86" s="1"/>
  <c r="L109" i="85"/>
  <c r="L82" i="86" s="1"/>
  <c r="F109" i="85"/>
  <c r="F82" i="86" s="1"/>
  <c r="I109" i="85"/>
  <c r="I82" i="86" s="1"/>
  <c r="D109" i="85"/>
  <c r="M109" i="85"/>
  <c r="M82" i="86" s="1"/>
  <c r="K109" i="85"/>
  <c r="K82" i="86" s="1"/>
  <c r="O109" i="85"/>
  <c r="O82" i="86" s="1"/>
  <c r="K64" i="85"/>
  <c r="D64" i="85"/>
  <c r="I64" i="85"/>
  <c r="O64" i="85"/>
  <c r="J64" i="85"/>
  <c r="F64" i="85"/>
  <c r="H64" i="85"/>
  <c r="N64" i="85"/>
  <c r="L64" i="85"/>
  <c r="G64" i="85"/>
  <c r="M64" i="85"/>
  <c r="E64" i="85"/>
  <c r="I92" i="94"/>
  <c r="H20" i="23"/>
  <c r="H21" i="23" s="1"/>
  <c r="D45" i="23"/>
  <c r="D46" i="23" s="1"/>
  <c r="C44" i="23"/>
  <c r="F24" i="10"/>
  <c r="M24" i="10" s="1"/>
  <c r="F31" i="10"/>
  <c r="M31" i="10" s="1"/>
  <c r="F32" i="10"/>
  <c r="M32" i="10" s="1"/>
  <c r="F23" i="10"/>
  <c r="F25" i="10"/>
  <c r="M25" i="10" s="1"/>
  <c r="F33" i="10"/>
  <c r="M33" i="10" s="1"/>
  <c r="F27" i="10"/>
  <c r="M27" i="10" s="1"/>
  <c r="F29" i="10"/>
  <c r="M29" i="10" s="1"/>
  <c r="F28" i="10"/>
  <c r="M28" i="10" s="1"/>
  <c r="F30" i="10"/>
  <c r="M30" i="10" s="1"/>
  <c r="F26" i="10"/>
  <c r="M26" i="10" s="1"/>
  <c r="F34" i="10"/>
  <c r="M34" i="10" s="1"/>
  <c r="P29" i="34"/>
  <c r="M52" i="36" a="1"/>
  <c r="D29" i="86"/>
  <c r="F23" i="91" a="1"/>
  <c r="P36" i="85"/>
  <c r="D170" i="85" a="1"/>
  <c r="I170" i="85" s="1"/>
  <c r="K45" i="76"/>
  <c r="P131" i="86"/>
  <c r="P173" i="85"/>
  <c r="Y37" i="48"/>
  <c r="M45" i="76"/>
  <c r="I45" i="76"/>
  <c r="F45" i="76"/>
  <c r="H45" i="76"/>
  <c r="D45" i="76"/>
  <c r="G45" i="76"/>
  <c r="E45" i="76"/>
  <c r="N45" i="76"/>
  <c r="L45" i="76"/>
  <c r="J45" i="76"/>
  <c r="U37" i="46"/>
  <c r="D169" i="33" a="1"/>
  <c r="N36" i="48"/>
  <c r="T36" i="48" s="1"/>
  <c r="N26" i="48"/>
  <c r="T26" i="48" s="1"/>
  <c r="N34" i="48"/>
  <c r="T34" i="48" s="1"/>
  <c r="D170" i="33" a="1"/>
  <c r="T31" i="10"/>
  <c r="R31" i="10"/>
  <c r="T29" i="10"/>
  <c r="R29" i="10"/>
  <c r="P173" i="33"/>
  <c r="N28" i="48"/>
  <c r="T28" i="48" s="1"/>
  <c r="N35" i="48"/>
  <c r="T35" i="48" s="1"/>
  <c r="N29" i="48"/>
  <c r="T29" i="48" s="1"/>
  <c r="N32" i="48"/>
  <c r="T32" i="48" s="1"/>
  <c r="N31" i="48"/>
  <c r="T31" i="48" s="1"/>
  <c r="W54" i="46"/>
  <c r="W54" i="104"/>
  <c r="T23" i="10"/>
  <c r="R23" i="10"/>
  <c r="T25" i="10"/>
  <c r="R25" i="10"/>
  <c r="P172" i="33"/>
  <c r="N25" i="48"/>
  <c r="T25" i="48" s="1"/>
  <c r="N33" i="48"/>
  <c r="T33" i="48" s="1"/>
  <c r="N30" i="48"/>
  <c r="T30" i="48" s="1"/>
  <c r="G174" i="33"/>
  <c r="G132" i="34" s="1"/>
  <c r="N174" i="33"/>
  <c r="N132" i="34" s="1"/>
  <c r="I174" i="33"/>
  <c r="I132" i="34" s="1"/>
  <c r="D174" i="33"/>
  <c r="D132" i="34" s="1"/>
  <c r="E174" i="33"/>
  <c r="E132" i="34" s="1"/>
  <c r="K174" i="33"/>
  <c r="K132" i="34" s="1"/>
  <c r="J174" i="33"/>
  <c r="J132" i="34" s="1"/>
  <c r="H174" i="33"/>
  <c r="H132" i="34" s="1"/>
  <c r="F174" i="33"/>
  <c r="F132" i="34" s="1"/>
  <c r="O174" i="33"/>
  <c r="O132" i="34" s="1"/>
  <c r="M174" i="33"/>
  <c r="M132" i="34" s="1"/>
  <c r="L174" i="33"/>
  <c r="L132" i="34" s="1"/>
  <c r="F110" i="33"/>
  <c r="F83" i="34" s="1"/>
  <c r="D110" i="33"/>
  <c r="O110" i="33"/>
  <c r="O83" i="34" s="1"/>
  <c r="H110" i="33"/>
  <c r="H83" i="34" s="1"/>
  <c r="L110" i="33"/>
  <c r="L83" i="34" s="1"/>
  <c r="G110" i="33"/>
  <c r="G83" i="34" s="1"/>
  <c r="J110" i="33"/>
  <c r="J83" i="34" s="1"/>
  <c r="M110" i="33"/>
  <c r="M83" i="34" s="1"/>
  <c r="I110" i="33"/>
  <c r="I83" i="34" s="1"/>
  <c r="E110" i="33"/>
  <c r="E83" i="34" s="1"/>
  <c r="K110" i="33"/>
  <c r="K83" i="34" s="1"/>
  <c r="N110" i="33"/>
  <c r="N83" i="34" s="1"/>
  <c r="G109" i="33"/>
  <c r="G82" i="34" s="1"/>
  <c r="E109" i="33"/>
  <c r="E82" i="34" s="1"/>
  <c r="M109" i="33"/>
  <c r="M82" i="34" s="1"/>
  <c r="H109" i="33"/>
  <c r="H82" i="34" s="1"/>
  <c r="I109" i="33"/>
  <c r="I82" i="34" s="1"/>
  <c r="O109" i="33"/>
  <c r="O82" i="34" s="1"/>
  <c r="D109" i="33"/>
  <c r="L109" i="33"/>
  <c r="L82" i="34" s="1"/>
  <c r="J109" i="33"/>
  <c r="J82" i="34" s="1"/>
  <c r="F109" i="33"/>
  <c r="F82" i="34" s="1"/>
  <c r="N109" i="33"/>
  <c r="N82" i="34" s="1"/>
  <c r="K109" i="33"/>
  <c r="K82" i="34" s="1"/>
  <c r="I64" i="94"/>
  <c r="G15" i="105"/>
  <c r="G9" i="105" s="1"/>
  <c r="G34" i="77"/>
  <c r="J148" i="36"/>
  <c r="J106" i="36"/>
  <c r="J204" i="94"/>
  <c r="I148" i="36"/>
  <c r="I36" i="94"/>
  <c r="I204" i="36"/>
  <c r="J106" i="94"/>
  <c r="T26" i="10"/>
  <c r="I78" i="94"/>
  <c r="T33" i="10"/>
  <c r="C9" i="68"/>
  <c r="C10" i="68" s="1"/>
  <c r="J78" i="36"/>
  <c r="T27" i="10"/>
  <c r="T32" i="10"/>
  <c r="I22" i="36"/>
  <c r="J22" i="36"/>
  <c r="T30" i="10"/>
  <c r="T28" i="10"/>
  <c r="L52" i="36" a="1"/>
  <c r="P13" i="34"/>
  <c r="C13" i="71"/>
  <c r="O13" i="71" s="1"/>
  <c r="H35" i="10"/>
  <c r="T34" i="10"/>
  <c r="T24" i="10"/>
  <c r="I148" i="94"/>
  <c r="J9" i="68"/>
  <c r="J10" i="68" s="1"/>
  <c r="L9" i="68"/>
  <c r="L10" i="68" s="1"/>
  <c r="F9" i="68"/>
  <c r="F10" i="68" s="1"/>
  <c r="D9" i="68"/>
  <c r="D10" i="68" s="1"/>
  <c r="H9" i="68"/>
  <c r="H10" i="68" s="1"/>
  <c r="G9" i="68"/>
  <c r="G10" i="68" s="1"/>
  <c r="N9" i="68"/>
  <c r="N10" i="68" s="1"/>
  <c r="N11" i="68" s="1"/>
  <c r="K9" i="68"/>
  <c r="K10" i="68" s="1"/>
  <c r="M9" i="68"/>
  <c r="M10" i="68" s="1"/>
  <c r="I9" i="68"/>
  <c r="I10" i="68" s="1"/>
  <c r="F50" i="36"/>
  <c r="I50" i="36"/>
  <c r="I50" i="94"/>
  <c r="G20" i="82"/>
  <c r="G9" i="82" s="1"/>
  <c r="G33" i="74"/>
  <c r="G95" i="59"/>
  <c r="AB48" i="46"/>
  <c r="H46" i="60"/>
  <c r="AB43" i="46"/>
  <c r="H41" i="60"/>
  <c r="AB45" i="46"/>
  <c r="H43" i="60"/>
  <c r="AB48" i="104"/>
  <c r="AB47" i="104"/>
  <c r="AB42" i="104"/>
  <c r="H54" i="104"/>
  <c r="AB53" i="46"/>
  <c r="H51" i="60"/>
  <c r="AB52" i="46"/>
  <c r="H50" i="60"/>
  <c r="AB46" i="46"/>
  <c r="H44" i="60"/>
  <c r="AB49" i="104"/>
  <c r="AB44" i="104"/>
  <c r="AB50" i="104"/>
  <c r="H54" i="46"/>
  <c r="AB42" i="46"/>
  <c r="H40" i="60"/>
  <c r="AB49" i="46"/>
  <c r="H47" i="60"/>
  <c r="AB50" i="46"/>
  <c r="H48" i="60"/>
  <c r="AB51" i="104"/>
  <c r="AB52" i="104"/>
  <c r="AB45" i="104"/>
  <c r="AB44" i="46"/>
  <c r="H42" i="60"/>
  <c r="AB51" i="46"/>
  <c r="H49" i="60"/>
  <c r="AB47" i="46"/>
  <c r="H45" i="60"/>
  <c r="AB43" i="104"/>
  <c r="AB53" i="104"/>
  <c r="AB46" i="104"/>
  <c r="D26" i="71"/>
  <c r="C26" i="95"/>
  <c r="F25" i="33"/>
  <c r="C26" i="71"/>
  <c r="D26" i="95"/>
  <c r="G33" i="77"/>
  <c r="AB36" i="48"/>
  <c r="AB31" i="48"/>
  <c r="AB35" i="48"/>
  <c r="AB33" i="48"/>
  <c r="AB30" i="48"/>
  <c r="AB25" i="48"/>
  <c r="D32" i="78"/>
  <c r="D31" i="78"/>
  <c r="D30" i="78"/>
  <c r="G22" i="83"/>
  <c r="G25" i="84"/>
  <c r="G12" i="84" s="1"/>
  <c r="E16" i="78"/>
  <c r="E28" i="78" s="1"/>
  <c r="D29" i="78"/>
  <c r="F32" i="11"/>
  <c r="G19" i="84"/>
  <c r="H28" i="84"/>
  <c r="H31" i="79"/>
  <c r="H38" i="79"/>
  <c r="H25" i="83"/>
  <c r="F21" i="71"/>
  <c r="F22" i="71" s="1"/>
  <c r="F30" i="81"/>
  <c r="F29" i="81"/>
  <c r="F32" i="77"/>
  <c r="F57" i="77"/>
  <c r="F33" i="77"/>
  <c r="F69" i="77"/>
  <c r="F56" i="77"/>
  <c r="F58" i="77"/>
  <c r="G23" i="80"/>
  <c r="F22" i="78"/>
  <c r="F31" i="11"/>
  <c r="F19" i="78"/>
  <c r="F28" i="11"/>
  <c r="H21" i="81"/>
  <c r="H33" i="81"/>
  <c r="H20" i="80"/>
  <c r="H5" i="80"/>
  <c r="H23" i="82"/>
  <c r="G57" i="77"/>
  <c r="G56" i="77"/>
  <c r="G58" i="77"/>
  <c r="G32" i="77"/>
  <c r="F26" i="105"/>
  <c r="F29" i="105" s="1"/>
  <c r="F10" i="105"/>
  <c r="G21" i="85" s="1"/>
  <c r="G32" i="79"/>
  <c r="G29" i="79" s="1"/>
  <c r="F17" i="11"/>
  <c r="F17" i="78" s="1"/>
  <c r="F16" i="78" s="1"/>
  <c r="G11" i="11"/>
  <c r="G11" i="78" s="1"/>
  <c r="G10" i="11"/>
  <c r="G16" i="11"/>
  <c r="G37" i="11"/>
  <c r="G12" i="11"/>
  <c r="G12" i="78" s="1"/>
  <c r="G19" i="11"/>
  <c r="G14" i="11"/>
  <c r="G14" i="78" s="1"/>
  <c r="G22" i="11"/>
  <c r="G23" i="11"/>
  <c r="G15" i="11"/>
  <c r="G15" i="78" s="1"/>
  <c r="G20" i="11"/>
  <c r="G13" i="11"/>
  <c r="G13" i="78" s="1"/>
  <c r="G21" i="11"/>
  <c r="G7" i="73"/>
  <c r="G5" i="42"/>
  <c r="G32" i="42"/>
  <c r="G62" i="42" s="1"/>
  <c r="G64" i="42" s="1"/>
  <c r="G7" i="75"/>
  <c r="I7" i="68"/>
  <c r="I7" i="83"/>
  <c r="I7" i="81"/>
  <c r="I7" i="79"/>
  <c r="I7" i="95"/>
  <c r="I7" i="84"/>
  <c r="I7" i="105"/>
  <c r="I7" i="80"/>
  <c r="I7" i="71"/>
  <c r="J8" i="85"/>
  <c r="I7" i="78"/>
  <c r="I37" i="78" s="1"/>
  <c r="J8" i="33"/>
  <c r="J8" i="1"/>
  <c r="J6" i="35"/>
  <c r="I7" i="82"/>
  <c r="I22" i="82" s="1"/>
  <c r="I7" i="77"/>
  <c r="J8" i="32"/>
  <c r="H7" i="42"/>
  <c r="H7" i="47"/>
  <c r="H7" i="74"/>
  <c r="H23" i="74" s="1"/>
  <c r="H26" i="74" s="1"/>
  <c r="H7" i="64"/>
  <c r="H26" i="64" s="1"/>
  <c r="H41" i="64" s="1"/>
  <c r="I7" i="65"/>
  <c r="H7" i="12"/>
  <c r="H7" i="23"/>
  <c r="H7" i="49"/>
  <c r="H5" i="68"/>
  <c r="H7" i="11"/>
  <c r="H25" i="11" s="1"/>
  <c r="H7" i="16"/>
  <c r="H7" i="30"/>
  <c r="H7" i="53"/>
  <c r="I7" i="66"/>
  <c r="H7" i="4"/>
  <c r="H32" i="4" s="1"/>
  <c r="H18" i="68"/>
  <c r="H31" i="68" s="1"/>
  <c r="H7" i="72"/>
  <c r="H7" i="76"/>
  <c r="H31" i="76" s="1"/>
  <c r="H7" i="9"/>
  <c r="H20" i="9" s="1"/>
  <c r="F27" i="73"/>
  <c r="F30" i="73" s="1"/>
  <c r="G18" i="82"/>
  <c r="G19" i="82"/>
  <c r="G24" i="84"/>
  <c r="G14" i="105"/>
  <c r="F25" i="84"/>
  <c r="F12" i="84" s="1"/>
  <c r="F23" i="84"/>
  <c r="F24" i="84"/>
  <c r="F21" i="78"/>
  <c r="F30" i="11"/>
  <c r="F21" i="83"/>
  <c r="F22" i="83"/>
  <c r="F23" i="83"/>
  <c r="F17" i="84"/>
  <c r="F20" i="78"/>
  <c r="F29" i="11"/>
  <c r="G34" i="81"/>
  <c r="G31" i="81" s="1"/>
  <c r="G12" i="81" s="1"/>
  <c r="G44" i="81"/>
  <c r="G5" i="12"/>
  <c r="G30" i="12"/>
  <c r="G5" i="53"/>
  <c r="G22" i="53"/>
  <c r="G36" i="53" s="1"/>
  <c r="H17" i="105"/>
  <c r="H18" i="105" s="1"/>
  <c r="I8" i="34"/>
  <c r="I8" i="86"/>
  <c r="H61" i="77"/>
  <c r="H41" i="77"/>
  <c r="H44" i="77"/>
  <c r="H37" i="77"/>
  <c r="H39" i="77"/>
  <c r="H42" i="77"/>
  <c r="H14" i="77"/>
  <c r="H43" i="77"/>
  <c r="H40" i="77"/>
  <c r="F27" i="79"/>
  <c r="F28" i="79"/>
  <c r="G21" i="83"/>
  <c r="G23" i="83"/>
  <c r="G23" i="84"/>
  <c r="G13" i="105"/>
  <c r="G36" i="48"/>
  <c r="K33" i="86"/>
  <c r="L42" i="85"/>
  <c r="L33" i="86" s="1"/>
  <c r="L35" i="49"/>
  <c r="L42" i="33"/>
  <c r="Z38" i="94"/>
  <c r="AB34" i="48"/>
  <c r="G25" i="48"/>
  <c r="G32" i="48"/>
  <c r="AB26" i="48"/>
  <c r="AB32" i="48"/>
  <c r="F120" i="36"/>
  <c r="G31" i="48"/>
  <c r="F23" i="39" a="1"/>
  <c r="F30" i="39" s="1"/>
  <c r="M30" i="39" s="1"/>
  <c r="P33" i="33"/>
  <c r="Z47" i="94"/>
  <c r="U49" i="94"/>
  <c r="G35" i="48"/>
  <c r="G30" i="48"/>
  <c r="G33" i="48"/>
  <c r="G28" i="48"/>
  <c r="G27" i="48"/>
  <c r="G29" i="48"/>
  <c r="G34" i="48"/>
  <c r="U41" i="94"/>
  <c r="P33" i="85"/>
  <c r="U45" i="94"/>
  <c r="Z39" i="94"/>
  <c r="U40" i="94"/>
  <c r="U42" i="94"/>
  <c r="F37" i="90"/>
  <c r="E33" i="59" s="1"/>
  <c r="G33" i="59" s="1"/>
  <c r="U44" i="94"/>
  <c r="M50" i="94"/>
  <c r="Z46" i="94"/>
  <c r="Z48" i="94"/>
  <c r="F23" i="89" a="1"/>
  <c r="F25" i="89" s="1"/>
  <c r="M25" i="89" s="1"/>
  <c r="AB28" i="48"/>
  <c r="AB29" i="48"/>
  <c r="H37" i="48"/>
  <c r="J120" i="36"/>
  <c r="J120" i="94"/>
  <c r="N156" i="36"/>
  <c r="N160" i="36"/>
  <c r="N157" i="36"/>
  <c r="N150" i="36"/>
  <c r="L118" i="36"/>
  <c r="N155" i="36"/>
  <c r="Y148" i="36"/>
  <c r="L115" i="36"/>
  <c r="Y115" i="36" s="1"/>
  <c r="L119" i="36"/>
  <c r="Y119" i="36" s="1"/>
  <c r="F24" i="78"/>
  <c r="F33" i="11"/>
  <c r="A68" i="11"/>
  <c r="C25" i="11"/>
  <c r="D25" i="11"/>
  <c r="D26" i="11" s="1"/>
  <c r="F25" i="11"/>
  <c r="F26" i="11" s="1"/>
  <c r="E25" i="11"/>
  <c r="E26" i="11" s="1"/>
  <c r="G25" i="11"/>
  <c r="U151" i="94"/>
  <c r="Z151" i="94"/>
  <c r="Z152" i="94"/>
  <c r="U152" i="94"/>
  <c r="M162" i="94"/>
  <c r="Z150" i="94"/>
  <c r="U150" i="94"/>
  <c r="M38" i="34"/>
  <c r="K110" i="85"/>
  <c r="K83" i="86" s="1"/>
  <c r="L110" i="85"/>
  <c r="L83" i="86" s="1"/>
  <c r="D110" i="85"/>
  <c r="I110" i="85"/>
  <c r="I83" i="86" s="1"/>
  <c r="H110" i="85"/>
  <c r="H83" i="86" s="1"/>
  <c r="G110" i="85"/>
  <c r="G83" i="86" s="1"/>
  <c r="F110" i="85"/>
  <c r="F83" i="86" s="1"/>
  <c r="E110" i="85"/>
  <c r="E83" i="86" s="1"/>
  <c r="O110" i="85"/>
  <c r="O83" i="86" s="1"/>
  <c r="M110" i="85"/>
  <c r="M83" i="86" s="1"/>
  <c r="J110" i="85"/>
  <c r="J83" i="86" s="1"/>
  <c r="N110" i="85"/>
  <c r="N83" i="86" s="1"/>
  <c r="F12" i="74"/>
  <c r="F17" i="74" s="1"/>
  <c r="F19" i="74" s="1"/>
  <c r="G25" i="85" s="1"/>
  <c r="F46" i="33"/>
  <c r="F37" i="34" s="1"/>
  <c r="F46" i="85"/>
  <c r="F37" i="86" s="1"/>
  <c r="U153" i="36"/>
  <c r="Z153" i="36"/>
  <c r="Z152" i="36"/>
  <c r="U152" i="36"/>
  <c r="Z151" i="36"/>
  <c r="U151" i="36"/>
  <c r="D65" i="85" a="1"/>
  <c r="D65" i="33" a="1"/>
  <c r="O35" i="55"/>
  <c r="I44" i="85"/>
  <c r="H35" i="86"/>
  <c r="Y148" i="94"/>
  <c r="I176" i="94"/>
  <c r="J176" i="94"/>
  <c r="I43" i="33"/>
  <c r="H34" i="34"/>
  <c r="N153" i="36"/>
  <c r="M49" i="33"/>
  <c r="M49" i="85"/>
  <c r="M39" i="86" s="1"/>
  <c r="E24" i="78"/>
  <c r="E33" i="11"/>
  <c r="E36" i="11" s="1"/>
  <c r="J190" i="94"/>
  <c r="I190" i="94"/>
  <c r="Y134" i="36"/>
  <c r="Z161" i="94"/>
  <c r="U161" i="94"/>
  <c r="Z160" i="94"/>
  <c r="U160" i="94"/>
  <c r="U153" i="94"/>
  <c r="Z153" i="94"/>
  <c r="I162" i="36"/>
  <c r="J162" i="36"/>
  <c r="I120" i="36"/>
  <c r="Z160" i="36"/>
  <c r="U160" i="36"/>
  <c r="U158" i="36"/>
  <c r="Z158" i="36"/>
  <c r="Z156" i="36"/>
  <c r="U156" i="36"/>
  <c r="I134" i="36"/>
  <c r="J134" i="36"/>
  <c r="T148" i="36"/>
  <c r="N9" i="72"/>
  <c r="M10" i="72"/>
  <c r="C24" i="78"/>
  <c r="C33" i="11"/>
  <c r="C36" i="11" s="1"/>
  <c r="O35" i="54"/>
  <c r="D64" i="33" a="1"/>
  <c r="H34" i="86"/>
  <c r="I43" i="85"/>
  <c r="Z159" i="94"/>
  <c r="U159" i="94"/>
  <c r="Z156" i="94"/>
  <c r="U156" i="94"/>
  <c r="U157" i="94"/>
  <c r="Z157" i="94"/>
  <c r="M5" i="35"/>
  <c r="M7" i="1"/>
  <c r="M7" i="32"/>
  <c r="L6" i="71"/>
  <c r="L6" i="95"/>
  <c r="M7" i="33"/>
  <c r="M7" i="85"/>
  <c r="J190" i="36"/>
  <c r="I190" i="36"/>
  <c r="I44" i="33"/>
  <c r="H35" i="34"/>
  <c r="G187" i="59"/>
  <c r="E187" i="56"/>
  <c r="K34" i="49"/>
  <c r="Z161" i="36"/>
  <c r="U161" i="36"/>
  <c r="Z157" i="36"/>
  <c r="U157" i="36"/>
  <c r="U150" i="36"/>
  <c r="Z150" i="36"/>
  <c r="M162" i="36"/>
  <c r="N162" i="36" s="1"/>
  <c r="J134" i="94"/>
  <c r="I134" i="94"/>
  <c r="T148" i="94"/>
  <c r="N151" i="36"/>
  <c r="N161" i="36"/>
  <c r="I176" i="36"/>
  <c r="J176" i="36"/>
  <c r="G24" i="78"/>
  <c r="D33" i="11"/>
  <c r="D36" i="11" s="1"/>
  <c r="D24" i="78"/>
  <c r="D33" i="78" s="1"/>
  <c r="T134" i="36"/>
  <c r="Z155" i="94"/>
  <c r="U155" i="94"/>
  <c r="Z154" i="94"/>
  <c r="U154" i="94"/>
  <c r="Z158" i="94"/>
  <c r="U158" i="94"/>
  <c r="L7" i="86"/>
  <c r="L7" i="34"/>
  <c r="C32" i="78"/>
  <c r="N15" i="9"/>
  <c r="N47" i="85"/>
  <c r="N38" i="86" s="1"/>
  <c r="N47" i="33"/>
  <c r="N38" i="34" s="1"/>
  <c r="C15" i="76" a="1"/>
  <c r="M35" i="50"/>
  <c r="Z154" i="36"/>
  <c r="U154" i="36"/>
  <c r="Z159" i="36"/>
  <c r="U159" i="36"/>
  <c r="Z155" i="36"/>
  <c r="U155" i="36"/>
  <c r="O22" i="12"/>
  <c r="M37" i="90"/>
  <c r="O108" i="94" a="1"/>
  <c r="P65" i="86"/>
  <c r="G120" i="94"/>
  <c r="L112" i="36"/>
  <c r="T112" i="36" s="1"/>
  <c r="L109" i="36"/>
  <c r="L117" i="36"/>
  <c r="G30" i="106"/>
  <c r="G32" i="106"/>
  <c r="G26" i="106"/>
  <c r="G28" i="106"/>
  <c r="G33" i="106"/>
  <c r="G27" i="106"/>
  <c r="G35" i="106"/>
  <c r="G31" i="106"/>
  <c r="G29" i="106"/>
  <c r="G36" i="106"/>
  <c r="G34" i="106"/>
  <c r="G25" i="106"/>
  <c r="L113" i="36"/>
  <c r="L110" i="36"/>
  <c r="Y110" i="36" s="1"/>
  <c r="L108" i="36"/>
  <c r="T108" i="36" s="1"/>
  <c r="L111" i="36"/>
  <c r="Y111" i="36" s="1"/>
  <c r="L114" i="36"/>
  <c r="T114" i="36" s="1"/>
  <c r="P65" i="34"/>
  <c r="O108" i="36" a="1"/>
  <c r="T116" i="36"/>
  <c r="Y116" i="36"/>
  <c r="I71" i="86"/>
  <c r="P92" i="85"/>
  <c r="I71" i="34"/>
  <c r="G23" i="108" a="1"/>
  <c r="G23" i="52" a="1"/>
  <c r="P92" i="33"/>
  <c r="L99" i="36"/>
  <c r="L103" i="36"/>
  <c r="L102" i="36"/>
  <c r="L105" i="36"/>
  <c r="L104" i="36"/>
  <c r="L98" i="36"/>
  <c r="L97" i="36"/>
  <c r="L101" i="36"/>
  <c r="L95" i="36"/>
  <c r="L100" i="36"/>
  <c r="L94" i="36"/>
  <c r="L96" i="36"/>
  <c r="K31" i="46"/>
  <c r="AD31" i="46" s="1"/>
  <c r="AA31" i="46"/>
  <c r="K33" i="46"/>
  <c r="AD33" i="46" s="1"/>
  <c r="AA33" i="46"/>
  <c r="AA34" i="46"/>
  <c r="K34" i="46"/>
  <c r="AD34" i="46" s="1"/>
  <c r="K28" i="46"/>
  <c r="AD28" i="46" s="1"/>
  <c r="AA28" i="46"/>
  <c r="K26" i="46"/>
  <c r="AD26" i="46" s="1"/>
  <c r="AA26" i="46"/>
  <c r="AA29" i="46"/>
  <c r="K29" i="46"/>
  <c r="AD29" i="46" s="1"/>
  <c r="P37" i="46"/>
  <c r="J37" i="46"/>
  <c r="K27" i="46"/>
  <c r="AD27" i="46" s="1"/>
  <c r="AA27" i="46"/>
  <c r="AA32" i="46"/>
  <c r="K32" i="46"/>
  <c r="AD32" i="46" s="1"/>
  <c r="K25" i="46"/>
  <c r="AD25" i="46" s="1"/>
  <c r="AA25" i="46"/>
  <c r="H37" i="46"/>
  <c r="K30" i="46"/>
  <c r="AD30" i="46" s="1"/>
  <c r="AA30" i="46"/>
  <c r="K36" i="46"/>
  <c r="AD36" i="46" s="1"/>
  <c r="AA36" i="46"/>
  <c r="AA35" i="46"/>
  <c r="K35" i="46"/>
  <c r="AD35" i="46" s="1"/>
  <c r="Y204" i="36"/>
  <c r="M39" i="36"/>
  <c r="M43" i="36"/>
  <c r="M46" i="36"/>
  <c r="M41" i="36"/>
  <c r="M45" i="36"/>
  <c r="M44" i="36"/>
  <c r="M42" i="36"/>
  <c r="M47" i="36"/>
  <c r="M38" i="36"/>
  <c r="M40" i="36"/>
  <c r="M49" i="36"/>
  <c r="M48" i="36"/>
  <c r="F35" i="108"/>
  <c r="M23" i="108"/>
  <c r="E16" i="56"/>
  <c r="J36" i="94"/>
  <c r="F36" i="94"/>
  <c r="T162" i="36"/>
  <c r="M35" i="38"/>
  <c r="T204" i="36"/>
  <c r="F36" i="29"/>
  <c r="M36" i="29" s="1"/>
  <c r="F34" i="29"/>
  <c r="M34" i="29" s="1"/>
  <c r="F33" i="29"/>
  <c r="M33" i="29" s="1"/>
  <c r="F35" i="29"/>
  <c r="M35" i="29" s="1"/>
  <c r="F27" i="29"/>
  <c r="M27" i="29" s="1"/>
  <c r="F25" i="29"/>
  <c r="F31" i="29"/>
  <c r="M31" i="29" s="1"/>
  <c r="F28" i="29"/>
  <c r="M28" i="29" s="1"/>
  <c r="F26" i="29"/>
  <c r="M26" i="29" s="1"/>
  <c r="F29" i="29"/>
  <c r="M29" i="29" s="1"/>
  <c r="F32" i="29"/>
  <c r="M32" i="29" s="1"/>
  <c r="F30" i="29"/>
  <c r="M30" i="29" s="1"/>
  <c r="G211" i="56"/>
  <c r="E212" i="56"/>
  <c r="J50" i="94"/>
  <c r="F50" i="94"/>
  <c r="M23" i="52"/>
  <c r="F35" i="52"/>
  <c r="F22" i="94"/>
  <c r="J22" i="94"/>
  <c r="Y162" i="36"/>
  <c r="P27" i="34"/>
  <c r="M24" i="36" a="1"/>
  <c r="M24" i="94" a="1"/>
  <c r="P27" i="86"/>
  <c r="H50" i="47" l="1"/>
  <c r="H58" i="47" s="1"/>
  <c r="P168" i="85"/>
  <c r="P168" i="33"/>
  <c r="F45" i="106"/>
  <c r="Q45" i="106" s="1"/>
  <c r="F51" i="106"/>
  <c r="Q51" i="106" s="1"/>
  <c r="F46" i="106"/>
  <c r="Q46" i="106" s="1"/>
  <c r="F52" i="106"/>
  <c r="Q52" i="106" s="1"/>
  <c r="F47" i="106"/>
  <c r="Q47" i="106" s="1"/>
  <c r="F54" i="106"/>
  <c r="Q54" i="106" s="1"/>
  <c r="F49" i="106"/>
  <c r="Q49" i="106" s="1"/>
  <c r="F48" i="106"/>
  <c r="Q48" i="106" s="1"/>
  <c r="F50" i="106"/>
  <c r="Q50" i="106" s="1"/>
  <c r="F43" i="106"/>
  <c r="F44" i="106"/>
  <c r="Q44" i="106" s="1"/>
  <c r="F53" i="106"/>
  <c r="Q53" i="106" s="1"/>
  <c r="F46" i="48"/>
  <c r="Q46" i="48" s="1"/>
  <c r="F45" i="48"/>
  <c r="Q45" i="48" s="1"/>
  <c r="F50" i="48"/>
  <c r="Q50" i="48" s="1"/>
  <c r="F52" i="48"/>
  <c r="Q52" i="48" s="1"/>
  <c r="F48" i="48"/>
  <c r="Q48" i="48" s="1"/>
  <c r="F47" i="48"/>
  <c r="Q47" i="48" s="1"/>
  <c r="F53" i="48"/>
  <c r="Q53" i="48" s="1"/>
  <c r="F54" i="48"/>
  <c r="Q54" i="48" s="1"/>
  <c r="F44" i="48"/>
  <c r="Q44" i="48" s="1"/>
  <c r="F49" i="48"/>
  <c r="Q49" i="48" s="1"/>
  <c r="F43" i="48"/>
  <c r="F51" i="48"/>
  <c r="Q51" i="48" s="1"/>
  <c r="F64" i="48"/>
  <c r="Q64" i="48" s="1"/>
  <c r="F62" i="48"/>
  <c r="Q62" i="48" s="1"/>
  <c r="F65" i="48"/>
  <c r="Q65" i="48" s="1"/>
  <c r="F63" i="48"/>
  <c r="Q63" i="48" s="1"/>
  <c r="F69" i="48"/>
  <c r="Q69" i="48" s="1"/>
  <c r="F61" i="48"/>
  <c r="F68" i="48"/>
  <c r="Q68" i="48" s="1"/>
  <c r="F70" i="48"/>
  <c r="Q70" i="48" s="1"/>
  <c r="F66" i="48"/>
  <c r="Q66" i="48" s="1"/>
  <c r="F71" i="48"/>
  <c r="Q71" i="48" s="1"/>
  <c r="F67" i="48"/>
  <c r="Q67" i="48" s="1"/>
  <c r="F72" i="48"/>
  <c r="Q72" i="48" s="1"/>
  <c r="F63" i="106"/>
  <c r="Q63" i="106" s="1"/>
  <c r="F72" i="106"/>
  <c r="Q72" i="106" s="1"/>
  <c r="F61" i="106"/>
  <c r="F66" i="106"/>
  <c r="Q66" i="106" s="1"/>
  <c r="F65" i="106"/>
  <c r="Q65" i="106" s="1"/>
  <c r="F70" i="106"/>
  <c r="Q70" i="106" s="1"/>
  <c r="F71" i="106"/>
  <c r="Q71" i="106" s="1"/>
  <c r="F69" i="106"/>
  <c r="Q69" i="106" s="1"/>
  <c r="F62" i="106"/>
  <c r="Q62" i="106" s="1"/>
  <c r="F67" i="106"/>
  <c r="Q67" i="106" s="1"/>
  <c r="F64" i="106"/>
  <c r="Q64" i="106" s="1"/>
  <c r="F68" i="106"/>
  <c r="Q68" i="106" s="1"/>
  <c r="F22" i="95"/>
  <c r="F12" i="83"/>
  <c r="F34" i="83" s="1"/>
  <c r="F37" i="83" s="1"/>
  <c r="G11" i="77"/>
  <c r="G69" i="77" s="1"/>
  <c r="G12" i="83"/>
  <c r="G34" i="83" s="1"/>
  <c r="G37" i="83" s="1"/>
  <c r="G26" i="105"/>
  <c r="G29" i="105" s="1"/>
  <c r="G21" i="95"/>
  <c r="G37" i="82"/>
  <c r="G40" i="82" s="1"/>
  <c r="I33" i="82"/>
  <c r="G170" i="85"/>
  <c r="E170" i="85"/>
  <c r="J170" i="85"/>
  <c r="C20" i="23"/>
  <c r="C21" i="23" s="1"/>
  <c r="O44" i="23"/>
  <c r="H170" i="85"/>
  <c r="N170" i="85"/>
  <c r="C45" i="23"/>
  <c r="F33" i="91"/>
  <c r="M33" i="91" s="1"/>
  <c r="F32" i="91"/>
  <c r="M32" i="91" s="1"/>
  <c r="F27" i="91"/>
  <c r="M27" i="91" s="1"/>
  <c r="F31" i="91"/>
  <c r="M31" i="91" s="1"/>
  <c r="F25" i="91"/>
  <c r="M25" i="91" s="1"/>
  <c r="F34" i="91"/>
  <c r="M34" i="91" s="1"/>
  <c r="F29" i="91"/>
  <c r="M29" i="91" s="1"/>
  <c r="F28" i="91"/>
  <c r="M28" i="91" s="1"/>
  <c r="F23" i="91"/>
  <c r="F30" i="91"/>
  <c r="M30" i="91" s="1"/>
  <c r="F24" i="91"/>
  <c r="M24" i="91" s="1"/>
  <c r="F26" i="91"/>
  <c r="M26" i="91" s="1"/>
  <c r="M23" i="10"/>
  <c r="F35" i="10"/>
  <c r="P29" i="86"/>
  <c r="M52" i="94" a="1"/>
  <c r="M63" i="36"/>
  <c r="M54" i="36"/>
  <c r="M53" i="36"/>
  <c r="M55" i="36"/>
  <c r="M62" i="36"/>
  <c r="M52" i="36"/>
  <c r="M58" i="36"/>
  <c r="M61" i="36"/>
  <c r="M56" i="36"/>
  <c r="M60" i="36"/>
  <c r="M57" i="36"/>
  <c r="M59" i="36"/>
  <c r="F170" i="85"/>
  <c r="D170" i="85"/>
  <c r="L170" i="85"/>
  <c r="O170" i="85"/>
  <c r="M170" i="85"/>
  <c r="K170" i="85"/>
  <c r="W37" i="48"/>
  <c r="O45" i="76"/>
  <c r="T37" i="48"/>
  <c r="N37" i="48"/>
  <c r="P174" i="33"/>
  <c r="D171" i="33" a="1"/>
  <c r="Z37" i="48"/>
  <c r="R35" i="10"/>
  <c r="E169" i="33"/>
  <c r="H169" i="33"/>
  <c r="G169" i="33"/>
  <c r="M169" i="33"/>
  <c r="O169" i="33"/>
  <c r="F169" i="33"/>
  <c r="D169" i="33"/>
  <c r="I169" i="33"/>
  <c r="K169" i="33"/>
  <c r="N169" i="33"/>
  <c r="L169" i="33"/>
  <c r="J169" i="33"/>
  <c r="D165" i="33" a="1"/>
  <c r="E170" i="33"/>
  <c r="L170" i="33"/>
  <c r="K170" i="33"/>
  <c r="F170" i="33"/>
  <c r="O170" i="33"/>
  <c r="M170" i="33"/>
  <c r="N170" i="33"/>
  <c r="H170" i="33"/>
  <c r="J170" i="33"/>
  <c r="D170" i="33"/>
  <c r="I170" i="33"/>
  <c r="G170" i="33"/>
  <c r="C11" i="68"/>
  <c r="C15" i="68" s="1"/>
  <c r="G10" i="105"/>
  <c r="H21" i="85" s="1"/>
  <c r="T35" i="10"/>
  <c r="L58" i="36"/>
  <c r="L54" i="36"/>
  <c r="L63" i="36"/>
  <c r="L56" i="36"/>
  <c r="L59" i="36"/>
  <c r="L61" i="36"/>
  <c r="L52" i="36"/>
  <c r="L55" i="36"/>
  <c r="L62" i="36"/>
  <c r="L57" i="36"/>
  <c r="L53" i="36"/>
  <c r="L60" i="36"/>
  <c r="E33" i="78"/>
  <c r="F11" i="68"/>
  <c r="F15" i="68" s="1"/>
  <c r="N15" i="68"/>
  <c r="E11" i="68"/>
  <c r="E15" i="68" s="1"/>
  <c r="O10" i="68"/>
  <c r="L11" i="68"/>
  <c r="L15" i="68" s="1"/>
  <c r="K11" i="68"/>
  <c r="K15" i="68" s="1"/>
  <c r="M11" i="68"/>
  <c r="M15" i="68" s="1"/>
  <c r="G11" i="68"/>
  <c r="G15" i="68" s="1"/>
  <c r="H11" i="68"/>
  <c r="H15" i="68" s="1"/>
  <c r="D11" i="68"/>
  <c r="D15" i="68" s="1"/>
  <c r="I11" i="68"/>
  <c r="I15" i="68" s="1"/>
  <c r="J11" i="68"/>
  <c r="J15" i="68" s="1"/>
  <c r="E29" i="78"/>
  <c r="E32" i="78"/>
  <c r="E31" i="78"/>
  <c r="E30" i="78"/>
  <c r="H33" i="74"/>
  <c r="H20" i="82"/>
  <c r="H9" i="82" s="1"/>
  <c r="AB54" i="46"/>
  <c r="AB54" i="104"/>
  <c r="H52" i="60"/>
  <c r="G21" i="86"/>
  <c r="G25" i="33"/>
  <c r="G21" i="34" s="1"/>
  <c r="F21" i="86"/>
  <c r="F21" i="34"/>
  <c r="G36" i="84"/>
  <c r="G39" i="84" s="1"/>
  <c r="F36" i="84"/>
  <c r="F39" i="84" s="1"/>
  <c r="H13" i="105"/>
  <c r="H15" i="105"/>
  <c r="H9" i="105" s="1"/>
  <c r="H14" i="105"/>
  <c r="H23" i="80"/>
  <c r="D36" i="78"/>
  <c r="G33" i="11"/>
  <c r="F36" i="11"/>
  <c r="H38" i="77"/>
  <c r="H34" i="77" s="1"/>
  <c r="H11" i="77" s="1"/>
  <c r="G30" i="81"/>
  <c r="G29" i="81"/>
  <c r="H19" i="84"/>
  <c r="I7" i="53"/>
  <c r="I7" i="11"/>
  <c r="I7" i="72"/>
  <c r="J7" i="65"/>
  <c r="I5" i="68"/>
  <c r="I7" i="64"/>
  <c r="I26" i="64" s="1"/>
  <c r="I41" i="64" s="1"/>
  <c r="I7" i="49"/>
  <c r="I7" i="74"/>
  <c r="I23" i="74" s="1"/>
  <c r="I26" i="74" s="1"/>
  <c r="I7" i="47"/>
  <c r="I7" i="42"/>
  <c r="I7" i="9"/>
  <c r="I20" i="9" s="1"/>
  <c r="I18" i="68"/>
  <c r="I31" i="68" s="1"/>
  <c r="I7" i="23"/>
  <c r="I7" i="30"/>
  <c r="I7" i="12"/>
  <c r="I7" i="16"/>
  <c r="J7" i="66"/>
  <c r="I7" i="4"/>
  <c r="I32" i="4" s="1"/>
  <c r="I7" i="76"/>
  <c r="I31" i="76" s="1"/>
  <c r="G22" i="78"/>
  <c r="G31" i="11"/>
  <c r="F30" i="78"/>
  <c r="F31" i="78"/>
  <c r="F46" i="81"/>
  <c r="F49" i="81" s="1"/>
  <c r="G17" i="84"/>
  <c r="G21" i="71"/>
  <c r="G22" i="71" s="1"/>
  <c r="I14" i="77"/>
  <c r="I41" i="77"/>
  <c r="I61" i="77"/>
  <c r="I37" i="77"/>
  <c r="I44" i="77"/>
  <c r="I43" i="77"/>
  <c r="I40" i="77"/>
  <c r="I42" i="77"/>
  <c r="I39" i="77"/>
  <c r="J8" i="86"/>
  <c r="J8" i="34"/>
  <c r="I5" i="80"/>
  <c r="I20" i="80"/>
  <c r="I31" i="79"/>
  <c r="I38" i="79"/>
  <c r="G20" i="78"/>
  <c r="G29" i="11"/>
  <c r="H26" i="83"/>
  <c r="H24" i="84"/>
  <c r="H25" i="84"/>
  <c r="H12" i="84" s="1"/>
  <c r="F33" i="78"/>
  <c r="H13" i="11"/>
  <c r="H13" i="78" s="1"/>
  <c r="H15" i="11"/>
  <c r="H15" i="78" s="1"/>
  <c r="H10" i="11"/>
  <c r="H23" i="11"/>
  <c r="H14" i="11"/>
  <c r="H14" i="78" s="1"/>
  <c r="H19" i="11"/>
  <c r="H37" i="11"/>
  <c r="H20" i="11"/>
  <c r="H16" i="11"/>
  <c r="H22" i="11"/>
  <c r="H11" i="11"/>
  <c r="H11" i="78" s="1"/>
  <c r="H12" i="11"/>
  <c r="H12" i="78" s="1"/>
  <c r="H21" i="11"/>
  <c r="H24" i="11"/>
  <c r="H5" i="12"/>
  <c r="H30" i="12"/>
  <c r="I23" i="82"/>
  <c r="I17" i="105"/>
  <c r="I18" i="105" s="1"/>
  <c r="I21" i="81"/>
  <c r="I33" i="81"/>
  <c r="G27" i="73"/>
  <c r="G30" i="73" s="1"/>
  <c r="G19" i="78"/>
  <c r="G28" i="11"/>
  <c r="G10" i="78"/>
  <c r="G17" i="11"/>
  <c r="G17" i="78" s="1"/>
  <c r="G28" i="79"/>
  <c r="G27" i="79"/>
  <c r="F28" i="78"/>
  <c r="G26" i="11"/>
  <c r="G35" i="11" s="1"/>
  <c r="F29" i="78"/>
  <c r="F32" i="78"/>
  <c r="H22" i="53"/>
  <c r="H36" i="53" s="1"/>
  <c r="H5" i="53"/>
  <c r="H32" i="42"/>
  <c r="H62" i="42" s="1"/>
  <c r="H64" i="42" s="1"/>
  <c r="H7" i="75"/>
  <c r="H5" i="42"/>
  <c r="H7" i="73"/>
  <c r="J7" i="68"/>
  <c r="J7" i="77"/>
  <c r="J7" i="78"/>
  <c r="J37" i="78" s="1"/>
  <c r="J7" i="79"/>
  <c r="K6" i="35"/>
  <c r="K8" i="32"/>
  <c r="K8" i="1"/>
  <c r="J7" i="81"/>
  <c r="K8" i="85"/>
  <c r="J7" i="105"/>
  <c r="J7" i="71"/>
  <c r="J7" i="80"/>
  <c r="J7" i="82"/>
  <c r="J22" i="82" s="1"/>
  <c r="J7" i="84"/>
  <c r="J7" i="83"/>
  <c r="J25" i="83" s="1"/>
  <c r="J7" i="95"/>
  <c r="K8" i="33"/>
  <c r="I27" i="84"/>
  <c r="I25" i="83"/>
  <c r="G21" i="78"/>
  <c r="G30" i="11"/>
  <c r="G23" i="78"/>
  <c r="G32" i="11"/>
  <c r="G17" i="86"/>
  <c r="H18" i="82"/>
  <c r="H19" i="82"/>
  <c r="H44" i="81"/>
  <c r="H34" i="81"/>
  <c r="H31" i="81" s="1"/>
  <c r="H12" i="81" s="1"/>
  <c r="H23" i="84"/>
  <c r="H32" i="79"/>
  <c r="H29" i="79" s="1"/>
  <c r="F31" i="39"/>
  <c r="M31" i="39" s="1"/>
  <c r="F23" i="39"/>
  <c r="M23" i="39" s="1"/>
  <c r="F26" i="39"/>
  <c r="M26" i="39" s="1"/>
  <c r="H69" i="60"/>
  <c r="F27" i="39"/>
  <c r="M27" i="39" s="1"/>
  <c r="F28" i="39"/>
  <c r="M28" i="39" s="1"/>
  <c r="F32" i="39"/>
  <c r="M32" i="39" s="1"/>
  <c r="F33" i="39"/>
  <c r="M33" i="39" s="1"/>
  <c r="F29" i="39"/>
  <c r="M29" i="39" s="1"/>
  <c r="F25" i="39"/>
  <c r="M25" i="39" s="1"/>
  <c r="F24" i="39"/>
  <c r="M24" i="39" s="1"/>
  <c r="F34" i="39"/>
  <c r="M34" i="39" s="1"/>
  <c r="L33" i="34"/>
  <c r="M42" i="33"/>
  <c r="M33" i="34" s="1"/>
  <c r="M35" i="49"/>
  <c r="M42" i="85"/>
  <c r="F29" i="89"/>
  <c r="M29" i="89" s="1"/>
  <c r="AB37" i="48"/>
  <c r="F31" i="89"/>
  <c r="M31" i="89" s="1"/>
  <c r="F32" i="89"/>
  <c r="M32" i="89" s="1"/>
  <c r="G37" i="48"/>
  <c r="F28" i="89"/>
  <c r="M28" i="89" s="1"/>
  <c r="F33" i="89"/>
  <c r="M33" i="89" s="1"/>
  <c r="F23" i="89"/>
  <c r="M23" i="89" s="1"/>
  <c r="F27" i="89"/>
  <c r="M27" i="89" s="1"/>
  <c r="Z50" i="94"/>
  <c r="F30" i="89"/>
  <c r="M30" i="89" s="1"/>
  <c r="F26" i="89"/>
  <c r="M26" i="89" s="1"/>
  <c r="F34" i="89"/>
  <c r="M34" i="89" s="1"/>
  <c r="F24" i="89"/>
  <c r="M24" i="89" s="1"/>
  <c r="Y108" i="36"/>
  <c r="U50" i="94"/>
  <c r="S37" i="48"/>
  <c r="T115" i="36"/>
  <c r="T118" i="36"/>
  <c r="Y118" i="36"/>
  <c r="Y112" i="36"/>
  <c r="Y109" i="36"/>
  <c r="T117" i="36"/>
  <c r="T119" i="36"/>
  <c r="T111" i="36"/>
  <c r="Y113" i="36"/>
  <c r="Y117" i="36"/>
  <c r="L120" i="36"/>
  <c r="T113" i="36"/>
  <c r="U162" i="36"/>
  <c r="N5" i="35"/>
  <c r="N7" i="32"/>
  <c r="N7" i="85"/>
  <c r="M6" i="71"/>
  <c r="N7" i="33"/>
  <c r="M6" i="95"/>
  <c r="N7" i="1"/>
  <c r="C33" i="78"/>
  <c r="C36" i="78" s="1"/>
  <c r="N10" i="72"/>
  <c r="O9" i="72"/>
  <c r="O10" i="72" s="1"/>
  <c r="E35" i="11"/>
  <c r="E34" i="11" s="1"/>
  <c r="E26" i="78"/>
  <c r="F26" i="78"/>
  <c r="F35" i="11"/>
  <c r="F34" i="11" s="1"/>
  <c r="M39" i="34"/>
  <c r="G65" i="33"/>
  <c r="L65" i="33"/>
  <c r="M65" i="33"/>
  <c r="J65" i="33"/>
  <c r="O65" i="33"/>
  <c r="N65" i="33"/>
  <c r="H65" i="33"/>
  <c r="E65" i="33"/>
  <c r="D65" i="33"/>
  <c r="K65" i="33"/>
  <c r="F65" i="33"/>
  <c r="I65" i="33"/>
  <c r="G46" i="33"/>
  <c r="G37" i="34" s="1"/>
  <c r="G12" i="74"/>
  <c r="G17" i="74" s="1"/>
  <c r="G19" i="74" s="1"/>
  <c r="H25" i="85" s="1"/>
  <c r="G46" i="85"/>
  <c r="G37" i="86" s="1"/>
  <c r="Y114" i="36"/>
  <c r="D15" i="76"/>
  <c r="D33" i="76" s="1"/>
  <c r="C15" i="76"/>
  <c r="E15" i="76"/>
  <c r="E33" i="76" s="1"/>
  <c r="I15" i="76"/>
  <c r="I33" i="76" s="1"/>
  <c r="F15" i="76"/>
  <c r="F33" i="76" s="1"/>
  <c r="J15" i="76"/>
  <c r="J33" i="76" s="1"/>
  <c r="L15" i="76"/>
  <c r="L33" i="76" s="1"/>
  <c r="N15" i="76"/>
  <c r="N33" i="76" s="1"/>
  <c r="G15" i="76"/>
  <c r="G33" i="76" s="1"/>
  <c r="K15" i="76"/>
  <c r="K33" i="76" s="1"/>
  <c r="M15" i="76"/>
  <c r="M33" i="76" s="1"/>
  <c r="H15" i="76"/>
  <c r="H33" i="76" s="1"/>
  <c r="O47" i="85"/>
  <c r="O47" i="33"/>
  <c r="F24" i="109" s="1" a="1"/>
  <c r="O15" i="9"/>
  <c r="Z162" i="36"/>
  <c r="L34" i="49"/>
  <c r="I35" i="86"/>
  <c r="J44" i="85"/>
  <c r="F65" i="85"/>
  <c r="N65" i="85"/>
  <c r="I65" i="85"/>
  <c r="H65" i="85"/>
  <c r="D65" i="85"/>
  <c r="K65" i="85"/>
  <c r="J65" i="85"/>
  <c r="E65" i="85"/>
  <c r="M65" i="85"/>
  <c r="L65" i="85"/>
  <c r="G65" i="85"/>
  <c r="O65" i="85"/>
  <c r="Z162" i="94"/>
  <c r="G187" i="56"/>
  <c r="I35" i="34"/>
  <c r="J44" i="33"/>
  <c r="P109" i="33"/>
  <c r="D82" i="34"/>
  <c r="P82" i="34" s="1"/>
  <c r="J43" i="33"/>
  <c r="I34" i="34"/>
  <c r="D83" i="86"/>
  <c r="P83" i="86" s="1"/>
  <c r="P110" i="85"/>
  <c r="U162" i="94"/>
  <c r="D26" i="78"/>
  <c r="D35" i="11"/>
  <c r="D34" i="11" s="1"/>
  <c r="T109" i="36"/>
  <c r="P110" i="33"/>
  <c r="D83" i="34"/>
  <c r="P83" i="34" s="1"/>
  <c r="M7" i="86"/>
  <c r="M7" i="34"/>
  <c r="J43" i="85"/>
  <c r="I34" i="86"/>
  <c r="H64" i="33"/>
  <c r="K64" i="33"/>
  <c r="M64" i="33"/>
  <c r="O64" i="33"/>
  <c r="G64" i="33"/>
  <c r="I64" i="33"/>
  <c r="J64" i="33"/>
  <c r="E64" i="33"/>
  <c r="D64" i="33"/>
  <c r="L64" i="33"/>
  <c r="F64" i="33"/>
  <c r="N64" i="33"/>
  <c r="N49" i="33"/>
  <c r="N39" i="34" s="1"/>
  <c r="N49" i="85"/>
  <c r="N39" i="86" s="1"/>
  <c r="C26" i="11"/>
  <c r="D82" i="86"/>
  <c r="P82" i="86" s="1"/>
  <c r="P109" i="85"/>
  <c r="O192" i="94" a="1"/>
  <c r="T110" i="36"/>
  <c r="O112" i="36"/>
  <c r="O116" i="36"/>
  <c r="O111" i="36"/>
  <c r="O109" i="36"/>
  <c r="O117" i="36"/>
  <c r="O115" i="36"/>
  <c r="O114" i="36"/>
  <c r="O110" i="36"/>
  <c r="O108" i="36"/>
  <c r="O113" i="36"/>
  <c r="O118" i="36"/>
  <c r="O119" i="36"/>
  <c r="O119" i="94"/>
  <c r="O114" i="94"/>
  <c r="O109" i="94"/>
  <c r="O113" i="94"/>
  <c r="O118" i="94"/>
  <c r="O112" i="94"/>
  <c r="O117" i="94"/>
  <c r="O110" i="94"/>
  <c r="O116" i="94"/>
  <c r="O108" i="94"/>
  <c r="O115" i="94"/>
  <c r="O111" i="94"/>
  <c r="G37" i="106"/>
  <c r="G31" i="52"/>
  <c r="N31" i="52" s="1"/>
  <c r="P31" i="52" s="1"/>
  <c r="G30" i="52"/>
  <c r="N30" i="52" s="1"/>
  <c r="P30" i="52" s="1"/>
  <c r="G34" i="52"/>
  <c r="N34" i="52" s="1"/>
  <c r="P34" i="52" s="1"/>
  <c r="G25" i="52"/>
  <c r="N25" i="52" s="1"/>
  <c r="P25" i="52" s="1"/>
  <c r="G29" i="52"/>
  <c r="N29" i="52" s="1"/>
  <c r="P29" i="52" s="1"/>
  <c r="G23" i="52"/>
  <c r="G32" i="52"/>
  <c r="N32" i="52" s="1"/>
  <c r="P32" i="52" s="1"/>
  <c r="G33" i="52"/>
  <c r="N33" i="52" s="1"/>
  <c r="P33" i="52" s="1"/>
  <c r="G27" i="52"/>
  <c r="N27" i="52" s="1"/>
  <c r="P27" i="52" s="1"/>
  <c r="G26" i="52"/>
  <c r="N26" i="52" s="1"/>
  <c r="P26" i="52" s="1"/>
  <c r="G28" i="52"/>
  <c r="N28" i="52" s="1"/>
  <c r="P28" i="52" s="1"/>
  <c r="G24" i="52"/>
  <c r="N24" i="52" s="1"/>
  <c r="P24" i="52" s="1"/>
  <c r="G34" i="108"/>
  <c r="N34" i="108" s="1"/>
  <c r="G28" i="108"/>
  <c r="N28" i="108" s="1"/>
  <c r="G31" i="108"/>
  <c r="N31" i="108" s="1"/>
  <c r="G26" i="108"/>
  <c r="N26" i="108" s="1"/>
  <c r="G30" i="108"/>
  <c r="N30" i="108" s="1"/>
  <c r="G29" i="108"/>
  <c r="N29" i="108" s="1"/>
  <c r="G24" i="108"/>
  <c r="N24" i="108" s="1"/>
  <c r="G25" i="108"/>
  <c r="N25" i="108" s="1"/>
  <c r="G33" i="108"/>
  <c r="N33" i="108" s="1"/>
  <c r="G23" i="108"/>
  <c r="G27" i="108"/>
  <c r="N27" i="108" s="1"/>
  <c r="G32" i="108"/>
  <c r="N32" i="108" s="1"/>
  <c r="O192" i="36" a="1"/>
  <c r="P71" i="34"/>
  <c r="P71" i="86"/>
  <c r="Q36" i="46"/>
  <c r="Q30" i="46"/>
  <c r="K37" i="46"/>
  <c r="Q25" i="46"/>
  <c r="L106" i="36"/>
  <c r="T94" i="36"/>
  <c r="Y94" i="36"/>
  <c r="Y97" i="36"/>
  <c r="T97" i="36"/>
  <c r="T102" i="36"/>
  <c r="Y102" i="36"/>
  <c r="Q27" i="46"/>
  <c r="E88" i="56"/>
  <c r="Q35" i="46"/>
  <c r="Q32" i="46"/>
  <c r="Q29" i="46"/>
  <c r="Q28" i="46"/>
  <c r="Q33" i="46"/>
  <c r="Q31" i="46"/>
  <c r="T95" i="36"/>
  <c r="Y95" i="36"/>
  <c r="Y104" i="36"/>
  <c r="T104" i="36"/>
  <c r="Y99" i="36"/>
  <c r="T99" i="36"/>
  <c r="T100" i="36"/>
  <c r="Y100" i="36"/>
  <c r="T98" i="36"/>
  <c r="Y98" i="36"/>
  <c r="T103" i="36"/>
  <c r="Y103" i="36"/>
  <c r="AA37" i="46"/>
  <c r="Q26" i="46"/>
  <c r="Q34" i="46"/>
  <c r="Y96" i="36"/>
  <c r="T96" i="36"/>
  <c r="T101" i="36"/>
  <c r="Y101" i="36"/>
  <c r="Y105" i="36"/>
  <c r="T105" i="36"/>
  <c r="J26" i="34"/>
  <c r="J31" i="85"/>
  <c r="K31" i="85"/>
  <c r="K26" i="34"/>
  <c r="N26" i="34"/>
  <c r="N31" i="85"/>
  <c r="I31" i="85"/>
  <c r="I26" i="34"/>
  <c r="H31" i="85"/>
  <c r="H26" i="34"/>
  <c r="G31" i="85"/>
  <c r="G26" i="34"/>
  <c r="M31" i="85"/>
  <c r="M26" i="34"/>
  <c r="F26" i="34"/>
  <c r="F31" i="85"/>
  <c r="E31" i="85"/>
  <c r="E26" i="34"/>
  <c r="M31" i="94"/>
  <c r="M29" i="94"/>
  <c r="M25" i="94"/>
  <c r="M28" i="94"/>
  <c r="M35" i="94"/>
  <c r="M33" i="94"/>
  <c r="M32" i="94"/>
  <c r="M24" i="94"/>
  <c r="M30" i="94"/>
  <c r="M26" i="94"/>
  <c r="M27" i="94"/>
  <c r="M34" i="94"/>
  <c r="E221" i="56"/>
  <c r="Z40" i="36"/>
  <c r="U40" i="36"/>
  <c r="Z44" i="36"/>
  <c r="U44" i="36"/>
  <c r="U43" i="36"/>
  <c r="Z43" i="36"/>
  <c r="L31" i="85"/>
  <c r="L26" i="34"/>
  <c r="M35" i="52"/>
  <c r="G16" i="56"/>
  <c r="M50" i="36"/>
  <c r="U38" i="36"/>
  <c r="Z38" i="36"/>
  <c r="U45" i="36"/>
  <c r="Z45" i="36"/>
  <c r="U39" i="36"/>
  <c r="Z39" i="36"/>
  <c r="F37" i="29"/>
  <c r="E33" i="56" s="1"/>
  <c r="M25" i="29"/>
  <c r="M35" i="108"/>
  <c r="Z48" i="36"/>
  <c r="U48" i="36"/>
  <c r="U47" i="36"/>
  <c r="Z47" i="36"/>
  <c r="U41" i="36"/>
  <c r="Z41" i="36"/>
  <c r="M34" i="36"/>
  <c r="M27" i="36"/>
  <c r="M25" i="36"/>
  <c r="M28" i="36"/>
  <c r="M31" i="36"/>
  <c r="M33" i="36"/>
  <c r="M26" i="36"/>
  <c r="M35" i="36"/>
  <c r="M30" i="36"/>
  <c r="M29" i="36"/>
  <c r="M32" i="36"/>
  <c r="M24" i="36"/>
  <c r="O31" i="85"/>
  <c r="O26" i="34"/>
  <c r="Z49" i="36"/>
  <c r="U49" i="36"/>
  <c r="Z42" i="36"/>
  <c r="U42" i="36"/>
  <c r="Z46" i="36"/>
  <c r="U46" i="36"/>
  <c r="I50" i="47" l="1"/>
  <c r="I58" i="47" s="1"/>
  <c r="Q61" i="48"/>
  <c r="F73" i="48"/>
  <c r="E115" i="56" s="1"/>
  <c r="G115" i="56" s="1"/>
  <c r="G120" i="56" s="1"/>
  <c r="Q43" i="48"/>
  <c r="Q55" i="48" s="1"/>
  <c r="F55" i="48"/>
  <c r="E106" i="56" s="1"/>
  <c r="Q61" i="106"/>
  <c r="Q73" i="106" s="1"/>
  <c r="F73" i="106"/>
  <c r="E115" i="59" s="1"/>
  <c r="G115" i="59" s="1"/>
  <c r="F55" i="106"/>
  <c r="E106" i="59" s="1"/>
  <c r="Q43" i="106"/>
  <c r="Q55" i="106" s="1"/>
  <c r="H17" i="86"/>
  <c r="G22" i="95"/>
  <c r="H10" i="105"/>
  <c r="I21" i="85" s="1"/>
  <c r="H21" i="95"/>
  <c r="H37" i="82"/>
  <c r="H40" i="82" s="1"/>
  <c r="J33" i="82"/>
  <c r="C46" i="23"/>
  <c r="O46" i="23" s="1"/>
  <c r="O45" i="23"/>
  <c r="O20" i="23"/>
  <c r="O21" i="23" s="1"/>
  <c r="M53" i="94"/>
  <c r="M58" i="94"/>
  <c r="M62" i="94"/>
  <c r="M59" i="94"/>
  <c r="M57" i="94"/>
  <c r="M61" i="94"/>
  <c r="M54" i="94"/>
  <c r="M60" i="94"/>
  <c r="M56" i="94"/>
  <c r="M52" i="94"/>
  <c r="M55" i="94"/>
  <c r="M63" i="94"/>
  <c r="U57" i="36"/>
  <c r="Z57" i="36"/>
  <c r="U58" i="36"/>
  <c r="Z58" i="36"/>
  <c r="U53" i="36"/>
  <c r="Z53" i="36"/>
  <c r="Z59" i="36"/>
  <c r="U59" i="36"/>
  <c r="Z61" i="36"/>
  <c r="U61" i="36"/>
  <c r="U55" i="36"/>
  <c r="Z55" i="36"/>
  <c r="U60" i="36"/>
  <c r="Z60" i="36"/>
  <c r="Z52" i="36"/>
  <c r="M64" i="36"/>
  <c r="U52" i="36"/>
  <c r="Z54" i="36"/>
  <c r="U54" i="36"/>
  <c r="E54" i="56"/>
  <c r="U56" i="36"/>
  <c r="Z56" i="36"/>
  <c r="U62" i="36"/>
  <c r="Z62" i="36"/>
  <c r="Z63" i="36"/>
  <c r="U63" i="36"/>
  <c r="M35" i="10"/>
  <c r="C25" i="75" a="1"/>
  <c r="F35" i="91"/>
  <c r="E54" i="59" s="1"/>
  <c r="G54" i="59" s="1"/>
  <c r="M23" i="91"/>
  <c r="M35" i="91" s="1"/>
  <c r="P170" i="85"/>
  <c r="L128" i="34"/>
  <c r="D128" i="34"/>
  <c r="G128" i="34"/>
  <c r="I128" i="34"/>
  <c r="N128" i="34"/>
  <c r="F128" i="34"/>
  <c r="H128" i="34"/>
  <c r="K128" i="34"/>
  <c r="O128" i="34"/>
  <c r="E128" i="34"/>
  <c r="J128" i="34"/>
  <c r="M128" i="34"/>
  <c r="Q24" i="52"/>
  <c r="R24" i="52" s="1"/>
  <c r="Q33" i="52"/>
  <c r="R33" i="52" s="1"/>
  <c r="Q25" i="52"/>
  <c r="R25" i="52" s="1"/>
  <c r="G165" i="33"/>
  <c r="G125" i="34" s="1"/>
  <c r="N165" i="33"/>
  <c r="N125" i="34" s="1"/>
  <c r="I165" i="33"/>
  <c r="I125" i="34" s="1"/>
  <c r="D165" i="33"/>
  <c r="D125" i="34" s="1"/>
  <c r="M165" i="33"/>
  <c r="M125" i="34" s="1"/>
  <c r="O165" i="33"/>
  <c r="O125" i="34" s="1"/>
  <c r="F165" i="33"/>
  <c r="F125" i="34" s="1"/>
  <c r="K165" i="33"/>
  <c r="K125" i="34" s="1"/>
  <c r="E165" i="33"/>
  <c r="E125" i="34" s="1"/>
  <c r="L165" i="33"/>
  <c r="L125" i="34" s="1"/>
  <c r="H165" i="33"/>
  <c r="H125" i="34" s="1"/>
  <c r="J165" i="33"/>
  <c r="J125" i="34" s="1"/>
  <c r="P169" i="33"/>
  <c r="Q28" i="52"/>
  <c r="R28" i="52" s="1"/>
  <c r="Q32" i="52"/>
  <c r="R32" i="52" s="1"/>
  <c r="Q34" i="52"/>
  <c r="R34" i="52" s="1"/>
  <c r="G171" i="33"/>
  <c r="G129" i="34" s="1"/>
  <c r="M171" i="33"/>
  <c r="M129" i="34" s="1"/>
  <c r="H171" i="33"/>
  <c r="H129" i="34" s="1"/>
  <c r="I171" i="33"/>
  <c r="I129" i="34" s="1"/>
  <c r="O171" i="33"/>
  <c r="O129" i="34" s="1"/>
  <c r="F171" i="33"/>
  <c r="F129" i="34" s="1"/>
  <c r="K171" i="33"/>
  <c r="K129" i="34" s="1"/>
  <c r="E171" i="33"/>
  <c r="E129" i="34" s="1"/>
  <c r="N171" i="33"/>
  <c r="N129" i="34" s="1"/>
  <c r="L171" i="33"/>
  <c r="L129" i="34" s="1"/>
  <c r="J171" i="33"/>
  <c r="J129" i="34" s="1"/>
  <c r="D171" i="33"/>
  <c r="D129" i="34" s="1"/>
  <c r="Q26" i="52"/>
  <c r="R26" i="52" s="1"/>
  <c r="Q30" i="52"/>
  <c r="R30" i="52" s="1"/>
  <c r="P170" i="33"/>
  <c r="Q27" i="52"/>
  <c r="R27" i="52" s="1"/>
  <c r="Q29" i="52"/>
  <c r="R29" i="52" s="1"/>
  <c r="Q31" i="52"/>
  <c r="R31" i="52" s="1"/>
  <c r="N60" i="36"/>
  <c r="T60" i="36"/>
  <c r="Y60" i="36"/>
  <c r="N55" i="36"/>
  <c r="Y55" i="36"/>
  <c r="T55" i="36"/>
  <c r="N56" i="36"/>
  <c r="Y56" i="36"/>
  <c r="T56" i="36"/>
  <c r="N53" i="36"/>
  <c r="T53" i="36"/>
  <c r="Y53" i="36"/>
  <c r="N52" i="36"/>
  <c r="Y52" i="36"/>
  <c r="T52" i="36"/>
  <c r="L64" i="36"/>
  <c r="N63" i="36"/>
  <c r="Y63" i="36"/>
  <c r="T63" i="36"/>
  <c r="T57" i="36"/>
  <c r="N57" i="36"/>
  <c r="Y57" i="36"/>
  <c r="T61" i="36"/>
  <c r="Y61" i="36"/>
  <c r="N61" i="36"/>
  <c r="T54" i="36"/>
  <c r="Y54" i="36"/>
  <c r="N54" i="36"/>
  <c r="T62" i="36"/>
  <c r="N62" i="36"/>
  <c r="Y62" i="36"/>
  <c r="N59" i="36"/>
  <c r="T59" i="36"/>
  <c r="Y59" i="36"/>
  <c r="N58" i="36"/>
  <c r="T58" i="36"/>
  <c r="Y58" i="36"/>
  <c r="E36" i="78"/>
  <c r="O15" i="68"/>
  <c r="F23" i="37" a="1"/>
  <c r="F23" i="37" s="1"/>
  <c r="I14" i="105"/>
  <c r="I33" i="74"/>
  <c r="I20" i="82"/>
  <c r="E26" i="95"/>
  <c r="E26" i="71"/>
  <c r="F26" i="71"/>
  <c r="H25" i="33"/>
  <c r="F26" i="95"/>
  <c r="H36" i="84"/>
  <c r="H39" i="84" s="1"/>
  <c r="I15" i="105"/>
  <c r="I9" i="105" s="1"/>
  <c r="H26" i="105"/>
  <c r="H29" i="105" s="1"/>
  <c r="F35" i="68"/>
  <c r="F34" i="68" s="1"/>
  <c r="G36" i="11"/>
  <c r="G38" i="11" s="1"/>
  <c r="G39" i="11" s="1"/>
  <c r="G26" i="78"/>
  <c r="G35" i="78" s="1"/>
  <c r="G16" i="78"/>
  <c r="G32" i="78" s="1"/>
  <c r="H26" i="11"/>
  <c r="H35" i="11" s="1"/>
  <c r="H17" i="11"/>
  <c r="H17" i="78" s="1"/>
  <c r="H10" i="78"/>
  <c r="G34" i="11"/>
  <c r="J26" i="83"/>
  <c r="H27" i="73"/>
  <c r="H30" i="73" s="1"/>
  <c r="I18" i="82"/>
  <c r="I19" i="82"/>
  <c r="H30" i="11"/>
  <c r="H21" i="78"/>
  <c r="I32" i="79"/>
  <c r="I29" i="79" s="1"/>
  <c r="I5" i="42"/>
  <c r="I7" i="75"/>
  <c r="I7" i="73"/>
  <c r="I32" i="42"/>
  <c r="I62" i="42" s="1"/>
  <c r="I64" i="42" s="1"/>
  <c r="I19" i="84"/>
  <c r="I16" i="11"/>
  <c r="I21" i="11"/>
  <c r="I13" i="11"/>
  <c r="I13" i="78" s="1"/>
  <c r="I11" i="11"/>
  <c r="I11" i="78" s="1"/>
  <c r="I22" i="11"/>
  <c r="I20" i="11"/>
  <c r="I15" i="11"/>
  <c r="I15" i="78" s="1"/>
  <c r="I24" i="11"/>
  <c r="I37" i="11"/>
  <c r="I10" i="11"/>
  <c r="I23" i="11"/>
  <c r="I14" i="11"/>
  <c r="I14" i="78" s="1"/>
  <c r="I12" i="11"/>
  <c r="I12" i="78" s="1"/>
  <c r="I19" i="11"/>
  <c r="I25" i="11"/>
  <c r="J23" i="82"/>
  <c r="K7" i="79"/>
  <c r="K7" i="105"/>
  <c r="K7" i="83"/>
  <c r="K7" i="78"/>
  <c r="K37" i="78" s="1"/>
  <c r="K7" i="71"/>
  <c r="L6" i="35"/>
  <c r="K7" i="68"/>
  <c r="L8" i="85"/>
  <c r="K7" i="81"/>
  <c r="K7" i="80"/>
  <c r="K7" i="95"/>
  <c r="K7" i="82"/>
  <c r="K22" i="82" s="1"/>
  <c r="K7" i="77"/>
  <c r="K7" i="84"/>
  <c r="L8" i="1"/>
  <c r="L8" i="32"/>
  <c r="L8" i="33"/>
  <c r="H22" i="83"/>
  <c r="H23" i="83"/>
  <c r="H33" i="77"/>
  <c r="H58" i="77"/>
  <c r="H57" i="77"/>
  <c r="H56" i="77"/>
  <c r="H32" i="77"/>
  <c r="H69" i="77"/>
  <c r="I28" i="84"/>
  <c r="J27" i="84"/>
  <c r="J17" i="105"/>
  <c r="J18" i="105" s="1"/>
  <c r="J61" i="77"/>
  <c r="J40" i="77"/>
  <c r="J44" i="77"/>
  <c r="J42" i="77"/>
  <c r="J14" i="77"/>
  <c r="J37" i="77"/>
  <c r="J43" i="77"/>
  <c r="J41" i="77"/>
  <c r="J39" i="77"/>
  <c r="I34" i="81"/>
  <c r="I31" i="81" s="1"/>
  <c r="I12" i="81" s="1"/>
  <c r="I44" i="81"/>
  <c r="H29" i="11"/>
  <c r="H20" i="78"/>
  <c r="H23" i="78"/>
  <c r="H32" i="11"/>
  <c r="I23" i="80"/>
  <c r="I38" i="77"/>
  <c r="I34" i="77" s="1"/>
  <c r="I11" i="77" s="1"/>
  <c r="I5" i="53"/>
  <c r="F30" i="53" s="1"/>
  <c r="F29" i="53" s="1"/>
  <c r="I22" i="53"/>
  <c r="I36" i="53" s="1"/>
  <c r="G46" i="81"/>
  <c r="G49" i="81" s="1"/>
  <c r="K8" i="86"/>
  <c r="K8" i="34"/>
  <c r="J7" i="12"/>
  <c r="J18" i="68"/>
  <c r="J31" i="68" s="1"/>
  <c r="J7" i="23"/>
  <c r="J7" i="9"/>
  <c r="J20" i="9" s="1"/>
  <c r="J7" i="42"/>
  <c r="J7" i="53"/>
  <c r="J7" i="49"/>
  <c r="J7" i="30"/>
  <c r="J7" i="64"/>
  <c r="J26" i="64" s="1"/>
  <c r="J41" i="64" s="1"/>
  <c r="J7" i="47"/>
  <c r="K7" i="66"/>
  <c r="J7" i="76"/>
  <c r="J31" i="76" s="1"/>
  <c r="J7" i="16"/>
  <c r="J5" i="68"/>
  <c r="G35" i="68" s="1"/>
  <c r="G34" i="68" s="1"/>
  <c r="J7" i="72"/>
  <c r="K7" i="65"/>
  <c r="J7" i="4"/>
  <c r="J32" i="4" s="1"/>
  <c r="J7" i="74"/>
  <c r="J23" i="74" s="1"/>
  <c r="J26" i="74" s="1"/>
  <c r="J7" i="11"/>
  <c r="H27" i="79"/>
  <c r="H28" i="79"/>
  <c r="H46" i="81"/>
  <c r="H49" i="81" s="1"/>
  <c r="H29" i="81"/>
  <c r="H30" i="81"/>
  <c r="I26" i="83"/>
  <c r="I21" i="83" s="1"/>
  <c r="J20" i="80"/>
  <c r="J5" i="80"/>
  <c r="J33" i="81"/>
  <c r="J21" i="81"/>
  <c r="J31" i="79"/>
  <c r="J38" i="79"/>
  <c r="H21" i="83"/>
  <c r="I13" i="105"/>
  <c r="H33" i="11"/>
  <c r="H24" i="78"/>
  <c r="H22" i="78"/>
  <c r="H31" i="11"/>
  <c r="H19" i="78"/>
  <c r="H28" i="11"/>
  <c r="F36" i="78"/>
  <c r="I5" i="12"/>
  <c r="I30" i="12"/>
  <c r="H17" i="84"/>
  <c r="H21" i="71"/>
  <c r="H22" i="71" s="1"/>
  <c r="C57" i="47" a="1"/>
  <c r="F35" i="39"/>
  <c r="N35" i="49"/>
  <c r="N42" i="85"/>
  <c r="N33" i="86" s="1"/>
  <c r="N42" i="33"/>
  <c r="N33" i="34" s="1"/>
  <c r="M33" i="86"/>
  <c r="F35" i="89"/>
  <c r="E25" i="59" s="1"/>
  <c r="F38" i="11"/>
  <c r="F39" i="11" s="1"/>
  <c r="E38" i="11"/>
  <c r="E39" i="11" s="1"/>
  <c r="D38" i="11"/>
  <c r="T120" i="36"/>
  <c r="Y120" i="36"/>
  <c r="F50" i="34"/>
  <c r="F130" i="33"/>
  <c r="J130" i="33"/>
  <c r="J50" i="34"/>
  <c r="M130" i="33"/>
  <c r="M50" i="34"/>
  <c r="J34" i="34"/>
  <c r="K43" i="33"/>
  <c r="O51" i="86"/>
  <c r="O131" i="85"/>
  <c r="E131" i="85"/>
  <c r="E51" i="86"/>
  <c r="H51" i="86"/>
  <c r="H131" i="85"/>
  <c r="K44" i="85"/>
  <c r="J35" i="86"/>
  <c r="H50" i="86"/>
  <c r="H130" i="85"/>
  <c r="O50" i="86"/>
  <c r="O130" i="85"/>
  <c r="I50" i="86"/>
  <c r="I130" i="85"/>
  <c r="O38" i="86"/>
  <c r="P47" i="85"/>
  <c r="K51" i="34"/>
  <c r="K131" i="33"/>
  <c r="N51" i="34"/>
  <c r="N131" i="33"/>
  <c r="L51" i="34"/>
  <c r="L131" i="33"/>
  <c r="F35" i="78"/>
  <c r="F25" i="78"/>
  <c r="O49" i="33"/>
  <c r="O49" i="85"/>
  <c r="N7" i="34"/>
  <c r="N7" i="86"/>
  <c r="F31" i="109"/>
  <c r="M31" i="109" s="1"/>
  <c r="F27" i="109"/>
  <c r="M27" i="109" s="1"/>
  <c r="F33" i="109"/>
  <c r="M33" i="109" s="1"/>
  <c r="F35" i="109"/>
  <c r="M35" i="109" s="1"/>
  <c r="F25" i="109"/>
  <c r="M25" i="109" s="1"/>
  <c r="F32" i="109"/>
  <c r="M32" i="109" s="1"/>
  <c r="F26" i="109"/>
  <c r="M26" i="109" s="1"/>
  <c r="F28" i="109"/>
  <c r="M28" i="109" s="1"/>
  <c r="F34" i="109"/>
  <c r="M34" i="109" s="1"/>
  <c r="F29" i="109"/>
  <c r="M29" i="109" s="1"/>
  <c r="F30" i="109"/>
  <c r="M30" i="109" s="1"/>
  <c r="F24" i="109"/>
  <c r="L130" i="33"/>
  <c r="L50" i="34"/>
  <c r="I50" i="34"/>
  <c r="I130" i="33"/>
  <c r="K130" i="33"/>
  <c r="K50" i="34"/>
  <c r="G131" i="85"/>
  <c r="G51" i="86"/>
  <c r="J131" i="85"/>
  <c r="J51" i="86"/>
  <c r="I51" i="86"/>
  <c r="I131" i="85"/>
  <c r="P64" i="85"/>
  <c r="D130" i="85"/>
  <c r="D50" i="86"/>
  <c r="M50" i="86"/>
  <c r="M130" i="85"/>
  <c r="L50" i="86"/>
  <c r="L130" i="85"/>
  <c r="M34" i="49"/>
  <c r="D51" i="34"/>
  <c r="P65" i="33"/>
  <c r="P131" i="33" s="1"/>
  <c r="D131" i="33"/>
  <c r="O51" i="34"/>
  <c r="O131" i="33"/>
  <c r="G131" i="33"/>
  <c r="G51" i="34"/>
  <c r="E35" i="78"/>
  <c r="E38" i="78" s="1"/>
  <c r="E25" i="68" s="1"/>
  <c r="E25" i="78"/>
  <c r="O7" i="85"/>
  <c r="O7" i="1"/>
  <c r="N6" i="95"/>
  <c r="O7" i="33"/>
  <c r="O7" i="32"/>
  <c r="N6" i="71"/>
  <c r="N2" i="35"/>
  <c r="C26" i="78"/>
  <c r="C35" i="11"/>
  <c r="C38" i="11" s="1"/>
  <c r="C39" i="11" s="1"/>
  <c r="P64" i="33"/>
  <c r="P130" i="33" s="1"/>
  <c r="D130" i="33"/>
  <c r="D50" i="34"/>
  <c r="G50" i="34"/>
  <c r="G130" i="33"/>
  <c r="H130" i="33"/>
  <c r="H50" i="34"/>
  <c r="K43" i="85"/>
  <c r="J34" i="86"/>
  <c r="K44" i="33"/>
  <c r="J35" i="34"/>
  <c r="L131" i="85"/>
  <c r="L51" i="86"/>
  <c r="K51" i="86"/>
  <c r="K131" i="85"/>
  <c r="N51" i="86"/>
  <c r="N131" i="85"/>
  <c r="F130" i="85"/>
  <c r="F50" i="86"/>
  <c r="J130" i="85"/>
  <c r="J50" i="86"/>
  <c r="G50" i="86"/>
  <c r="G130" i="85"/>
  <c r="H46" i="85"/>
  <c r="H37" i="86" s="1"/>
  <c r="H12" i="74"/>
  <c r="H17" i="74" s="1"/>
  <c r="H19" i="74" s="1"/>
  <c r="I25" i="85" s="1"/>
  <c r="H46" i="33"/>
  <c r="I51" i="34"/>
  <c r="I131" i="33"/>
  <c r="E51" i="34"/>
  <c r="E131" i="33"/>
  <c r="J131" i="33"/>
  <c r="J51" i="34"/>
  <c r="N130" i="33"/>
  <c r="N50" i="34"/>
  <c r="E50" i="34"/>
  <c r="E130" i="33"/>
  <c r="O130" i="33"/>
  <c r="O50" i="34"/>
  <c r="D35" i="78"/>
  <c r="D43" i="78" s="1"/>
  <c r="D25" i="78"/>
  <c r="M51" i="86"/>
  <c r="M131" i="85"/>
  <c r="D131" i="85"/>
  <c r="D51" i="86"/>
  <c r="P65" i="85"/>
  <c r="F51" i="86"/>
  <c r="F131" i="85"/>
  <c r="E130" i="85"/>
  <c r="E50" i="86"/>
  <c r="N50" i="86"/>
  <c r="N130" i="85"/>
  <c r="K50" i="86"/>
  <c r="K130" i="85"/>
  <c r="O38" i="34"/>
  <c r="F24" i="51" a="1"/>
  <c r="P47" i="33"/>
  <c r="O15" i="76"/>
  <c r="O33" i="76" s="1"/>
  <c r="C33" i="76"/>
  <c r="F131" i="33"/>
  <c r="F51" i="34"/>
  <c r="H131" i="33"/>
  <c r="H51" i="34"/>
  <c r="M51" i="34"/>
  <c r="M131" i="33"/>
  <c r="AA115" i="94"/>
  <c r="V115" i="94"/>
  <c r="AA117" i="94"/>
  <c r="V117" i="94"/>
  <c r="AA109" i="94"/>
  <c r="V109" i="94"/>
  <c r="V118" i="36"/>
  <c r="AA118" i="36"/>
  <c r="AA114" i="36"/>
  <c r="V114" i="36"/>
  <c r="AA111" i="36"/>
  <c r="V111" i="36"/>
  <c r="V108" i="94"/>
  <c r="AA108" i="94"/>
  <c r="O120" i="94"/>
  <c r="V112" i="94"/>
  <c r="AA112" i="94"/>
  <c r="V114" i="94"/>
  <c r="AA114" i="94"/>
  <c r="AA113" i="36"/>
  <c r="V113" i="36"/>
  <c r="V115" i="36"/>
  <c r="AA115" i="36"/>
  <c r="V116" i="36"/>
  <c r="AA116" i="36"/>
  <c r="V116" i="94"/>
  <c r="AA116" i="94"/>
  <c r="V118" i="94"/>
  <c r="AA118" i="94"/>
  <c r="AA119" i="94"/>
  <c r="V119" i="94"/>
  <c r="O120" i="36"/>
  <c r="V108" i="36"/>
  <c r="AA108" i="36"/>
  <c r="V117" i="36"/>
  <c r="AA117" i="36"/>
  <c r="AA112" i="36"/>
  <c r="V112" i="36"/>
  <c r="AA111" i="94"/>
  <c r="V111" i="94"/>
  <c r="V110" i="94"/>
  <c r="AA110" i="94"/>
  <c r="AA113" i="94"/>
  <c r="V113" i="94"/>
  <c r="V119" i="36"/>
  <c r="AA119" i="36"/>
  <c r="V110" i="36"/>
  <c r="AA110" i="36"/>
  <c r="V109" i="36"/>
  <c r="AA109" i="36"/>
  <c r="O203" i="94"/>
  <c r="O202" i="94"/>
  <c r="O197" i="94"/>
  <c r="O192" i="94"/>
  <c r="O198" i="94"/>
  <c r="O196" i="94"/>
  <c r="O201" i="94"/>
  <c r="O194" i="94"/>
  <c r="O200" i="94"/>
  <c r="O193" i="94"/>
  <c r="O195" i="94"/>
  <c r="O199" i="94"/>
  <c r="O196" i="36"/>
  <c r="O200" i="36"/>
  <c r="O203" i="36"/>
  <c r="O192" i="36"/>
  <c r="O195" i="36"/>
  <c r="O194" i="36"/>
  <c r="O202" i="36"/>
  <c r="O201" i="36"/>
  <c r="O198" i="36"/>
  <c r="O193" i="36"/>
  <c r="O199" i="36"/>
  <c r="O197" i="36"/>
  <c r="N23" i="108"/>
  <c r="N35" i="108" s="1"/>
  <c r="G35" i="108"/>
  <c r="E210" i="59" s="1"/>
  <c r="G210" i="59" s="1"/>
  <c r="G35" i="52"/>
  <c r="N23" i="52"/>
  <c r="G88" i="56"/>
  <c r="Y106" i="36"/>
  <c r="T106" i="36"/>
  <c r="Q37" i="46"/>
  <c r="E89" i="56"/>
  <c r="Z32" i="36"/>
  <c r="U32" i="36"/>
  <c r="M37" i="29"/>
  <c r="Z29" i="36"/>
  <c r="U29" i="36"/>
  <c r="U33" i="36"/>
  <c r="Z33" i="36"/>
  <c r="U27" i="36"/>
  <c r="Z27" i="36"/>
  <c r="U50" i="36"/>
  <c r="U26" i="94"/>
  <c r="Z26" i="94"/>
  <c r="Z33" i="94"/>
  <c r="U33" i="94"/>
  <c r="Z29" i="94"/>
  <c r="U29" i="94"/>
  <c r="M26" i="86"/>
  <c r="J26" i="86"/>
  <c r="L26" i="86"/>
  <c r="Z27" i="94"/>
  <c r="U27" i="94"/>
  <c r="U32" i="94"/>
  <c r="Z32" i="94"/>
  <c r="Z25" i="94"/>
  <c r="U25" i="94"/>
  <c r="D31" i="85"/>
  <c r="P31" i="33"/>
  <c r="D26" i="34"/>
  <c r="F26" i="86"/>
  <c r="K26" i="86"/>
  <c r="O26" i="86"/>
  <c r="Z30" i="36"/>
  <c r="U30" i="36"/>
  <c r="Z31" i="36"/>
  <c r="U31" i="36"/>
  <c r="U34" i="36"/>
  <c r="Z34" i="36"/>
  <c r="Z30" i="94"/>
  <c r="U30" i="94"/>
  <c r="U35" i="94"/>
  <c r="Z35" i="94"/>
  <c r="Z31" i="94"/>
  <c r="U31" i="94"/>
  <c r="H26" i="86"/>
  <c r="I26" i="86"/>
  <c r="Z26" i="36"/>
  <c r="U26" i="36"/>
  <c r="U25" i="36"/>
  <c r="Z25" i="36"/>
  <c r="M35" i="39"/>
  <c r="Z24" i="36"/>
  <c r="U24" i="36"/>
  <c r="M36" i="36"/>
  <c r="U35" i="36"/>
  <c r="Z35" i="36"/>
  <c r="Z28" i="36"/>
  <c r="U28" i="36"/>
  <c r="Z50" i="36"/>
  <c r="M35" i="89"/>
  <c r="U34" i="94"/>
  <c r="Z34" i="94"/>
  <c r="M36" i="94"/>
  <c r="U24" i="94"/>
  <c r="Z24" i="94"/>
  <c r="Z28" i="94"/>
  <c r="U28" i="94"/>
  <c r="E26" i="86"/>
  <c r="G26" i="86"/>
  <c r="N26" i="86"/>
  <c r="J50" i="47" l="1"/>
  <c r="J58" i="47" s="1"/>
  <c r="G121" i="56"/>
  <c r="G124" i="56" s="1"/>
  <c r="B94" i="94" a="1"/>
  <c r="B99" i="94" s="1"/>
  <c r="Q73" i="48"/>
  <c r="G25" i="59"/>
  <c r="I9" i="82"/>
  <c r="I37" i="82" s="1"/>
  <c r="I40" i="82" s="1"/>
  <c r="H12" i="83"/>
  <c r="H34" i="83" s="1"/>
  <c r="H37" i="83" s="1"/>
  <c r="I17" i="86"/>
  <c r="H22" i="95"/>
  <c r="I21" i="95"/>
  <c r="K33" i="82"/>
  <c r="P136" i="94" a="1"/>
  <c r="P140" i="94" s="1"/>
  <c r="P122" i="94" a="1"/>
  <c r="D98" i="34"/>
  <c r="P122" i="36" a="1"/>
  <c r="P136" i="36" a="1"/>
  <c r="J42" i="104" a="1"/>
  <c r="J42" i="46" a="1"/>
  <c r="U64" i="36"/>
  <c r="U63" i="94"/>
  <c r="Z63" i="94"/>
  <c r="U60" i="94"/>
  <c r="Z60" i="94"/>
  <c r="U59" i="94"/>
  <c r="Z59" i="94"/>
  <c r="Z64" i="36"/>
  <c r="U55" i="94"/>
  <c r="Z55" i="94"/>
  <c r="Z54" i="94"/>
  <c r="U54" i="94"/>
  <c r="Z62" i="94"/>
  <c r="U62" i="94"/>
  <c r="M64" i="94"/>
  <c r="Z52" i="94"/>
  <c r="U52" i="94"/>
  <c r="Z61" i="94"/>
  <c r="U61" i="94"/>
  <c r="Z58" i="94"/>
  <c r="U58" i="94"/>
  <c r="F25" i="75"/>
  <c r="F35" i="75" s="1"/>
  <c r="L25" i="75"/>
  <c r="L35" i="75" s="1"/>
  <c r="I25" i="75"/>
  <c r="I35" i="75" s="1"/>
  <c r="E25" i="75"/>
  <c r="E35" i="75" s="1"/>
  <c r="D25" i="75"/>
  <c r="D35" i="75" s="1"/>
  <c r="G25" i="75"/>
  <c r="G35" i="75" s="1"/>
  <c r="N25" i="75"/>
  <c r="N35" i="75" s="1"/>
  <c r="M25" i="75"/>
  <c r="M35" i="75" s="1"/>
  <c r="J25" i="75"/>
  <c r="J35" i="75" s="1"/>
  <c r="H25" i="75"/>
  <c r="H35" i="75" s="1"/>
  <c r="K25" i="75"/>
  <c r="K35" i="75" s="1"/>
  <c r="C25" i="75"/>
  <c r="G54" i="56"/>
  <c r="U56" i="94"/>
  <c r="Z56" i="94"/>
  <c r="Z57" i="94"/>
  <c r="U57" i="94"/>
  <c r="Z53" i="94"/>
  <c r="U53" i="94"/>
  <c r="F23" i="87"/>
  <c r="M23" i="37"/>
  <c r="P171" i="33"/>
  <c r="P165" i="33"/>
  <c r="Y64" i="36"/>
  <c r="N64" i="36"/>
  <c r="T64" i="36"/>
  <c r="F26" i="37"/>
  <c r="F26" i="87" s="1"/>
  <c r="F32" i="37"/>
  <c r="F32" i="87" s="1"/>
  <c r="F28" i="37"/>
  <c r="F28" i="87" s="1"/>
  <c r="F31" i="37"/>
  <c r="F31" i="87" s="1"/>
  <c r="F29" i="37"/>
  <c r="F29" i="87" s="1"/>
  <c r="F34" i="37"/>
  <c r="F34" i="87" s="1"/>
  <c r="F30" i="37"/>
  <c r="F30" i="87" s="1"/>
  <c r="F24" i="37"/>
  <c r="F24" i="87" s="1"/>
  <c r="F33" i="37"/>
  <c r="F33" i="87" s="1"/>
  <c r="F27" i="37"/>
  <c r="F27" i="87" s="1"/>
  <c r="F25" i="37"/>
  <c r="F25" i="87" s="1"/>
  <c r="J33" i="74"/>
  <c r="H21" i="86"/>
  <c r="I25" i="33"/>
  <c r="I21" i="86"/>
  <c r="H21" i="34"/>
  <c r="J20" i="82"/>
  <c r="J9" i="82" s="1"/>
  <c r="G28" i="78"/>
  <c r="J23" i="80"/>
  <c r="J18" i="82"/>
  <c r="J14" i="105"/>
  <c r="I26" i="105"/>
  <c r="I29" i="105" s="1"/>
  <c r="I10" i="105"/>
  <c r="J21" i="85" s="1"/>
  <c r="J17" i="86" s="1"/>
  <c r="F55" i="42"/>
  <c r="F54" i="42" s="1"/>
  <c r="F57" i="42"/>
  <c r="F56" i="42" s="1"/>
  <c r="F44" i="12"/>
  <c r="F43" i="12" s="1"/>
  <c r="J15" i="105"/>
  <c r="J9" i="105" s="1"/>
  <c r="G25" i="78"/>
  <c r="G30" i="78"/>
  <c r="G29" i="78"/>
  <c r="H36" i="11"/>
  <c r="H38" i="11" s="1"/>
  <c r="H39" i="11" s="1"/>
  <c r="G33" i="78"/>
  <c r="H26" i="78"/>
  <c r="G31" i="78"/>
  <c r="J32" i="79"/>
  <c r="J29" i="79" s="1"/>
  <c r="J44" i="81"/>
  <c r="J34" i="81"/>
  <c r="J31" i="81" s="1"/>
  <c r="J12" i="81" s="1"/>
  <c r="I23" i="83"/>
  <c r="I22" i="83"/>
  <c r="J5" i="53"/>
  <c r="G30" i="53" s="1"/>
  <c r="G29" i="53" s="1"/>
  <c r="J22" i="53"/>
  <c r="J36" i="53" s="1"/>
  <c r="I58" i="77"/>
  <c r="I32" i="77"/>
  <c r="I56" i="77"/>
  <c r="I69" i="77"/>
  <c r="I57" i="77"/>
  <c r="I33" i="77"/>
  <c r="J13" i="105"/>
  <c r="K7" i="42"/>
  <c r="K7" i="49"/>
  <c r="K7" i="23"/>
  <c r="K7" i="76"/>
  <c r="K31" i="76" s="1"/>
  <c r="K7" i="47"/>
  <c r="K7" i="4"/>
  <c r="K32" i="4" s="1"/>
  <c r="L7" i="66"/>
  <c r="K5" i="68"/>
  <c r="K7" i="16"/>
  <c r="L7" i="65"/>
  <c r="K7" i="30"/>
  <c r="K7" i="74"/>
  <c r="K23" i="74" s="1"/>
  <c r="K26" i="74" s="1"/>
  <c r="K7" i="12"/>
  <c r="K7" i="11"/>
  <c r="K7" i="53"/>
  <c r="K7" i="72"/>
  <c r="K7" i="9"/>
  <c r="K20" i="9" s="1"/>
  <c r="K18" i="68"/>
  <c r="K31" i="68" s="1"/>
  <c r="K7" i="64"/>
  <c r="K26" i="64" s="1"/>
  <c r="K41" i="64" s="1"/>
  <c r="K25" i="83"/>
  <c r="J19" i="82"/>
  <c r="I19" i="78"/>
  <c r="I28" i="11"/>
  <c r="I10" i="78"/>
  <c r="I17" i="11"/>
  <c r="I17" i="78" s="1"/>
  <c r="I29" i="11"/>
  <c r="I20" i="78"/>
  <c r="I21" i="78"/>
  <c r="I30" i="11"/>
  <c r="I27" i="79"/>
  <c r="I28" i="79"/>
  <c r="I23" i="84"/>
  <c r="I24" i="84"/>
  <c r="K40" i="77"/>
  <c r="K37" i="77"/>
  <c r="K38" i="77" s="1"/>
  <c r="K44" i="77"/>
  <c r="K43" i="77"/>
  <c r="K39" i="77"/>
  <c r="K41" i="77"/>
  <c r="K61" i="77"/>
  <c r="K14" i="77"/>
  <c r="K42" i="77"/>
  <c r="K21" i="81"/>
  <c r="K33" i="81"/>
  <c r="K38" i="79"/>
  <c r="K31" i="79"/>
  <c r="I33" i="11"/>
  <c r="I24" i="78"/>
  <c r="I17" i="84"/>
  <c r="I25" i="84"/>
  <c r="I12" i="84" s="1"/>
  <c r="J19" i="84"/>
  <c r="J7" i="73"/>
  <c r="J32" i="42"/>
  <c r="J62" i="42" s="1"/>
  <c r="J64" i="42" s="1"/>
  <c r="J5" i="42"/>
  <c r="G55" i="42" s="1"/>
  <c r="G54" i="42" s="1"/>
  <c r="J7" i="75"/>
  <c r="J30" i="12"/>
  <c r="J5" i="12"/>
  <c r="G44" i="12" s="1"/>
  <c r="G43" i="12" s="1"/>
  <c r="K27" i="84"/>
  <c r="K20" i="80"/>
  <c r="K5" i="80"/>
  <c r="L7" i="68"/>
  <c r="L7" i="79"/>
  <c r="L7" i="78"/>
  <c r="L37" i="78" s="1"/>
  <c r="L7" i="105"/>
  <c r="L7" i="84"/>
  <c r="L7" i="77"/>
  <c r="L7" i="83"/>
  <c r="L7" i="71"/>
  <c r="L7" i="82"/>
  <c r="L22" i="82" s="1"/>
  <c r="L7" i="80"/>
  <c r="M8" i="1"/>
  <c r="L7" i="95"/>
  <c r="M8" i="33"/>
  <c r="L7" i="81"/>
  <c r="M6" i="35"/>
  <c r="M8" i="85"/>
  <c r="M8" i="32"/>
  <c r="K17" i="105"/>
  <c r="K18" i="105" s="1"/>
  <c r="I31" i="11"/>
  <c r="I22" i="78"/>
  <c r="H16" i="78"/>
  <c r="I21" i="71"/>
  <c r="I22" i="71" s="1"/>
  <c r="J38" i="77"/>
  <c r="J34" i="77" s="1"/>
  <c r="J11" i="77" s="1"/>
  <c r="L8" i="34"/>
  <c r="L8" i="86"/>
  <c r="J21" i="83"/>
  <c r="J22" i="83"/>
  <c r="J23" i="83"/>
  <c r="J19" i="11"/>
  <c r="J11" i="11"/>
  <c r="J11" i="78" s="1"/>
  <c r="J25" i="11"/>
  <c r="J10" i="11"/>
  <c r="J13" i="11"/>
  <c r="J13" i="78" s="1"/>
  <c r="J21" i="11"/>
  <c r="J20" i="11"/>
  <c r="J12" i="11"/>
  <c r="J12" i="78" s="1"/>
  <c r="J14" i="11"/>
  <c r="J14" i="78" s="1"/>
  <c r="J37" i="11"/>
  <c r="J16" i="11"/>
  <c r="J22" i="11"/>
  <c r="J24" i="11"/>
  <c r="J15" i="11"/>
  <c r="J15" i="78" s="1"/>
  <c r="J23" i="11"/>
  <c r="I30" i="81"/>
  <c r="I29" i="81"/>
  <c r="J28" i="84"/>
  <c r="K23" i="82"/>
  <c r="I26" i="11"/>
  <c r="I32" i="11"/>
  <c r="I23" i="78"/>
  <c r="I27" i="73"/>
  <c r="I30" i="73" s="1"/>
  <c r="H34" i="11"/>
  <c r="C57" i="47"/>
  <c r="J57" i="47"/>
  <c r="E57" i="47"/>
  <c r="K57" i="47"/>
  <c r="F57" i="47"/>
  <c r="L57" i="47"/>
  <c r="G57" i="47"/>
  <c r="M57" i="47"/>
  <c r="H57" i="47"/>
  <c r="N57" i="47"/>
  <c r="I57" i="47"/>
  <c r="D57" i="47"/>
  <c r="E25" i="56"/>
  <c r="O42" i="33"/>
  <c r="O42" i="85"/>
  <c r="O35" i="49"/>
  <c r="G107" i="56"/>
  <c r="E39" i="78"/>
  <c r="E26" i="68" s="1"/>
  <c r="D39" i="11"/>
  <c r="D34" i="78"/>
  <c r="D38" i="78"/>
  <c r="D25" i="68" s="1"/>
  <c r="E34" i="78"/>
  <c r="E43" i="78"/>
  <c r="F34" i="78"/>
  <c r="F43" i="78"/>
  <c r="F38" i="78"/>
  <c r="F25" i="68" s="1"/>
  <c r="F163" i="34"/>
  <c r="F99" i="34"/>
  <c r="F147" i="34" s="1"/>
  <c r="P38" i="34"/>
  <c r="M178" i="36" a="1"/>
  <c r="P131" i="85"/>
  <c r="H37" i="34"/>
  <c r="F98" i="86"/>
  <c r="L163" i="86"/>
  <c r="L99" i="86"/>
  <c r="L147" i="86" s="1"/>
  <c r="B108" i="94" a="1"/>
  <c r="B150" i="36" a="1"/>
  <c r="B192" i="36" a="1"/>
  <c r="B66" i="36" a="1"/>
  <c r="B122" i="94" a="1"/>
  <c r="B122" i="36" a="1"/>
  <c r="B24" i="94" a="1"/>
  <c r="B164" i="94" a="1"/>
  <c r="B10" i="36" a="1"/>
  <c r="B80" i="94" a="1"/>
  <c r="B178" i="94" a="1"/>
  <c r="B136" i="36" a="1"/>
  <c r="B164" i="36" a="1"/>
  <c r="B178" i="36" a="1"/>
  <c r="B108" i="36" a="1"/>
  <c r="B66" i="94" a="1"/>
  <c r="B24" i="36" a="1"/>
  <c r="B38" i="36" a="1"/>
  <c r="B192" i="94" a="1"/>
  <c r="B38" i="94" a="1"/>
  <c r="B52" i="94" a="1"/>
  <c r="B94" i="36" a="1"/>
  <c r="B136" i="94" a="1"/>
  <c r="B10" i="94" a="1"/>
  <c r="B150" i="94" a="1"/>
  <c r="B52" i="36" a="1"/>
  <c r="D99" i="34"/>
  <c r="D147" i="34"/>
  <c r="P51" i="34"/>
  <c r="D163" i="34"/>
  <c r="N34" i="49"/>
  <c r="D98" i="86"/>
  <c r="P50" i="86"/>
  <c r="O39" i="34"/>
  <c r="P49" i="33"/>
  <c r="F40" i="108" a="1"/>
  <c r="F40" i="52" a="1"/>
  <c r="N163" i="34"/>
  <c r="N99" i="34"/>
  <c r="N147" i="34" s="1"/>
  <c r="M178" i="94" a="1"/>
  <c r="P38" i="86"/>
  <c r="I98" i="86"/>
  <c r="H98" i="86"/>
  <c r="H163" i="86"/>
  <c r="H99" i="86"/>
  <c r="H147" i="86" s="1"/>
  <c r="O99" i="86"/>
  <c r="O147" i="86" s="1"/>
  <c r="O163" i="86"/>
  <c r="F162" i="34"/>
  <c r="F98" i="34"/>
  <c r="F146" i="34" s="1"/>
  <c r="B80" i="36" a="1"/>
  <c r="M99" i="34"/>
  <c r="M147" i="34" s="1"/>
  <c r="M163" i="34"/>
  <c r="N98" i="86"/>
  <c r="F99" i="86"/>
  <c r="F147" i="86" s="1"/>
  <c r="F163" i="86"/>
  <c r="E99" i="34"/>
  <c r="E147" i="34" s="1"/>
  <c r="E163" i="34"/>
  <c r="I46" i="85"/>
  <c r="I37" i="86" s="1"/>
  <c r="I12" i="74"/>
  <c r="I17" i="74" s="1"/>
  <c r="I19" i="74" s="1"/>
  <c r="J25" i="85" s="1"/>
  <c r="I46" i="33"/>
  <c r="G98" i="86"/>
  <c r="N99" i="86"/>
  <c r="N147" i="86" s="1"/>
  <c r="N163" i="86"/>
  <c r="C34" i="11"/>
  <c r="O99" i="34"/>
  <c r="O147" i="34" s="1"/>
  <c r="O163" i="34"/>
  <c r="O20" i="49"/>
  <c r="L98" i="86"/>
  <c r="P130" i="85"/>
  <c r="G163" i="86"/>
  <c r="G99" i="86"/>
  <c r="G147" i="86" s="1"/>
  <c r="I162" i="34"/>
  <c r="I98" i="34"/>
  <c r="I146" i="34" s="1"/>
  <c r="E99" i="86"/>
  <c r="E147" i="86" s="1"/>
  <c r="E163" i="86"/>
  <c r="J98" i="34"/>
  <c r="J146" i="34" s="1"/>
  <c r="J162" i="34"/>
  <c r="H99" i="34"/>
  <c r="H147" i="34" s="1"/>
  <c r="H163" i="34"/>
  <c r="E98" i="86"/>
  <c r="M99" i="86"/>
  <c r="M147" i="86" s="1"/>
  <c r="M163" i="86"/>
  <c r="E98" i="34"/>
  <c r="E146" i="34" s="1"/>
  <c r="E162" i="34"/>
  <c r="J163" i="34"/>
  <c r="J99" i="34"/>
  <c r="J147" i="34" s="1"/>
  <c r="J98" i="86"/>
  <c r="O13" i="49"/>
  <c r="K34" i="86"/>
  <c r="L43" i="85"/>
  <c r="G162" i="34"/>
  <c r="G98" i="34"/>
  <c r="G146" i="34" s="1"/>
  <c r="G99" i="34"/>
  <c r="G147" i="34" s="1"/>
  <c r="G163" i="34"/>
  <c r="I163" i="86"/>
  <c r="I99" i="86"/>
  <c r="I147" i="86" s="1"/>
  <c r="K162" i="34"/>
  <c r="K98" i="34"/>
  <c r="K146" i="34" s="1"/>
  <c r="L162" i="34"/>
  <c r="L98" i="34"/>
  <c r="L146" i="34" s="1"/>
  <c r="M24" i="109"/>
  <c r="M36" i="109" s="1"/>
  <c r="F36" i="109"/>
  <c r="E200" i="59" s="1"/>
  <c r="L99" i="34"/>
  <c r="L147" i="34" s="1"/>
  <c r="L163" i="34"/>
  <c r="K163" i="34"/>
  <c r="K99" i="34"/>
  <c r="K147" i="34" s="1"/>
  <c r="O98" i="86"/>
  <c r="K35" i="86"/>
  <c r="L44" i="85"/>
  <c r="K34" i="34"/>
  <c r="L43" i="33"/>
  <c r="F31" i="51"/>
  <c r="M31" i="51" s="1"/>
  <c r="F28" i="51"/>
  <c r="M28" i="51" s="1"/>
  <c r="F33" i="51"/>
  <c r="M33" i="51" s="1"/>
  <c r="F24" i="51"/>
  <c r="F29" i="51"/>
  <c r="M29" i="51" s="1"/>
  <c r="F26" i="51"/>
  <c r="M26" i="51" s="1"/>
  <c r="F34" i="51"/>
  <c r="M34" i="51" s="1"/>
  <c r="F25" i="51"/>
  <c r="M25" i="51" s="1"/>
  <c r="F30" i="51"/>
  <c r="M30" i="51" s="1"/>
  <c r="F35" i="51"/>
  <c r="M35" i="51" s="1"/>
  <c r="F32" i="51"/>
  <c r="M32" i="51" s="1"/>
  <c r="F27" i="51"/>
  <c r="M27" i="51" s="1"/>
  <c r="K98" i="86"/>
  <c r="D163" i="86"/>
  <c r="P51" i="86"/>
  <c r="D99" i="86"/>
  <c r="O98" i="34"/>
  <c r="O146" i="34" s="1"/>
  <c r="O162" i="34"/>
  <c r="N98" i="34"/>
  <c r="N146" i="34" s="1"/>
  <c r="N162" i="34"/>
  <c r="I163" i="34"/>
  <c r="I99" i="34"/>
  <c r="I147" i="34" s="1"/>
  <c r="K99" i="86"/>
  <c r="K147" i="86" s="1"/>
  <c r="K163" i="86"/>
  <c r="K35" i="34"/>
  <c r="L44" i="33"/>
  <c r="H98" i="34"/>
  <c r="H146" i="34" s="1"/>
  <c r="H162" i="34"/>
  <c r="D162" i="34"/>
  <c r="D146" i="34"/>
  <c r="P50" i="34"/>
  <c r="C35" i="78"/>
  <c r="C25" i="78"/>
  <c r="O7" i="34"/>
  <c r="O7" i="86"/>
  <c r="M98" i="86"/>
  <c r="J163" i="86"/>
  <c r="J99" i="86"/>
  <c r="J147" i="86" s="1"/>
  <c r="O39" i="86"/>
  <c r="P49" i="85"/>
  <c r="M162" i="34"/>
  <c r="M98" i="34"/>
  <c r="M146" i="34" s="1"/>
  <c r="V200" i="94"/>
  <c r="AA200" i="94"/>
  <c r="V198" i="94"/>
  <c r="AA198" i="94"/>
  <c r="AA203" i="94"/>
  <c r="V203" i="94"/>
  <c r="V120" i="36"/>
  <c r="AA199" i="94"/>
  <c r="V199" i="94"/>
  <c r="V194" i="94"/>
  <c r="AA194" i="94"/>
  <c r="V192" i="94"/>
  <c r="AA192" i="94"/>
  <c r="O204" i="94"/>
  <c r="V204" i="94" s="1"/>
  <c r="AA195" i="94"/>
  <c r="V195" i="94"/>
  <c r="AA201" i="94"/>
  <c r="V201" i="94"/>
  <c r="AA197" i="94"/>
  <c r="V197" i="94"/>
  <c r="AA120" i="36"/>
  <c r="V120" i="94"/>
  <c r="AA193" i="94"/>
  <c r="V193" i="94"/>
  <c r="V196" i="94"/>
  <c r="AA196" i="94"/>
  <c r="V202" i="94"/>
  <c r="AA202" i="94"/>
  <c r="AA120" i="94"/>
  <c r="AA193" i="36"/>
  <c r="V193" i="36"/>
  <c r="AA194" i="36"/>
  <c r="V194" i="36"/>
  <c r="V200" i="36"/>
  <c r="AA200" i="36"/>
  <c r="AA198" i="36"/>
  <c r="V198" i="36"/>
  <c r="AA195" i="36"/>
  <c r="V195" i="36"/>
  <c r="AA196" i="36"/>
  <c r="V196" i="36"/>
  <c r="N35" i="52"/>
  <c r="P23" i="52"/>
  <c r="Q23" i="52" s="1"/>
  <c r="V197" i="36"/>
  <c r="AA197" i="36"/>
  <c r="V201" i="36"/>
  <c r="AA201" i="36"/>
  <c r="AA192" i="36"/>
  <c r="O204" i="36"/>
  <c r="V192" i="36"/>
  <c r="E210" i="56"/>
  <c r="AA199" i="36"/>
  <c r="V199" i="36"/>
  <c r="AA202" i="36"/>
  <c r="V202" i="36"/>
  <c r="V203" i="36"/>
  <c r="AA203" i="36"/>
  <c r="G89" i="56"/>
  <c r="E90" i="56"/>
  <c r="Z36" i="94"/>
  <c r="Z36" i="36"/>
  <c r="P31" i="85"/>
  <c r="D26" i="86"/>
  <c r="U36" i="94"/>
  <c r="U36" i="36"/>
  <c r="M10" i="36" a="1"/>
  <c r="P26" i="34"/>
  <c r="G33" i="56"/>
  <c r="K50" i="47" l="1"/>
  <c r="K58" i="47" s="1"/>
  <c r="B105" i="94"/>
  <c r="B96" i="94"/>
  <c r="B104" i="94"/>
  <c r="B102" i="94"/>
  <c r="B95" i="94"/>
  <c r="B97" i="94"/>
  <c r="B94" i="94"/>
  <c r="B101" i="94"/>
  <c r="B98" i="94"/>
  <c r="B100" i="94"/>
  <c r="B103" i="94"/>
  <c r="C23" i="126" a="1"/>
  <c r="C43" i="106" a="1"/>
  <c r="C61" i="106" a="1"/>
  <c r="C43" i="48" a="1"/>
  <c r="C61" i="48" a="1"/>
  <c r="I12" i="83"/>
  <c r="I34" i="83" s="1"/>
  <c r="I37" i="83" s="1"/>
  <c r="J12" i="83"/>
  <c r="J34" i="83" s="1"/>
  <c r="J37" i="83" s="1"/>
  <c r="I22" i="95"/>
  <c r="J26" i="105"/>
  <c r="J29" i="105" s="1"/>
  <c r="J21" i="95"/>
  <c r="J37" i="82"/>
  <c r="J40" i="82" s="1"/>
  <c r="L33" i="82"/>
  <c r="P163" i="34"/>
  <c r="P162" i="34"/>
  <c r="P142" i="94"/>
  <c r="P146" i="94"/>
  <c r="P143" i="94"/>
  <c r="P147" i="94"/>
  <c r="P145" i="94"/>
  <c r="P136" i="94"/>
  <c r="P139" i="94"/>
  <c r="P144" i="94"/>
  <c r="P138" i="94"/>
  <c r="P137" i="94"/>
  <c r="P141" i="94"/>
  <c r="P125" i="94"/>
  <c r="P132" i="94"/>
  <c r="P127" i="94"/>
  <c r="P122" i="94"/>
  <c r="P126" i="94"/>
  <c r="P128" i="94"/>
  <c r="P123" i="94"/>
  <c r="P133" i="94"/>
  <c r="P124" i="94"/>
  <c r="P130" i="94"/>
  <c r="P129" i="94"/>
  <c r="P131" i="94"/>
  <c r="P139" i="36"/>
  <c r="P136" i="36"/>
  <c r="P144" i="36"/>
  <c r="P140" i="36"/>
  <c r="P141" i="36"/>
  <c r="P137" i="36"/>
  <c r="P145" i="36"/>
  <c r="P146" i="36"/>
  <c r="P143" i="36"/>
  <c r="P142" i="36"/>
  <c r="P138" i="36"/>
  <c r="P147" i="36"/>
  <c r="P124" i="36"/>
  <c r="P130" i="36"/>
  <c r="P129" i="36"/>
  <c r="P131" i="36"/>
  <c r="P126" i="36"/>
  <c r="P125" i="36"/>
  <c r="P127" i="36"/>
  <c r="P122" i="36"/>
  <c r="P132" i="36"/>
  <c r="P123" i="36"/>
  <c r="P133" i="36"/>
  <c r="P128" i="36"/>
  <c r="P163" i="86"/>
  <c r="J52" i="46"/>
  <c r="J51" i="46"/>
  <c r="J53" i="46"/>
  <c r="J49" i="46"/>
  <c r="J43" i="46"/>
  <c r="J50" i="46"/>
  <c r="J47" i="46"/>
  <c r="J48" i="46"/>
  <c r="J44" i="46"/>
  <c r="J46" i="46"/>
  <c r="J45" i="46"/>
  <c r="J42" i="46"/>
  <c r="J53" i="104"/>
  <c r="J48" i="104"/>
  <c r="J43" i="104"/>
  <c r="J51" i="104"/>
  <c r="J42" i="104"/>
  <c r="J46" i="104"/>
  <c r="J45" i="104"/>
  <c r="J47" i="104"/>
  <c r="J50" i="104"/>
  <c r="J49" i="104"/>
  <c r="J52" i="104"/>
  <c r="J44" i="104"/>
  <c r="U64" i="94"/>
  <c r="C35" i="75"/>
  <c r="O25" i="75"/>
  <c r="O35" i="75" s="1"/>
  <c r="Z64" i="94"/>
  <c r="Q35" i="52"/>
  <c r="D114" i="33" a="1"/>
  <c r="M25" i="37"/>
  <c r="K34" i="77"/>
  <c r="M26" i="37"/>
  <c r="M28" i="37"/>
  <c r="M29" i="37"/>
  <c r="M27" i="37"/>
  <c r="M30" i="37"/>
  <c r="M34" i="37"/>
  <c r="M32" i="37"/>
  <c r="M24" i="37"/>
  <c r="M31" i="37"/>
  <c r="M33" i="37"/>
  <c r="E27" i="68"/>
  <c r="E28" i="68" s="1"/>
  <c r="K33" i="74"/>
  <c r="H35" i="68"/>
  <c r="H34" i="68" s="1"/>
  <c r="J21" i="86"/>
  <c r="J25" i="33"/>
  <c r="H26" i="95"/>
  <c r="I21" i="34"/>
  <c r="G26" i="95"/>
  <c r="G26" i="71"/>
  <c r="I36" i="84"/>
  <c r="I39" i="84" s="1"/>
  <c r="K20" i="82"/>
  <c r="J10" i="105"/>
  <c r="K21" i="85" s="1"/>
  <c r="K17" i="86" s="1"/>
  <c r="K32" i="77"/>
  <c r="K15" i="105"/>
  <c r="K9" i="105" s="1"/>
  <c r="K13" i="105"/>
  <c r="C43" i="78"/>
  <c r="C38" i="78"/>
  <c r="C25" i="68" s="1"/>
  <c r="K14" i="105"/>
  <c r="K23" i="80"/>
  <c r="G57" i="42"/>
  <c r="G56" i="42" s="1"/>
  <c r="G43" i="78"/>
  <c r="G34" i="78"/>
  <c r="G36" i="78"/>
  <c r="G38" i="78" s="1"/>
  <c r="G25" i="68" s="1"/>
  <c r="I36" i="11"/>
  <c r="H25" i="78"/>
  <c r="H35" i="78"/>
  <c r="I16" i="78"/>
  <c r="I28" i="78" s="1"/>
  <c r="J32" i="11"/>
  <c r="J23" i="78"/>
  <c r="H32" i="78"/>
  <c r="H33" i="78"/>
  <c r="H28" i="78"/>
  <c r="M7" i="84"/>
  <c r="M7" i="68"/>
  <c r="M7" i="80"/>
  <c r="N8" i="32"/>
  <c r="M7" i="78"/>
  <c r="M37" i="78" s="1"/>
  <c r="N6" i="35"/>
  <c r="M7" i="71"/>
  <c r="N8" i="1"/>
  <c r="M7" i="82"/>
  <c r="M22" i="82" s="1"/>
  <c r="N8" i="85"/>
  <c r="M7" i="95"/>
  <c r="M7" i="81"/>
  <c r="M7" i="79"/>
  <c r="M7" i="77"/>
  <c r="M7" i="83"/>
  <c r="M25" i="83" s="1"/>
  <c r="M7" i="105"/>
  <c r="M17" i="105" s="1"/>
  <c r="M18" i="105" s="1"/>
  <c r="N8" i="33"/>
  <c r="K26" i="83"/>
  <c r="H30" i="78"/>
  <c r="K19" i="82"/>
  <c r="K18" i="82"/>
  <c r="J24" i="84"/>
  <c r="J25" i="84"/>
  <c r="J12" i="84" s="1"/>
  <c r="J23" i="84"/>
  <c r="J21" i="78"/>
  <c r="J30" i="11"/>
  <c r="J69" i="77"/>
  <c r="J56" i="77"/>
  <c r="J32" i="77"/>
  <c r="J57" i="77"/>
  <c r="J58" i="77"/>
  <c r="J33" i="77"/>
  <c r="L21" i="81"/>
  <c r="L33" i="81"/>
  <c r="L5" i="80"/>
  <c r="L20" i="80"/>
  <c r="L61" i="77"/>
  <c r="L44" i="77"/>
  <c r="L41" i="77"/>
  <c r="L43" i="77"/>
  <c r="L14" i="77"/>
  <c r="L39" i="77"/>
  <c r="L37" i="77"/>
  <c r="L42" i="77"/>
  <c r="L40" i="77"/>
  <c r="L38" i="79"/>
  <c r="L31" i="79"/>
  <c r="K34" i="81"/>
  <c r="K31" i="81" s="1"/>
  <c r="K12" i="81" s="1"/>
  <c r="K44" i="81"/>
  <c r="K19" i="84"/>
  <c r="K5" i="53"/>
  <c r="K22" i="53"/>
  <c r="K36" i="53" s="1"/>
  <c r="H29" i="78"/>
  <c r="I46" i="81"/>
  <c r="I49" i="81" s="1"/>
  <c r="L25" i="83"/>
  <c r="J21" i="71"/>
  <c r="J22" i="71" s="1"/>
  <c r="J33" i="11"/>
  <c r="J24" i="78"/>
  <c r="J28" i="11"/>
  <c r="J26" i="11"/>
  <c r="J19" i="78"/>
  <c r="M8" i="34"/>
  <c r="M8" i="86"/>
  <c r="L23" i="82"/>
  <c r="L27" i="84"/>
  <c r="L7" i="23"/>
  <c r="L7" i="49"/>
  <c r="L7" i="64"/>
  <c r="L26" i="64" s="1"/>
  <c r="L41" i="64" s="1"/>
  <c r="L7" i="72"/>
  <c r="L7" i="42"/>
  <c r="L18" i="68"/>
  <c r="L31" i="68" s="1"/>
  <c r="L7" i="47"/>
  <c r="L7" i="74"/>
  <c r="L23" i="74" s="1"/>
  <c r="L26" i="74" s="1"/>
  <c r="L7" i="76"/>
  <c r="L31" i="76" s="1"/>
  <c r="L7" i="12"/>
  <c r="L7" i="16"/>
  <c r="L7" i="30"/>
  <c r="L7" i="53"/>
  <c r="M7" i="65"/>
  <c r="M7" i="66"/>
  <c r="L7" i="9"/>
  <c r="L20" i="9" s="1"/>
  <c r="L7" i="11"/>
  <c r="L5" i="68"/>
  <c r="L7" i="4"/>
  <c r="L32" i="4" s="1"/>
  <c r="K28" i="84"/>
  <c r="K24" i="84" s="1"/>
  <c r="J27" i="73"/>
  <c r="J30" i="73" s="1"/>
  <c r="K57" i="77"/>
  <c r="K58" i="77"/>
  <c r="K24" i="11"/>
  <c r="K37" i="11"/>
  <c r="K10" i="11"/>
  <c r="K15" i="11"/>
  <c r="K15" i="78" s="1"/>
  <c r="K11" i="11"/>
  <c r="K11" i="78" s="1"/>
  <c r="K16" i="11"/>
  <c r="K23" i="11"/>
  <c r="K25" i="11"/>
  <c r="K20" i="11"/>
  <c r="K13" i="11"/>
  <c r="K13" i="78" s="1"/>
  <c r="K22" i="11"/>
  <c r="K12" i="11"/>
  <c r="K12" i="78" s="1"/>
  <c r="K14" i="11"/>
  <c r="K14" i="78" s="1"/>
  <c r="K19" i="11"/>
  <c r="K21" i="11"/>
  <c r="J28" i="79"/>
  <c r="J27" i="79"/>
  <c r="K33" i="77"/>
  <c r="J29" i="11"/>
  <c r="J20" i="78"/>
  <c r="I26" i="78"/>
  <c r="I35" i="11"/>
  <c r="I34" i="11" s="1"/>
  <c r="J22" i="78"/>
  <c r="J31" i="11"/>
  <c r="J10" i="78"/>
  <c r="J17" i="11"/>
  <c r="J17" i="78" s="1"/>
  <c r="L17" i="105"/>
  <c r="L18" i="105" s="1"/>
  <c r="J17" i="84"/>
  <c r="K56" i="77"/>
  <c r="K32" i="79"/>
  <c r="K29" i="79" s="1"/>
  <c r="K30" i="12"/>
  <c r="K5" i="12"/>
  <c r="K7" i="73"/>
  <c r="K5" i="42"/>
  <c r="H57" i="42" s="1"/>
  <c r="H56" i="42" s="1"/>
  <c r="K7" i="75"/>
  <c r="K32" i="42"/>
  <c r="K62" i="42" s="1"/>
  <c r="K64" i="42" s="1"/>
  <c r="J30" i="81"/>
  <c r="J46" i="81"/>
  <c r="J49" i="81" s="1"/>
  <c r="J29" i="81"/>
  <c r="H31" i="78"/>
  <c r="O57" i="47"/>
  <c r="D44" i="78"/>
  <c r="G25" i="56"/>
  <c r="O33" i="86"/>
  <c r="P42" i="85"/>
  <c r="O33" i="34"/>
  <c r="P42" i="33"/>
  <c r="D39" i="78"/>
  <c r="D26" i="68" s="1"/>
  <c r="D27" i="68" s="1"/>
  <c r="E44" i="78"/>
  <c r="F39" i="78"/>
  <c r="F26" i="68" s="1"/>
  <c r="F27" i="68" s="1"/>
  <c r="F28" i="68" s="1"/>
  <c r="F44" i="78"/>
  <c r="M192" i="94" a="1"/>
  <c r="P39" i="86"/>
  <c r="C34" i="78"/>
  <c r="P98" i="34"/>
  <c r="M24" i="51"/>
  <c r="F36" i="51"/>
  <c r="B145" i="94"/>
  <c r="B140" i="94"/>
  <c r="B144" i="94"/>
  <c r="B143" i="94"/>
  <c r="B142" i="94"/>
  <c r="B138" i="94"/>
  <c r="B147" i="94"/>
  <c r="B139" i="94"/>
  <c r="B146" i="94"/>
  <c r="B136" i="94"/>
  <c r="B141" i="94"/>
  <c r="B137" i="94"/>
  <c r="B198" i="94"/>
  <c r="B192" i="94"/>
  <c r="B203" i="94"/>
  <c r="B193" i="94"/>
  <c r="B200" i="94"/>
  <c r="B199" i="94"/>
  <c r="B196" i="94"/>
  <c r="B201" i="94"/>
  <c r="B197" i="94"/>
  <c r="B202" i="94"/>
  <c r="B195" i="94"/>
  <c r="B194" i="94"/>
  <c r="B115" i="36"/>
  <c r="B113" i="36"/>
  <c r="B112" i="36"/>
  <c r="B119" i="36"/>
  <c r="B111" i="36"/>
  <c r="B108" i="36"/>
  <c r="B114" i="36"/>
  <c r="B109" i="36"/>
  <c r="B116" i="36"/>
  <c r="B110" i="36"/>
  <c r="B118" i="36"/>
  <c r="B117" i="36"/>
  <c r="B179" i="94"/>
  <c r="B207" i="94" s="1"/>
  <c r="B181" i="94"/>
  <c r="B209" i="94" s="1"/>
  <c r="B182" i="94"/>
  <c r="B210" i="94" s="1"/>
  <c r="B186" i="94"/>
  <c r="B214" i="94" s="1"/>
  <c r="B185" i="94"/>
  <c r="B213" i="94" s="1"/>
  <c r="B188" i="94"/>
  <c r="B216" i="94" s="1"/>
  <c r="B189" i="94"/>
  <c r="B217" i="94" s="1"/>
  <c r="B184" i="94"/>
  <c r="B212" i="94" s="1"/>
  <c r="B183" i="94"/>
  <c r="B211" i="94" s="1"/>
  <c r="B178" i="94"/>
  <c r="B206" i="94" s="1"/>
  <c r="B187" i="94"/>
  <c r="B215" i="94" s="1"/>
  <c r="B180" i="94"/>
  <c r="B208" i="94" s="1"/>
  <c r="B35" i="94"/>
  <c r="B34" i="94"/>
  <c r="B32" i="94"/>
  <c r="B26" i="94"/>
  <c r="B33" i="94"/>
  <c r="B27" i="94"/>
  <c r="B29" i="94"/>
  <c r="B28" i="94"/>
  <c r="B25" i="94"/>
  <c r="B24" i="94"/>
  <c r="B30" i="94"/>
  <c r="B31" i="94"/>
  <c r="B193" i="36"/>
  <c r="B197" i="36"/>
  <c r="B201" i="36"/>
  <c r="B198" i="36"/>
  <c r="B195" i="36"/>
  <c r="B194" i="36"/>
  <c r="B202" i="36"/>
  <c r="B203" i="36"/>
  <c r="B199" i="36"/>
  <c r="B196" i="36"/>
  <c r="B200" i="36"/>
  <c r="B192" i="36"/>
  <c r="M43" i="33"/>
  <c r="L34" i="34"/>
  <c r="I37" i="34"/>
  <c r="M192" i="36" a="1"/>
  <c r="P39" i="34"/>
  <c r="P98" i="86"/>
  <c r="B55" i="36"/>
  <c r="B60" i="36"/>
  <c r="B56" i="36"/>
  <c r="B62" i="36"/>
  <c r="B57" i="36"/>
  <c r="B63" i="36"/>
  <c r="B58" i="36"/>
  <c r="B54" i="36"/>
  <c r="B52" i="36"/>
  <c r="B61" i="36"/>
  <c r="B59" i="36"/>
  <c r="B53" i="36"/>
  <c r="B95" i="36"/>
  <c r="B104" i="36"/>
  <c r="B99" i="36"/>
  <c r="B103" i="36"/>
  <c r="B105" i="36"/>
  <c r="B96" i="36"/>
  <c r="B94" i="36"/>
  <c r="B97" i="36"/>
  <c r="B100" i="36"/>
  <c r="B101" i="36"/>
  <c r="B98" i="36"/>
  <c r="B102" i="36"/>
  <c r="B43" i="36"/>
  <c r="B44" i="36"/>
  <c r="B38" i="36"/>
  <c r="B49" i="36"/>
  <c r="B45" i="36"/>
  <c r="B47" i="36"/>
  <c r="B46" i="36"/>
  <c r="B48" i="36"/>
  <c r="B42" i="36"/>
  <c r="B40" i="36"/>
  <c r="B41" i="36"/>
  <c r="B39" i="36"/>
  <c r="B186" i="36"/>
  <c r="B214" i="36" s="1"/>
  <c r="B189" i="36"/>
  <c r="B217" i="36" s="1"/>
  <c r="B188" i="36"/>
  <c r="B216" i="36" s="1"/>
  <c r="B185" i="36"/>
  <c r="B213" i="36" s="1"/>
  <c r="B180" i="36"/>
  <c r="B208" i="36" s="1"/>
  <c r="B184" i="36"/>
  <c r="B212" i="36" s="1"/>
  <c r="B179" i="36"/>
  <c r="B207" i="36" s="1"/>
  <c r="B178" i="36"/>
  <c r="B206" i="36" s="1"/>
  <c r="B182" i="36"/>
  <c r="B210" i="36" s="1"/>
  <c r="B183" i="36"/>
  <c r="B211" i="36" s="1"/>
  <c r="B181" i="36"/>
  <c r="B209" i="36" s="1"/>
  <c r="B187" i="36"/>
  <c r="B215" i="36" s="1"/>
  <c r="B91" i="94"/>
  <c r="B81" i="94"/>
  <c r="B83" i="94"/>
  <c r="B86" i="94"/>
  <c r="B82" i="94"/>
  <c r="B87" i="94"/>
  <c r="B90" i="94"/>
  <c r="B88" i="94"/>
  <c r="B80" i="94"/>
  <c r="B84" i="94"/>
  <c r="B85" i="94"/>
  <c r="B89" i="94"/>
  <c r="B125" i="36"/>
  <c r="B122" i="36"/>
  <c r="B124" i="36"/>
  <c r="B131" i="36"/>
  <c r="B126" i="36"/>
  <c r="B129" i="36"/>
  <c r="B133" i="36"/>
  <c r="B130" i="36"/>
  <c r="B127" i="36"/>
  <c r="B128" i="36"/>
  <c r="B123" i="36"/>
  <c r="B132" i="36"/>
  <c r="B160" i="36"/>
  <c r="B158" i="36"/>
  <c r="B159" i="36"/>
  <c r="B154" i="36"/>
  <c r="B156" i="36"/>
  <c r="B155" i="36"/>
  <c r="B157" i="36"/>
  <c r="B150" i="36"/>
  <c r="B153" i="36"/>
  <c r="B161" i="36"/>
  <c r="B151" i="36"/>
  <c r="B152" i="36"/>
  <c r="C40" i="60" a="1"/>
  <c r="C42" i="29" a="1"/>
  <c r="C25" i="90" a="1"/>
  <c r="C23" i="55" a="1"/>
  <c r="C42" i="90" a="1"/>
  <c r="C23" i="93" a="1"/>
  <c r="C40" i="108" a="1"/>
  <c r="C23" i="18" a="1"/>
  <c r="C23" i="38" a="1"/>
  <c r="C40" i="93" a="1"/>
  <c r="C42" i="104" a="1"/>
  <c r="C25" i="104" a="1"/>
  <c r="C23" i="89" a="1"/>
  <c r="C24" i="109" a="1"/>
  <c r="C23" i="15" a="1"/>
  <c r="C23" i="60" a="1"/>
  <c r="C24" i="51" a="1"/>
  <c r="C23" i="92" a="1"/>
  <c r="C40" i="52" a="1"/>
  <c r="C25" i="48" a="1"/>
  <c r="C23" i="39" a="1"/>
  <c r="C23" i="37" a="1"/>
  <c r="C25" i="106" a="1"/>
  <c r="C23" i="107" a="1"/>
  <c r="C25" i="46" a="1"/>
  <c r="C57" i="60" a="1"/>
  <c r="C23" i="54" a="1"/>
  <c r="C40" i="44" a="1"/>
  <c r="C23" i="88" a="1"/>
  <c r="C23" i="91" a="1"/>
  <c r="C23" i="108" a="1"/>
  <c r="C23" i="50" a="1"/>
  <c r="C23" i="44" a="1"/>
  <c r="C23" i="52" a="1"/>
  <c r="C42" i="46" a="1"/>
  <c r="C25" i="29" a="1"/>
  <c r="C23" i="87" a="1"/>
  <c r="C23" i="10" a="1"/>
  <c r="M44" i="33"/>
  <c r="L35" i="34"/>
  <c r="P99" i="86"/>
  <c r="D147" i="86"/>
  <c r="M43" i="85"/>
  <c r="L34" i="86"/>
  <c r="J46" i="33"/>
  <c r="J46" i="85"/>
  <c r="J37" i="86" s="1"/>
  <c r="J12" i="74"/>
  <c r="J17" i="74" s="1"/>
  <c r="J19" i="74" s="1"/>
  <c r="K25" i="85" s="1"/>
  <c r="B82" i="36"/>
  <c r="B90" i="36"/>
  <c r="B88" i="36"/>
  <c r="B87" i="36"/>
  <c r="B84" i="36"/>
  <c r="B86" i="36"/>
  <c r="B91" i="36"/>
  <c r="B83" i="36"/>
  <c r="B81" i="36"/>
  <c r="B89" i="36"/>
  <c r="B80" i="36"/>
  <c r="B85" i="36"/>
  <c r="F43" i="52"/>
  <c r="M43" i="52" s="1"/>
  <c r="P43" i="52" s="1"/>
  <c r="F48" i="52"/>
  <c r="M48" i="52" s="1"/>
  <c r="P48" i="52" s="1"/>
  <c r="F49" i="52"/>
  <c r="M49" i="52" s="1"/>
  <c r="P49" i="52" s="1"/>
  <c r="F50" i="52"/>
  <c r="M50" i="52" s="1"/>
  <c r="P50" i="52" s="1"/>
  <c r="F40" i="52"/>
  <c r="F42" i="52"/>
  <c r="M42" i="52" s="1"/>
  <c r="P42" i="52" s="1"/>
  <c r="F47" i="52"/>
  <c r="M47" i="52" s="1"/>
  <c r="P47" i="52" s="1"/>
  <c r="F44" i="52"/>
  <c r="M44" i="52" s="1"/>
  <c r="P44" i="52" s="1"/>
  <c r="F45" i="52"/>
  <c r="M45" i="52" s="1"/>
  <c r="P45" i="52" s="1"/>
  <c r="F46" i="52"/>
  <c r="M46" i="52" s="1"/>
  <c r="P46" i="52" s="1"/>
  <c r="F41" i="52"/>
  <c r="M41" i="52" s="1"/>
  <c r="P41" i="52" s="1"/>
  <c r="F51" i="52"/>
  <c r="M51" i="52" s="1"/>
  <c r="P51" i="52" s="1"/>
  <c r="P99" i="34"/>
  <c r="B160" i="94"/>
  <c r="B151" i="94"/>
  <c r="B154" i="94"/>
  <c r="B159" i="94"/>
  <c r="B155" i="94"/>
  <c r="B153" i="94"/>
  <c r="B150" i="94"/>
  <c r="B157" i="94"/>
  <c r="B152" i="94"/>
  <c r="B158" i="94"/>
  <c r="B156" i="94"/>
  <c r="B161" i="94"/>
  <c r="B55" i="94"/>
  <c r="B52" i="94"/>
  <c r="B57" i="94"/>
  <c r="B59" i="94"/>
  <c r="B63" i="94"/>
  <c r="B56" i="94"/>
  <c r="B54" i="94"/>
  <c r="B53" i="94"/>
  <c r="B62" i="94"/>
  <c r="B60" i="94"/>
  <c r="B61" i="94"/>
  <c r="B58" i="94"/>
  <c r="B25" i="36"/>
  <c r="B29" i="36"/>
  <c r="B27" i="36"/>
  <c r="B28" i="36"/>
  <c r="B35" i="36"/>
  <c r="B31" i="36"/>
  <c r="B33" i="36"/>
  <c r="B34" i="36"/>
  <c r="B26" i="36"/>
  <c r="B32" i="36"/>
  <c r="B24" i="36"/>
  <c r="B30" i="36"/>
  <c r="B173" i="36"/>
  <c r="B174" i="36"/>
  <c r="B166" i="36"/>
  <c r="B170" i="36"/>
  <c r="B169" i="36"/>
  <c r="B165" i="36"/>
  <c r="B172" i="36"/>
  <c r="B175" i="36"/>
  <c r="B167" i="36"/>
  <c r="B164" i="36"/>
  <c r="B168" i="36"/>
  <c r="B171" i="36"/>
  <c r="B13" i="36"/>
  <c r="B18" i="36"/>
  <c r="B17" i="36"/>
  <c r="B10" i="36"/>
  <c r="B20" i="36"/>
  <c r="B15" i="36"/>
  <c r="B19" i="36"/>
  <c r="B12" i="36"/>
  <c r="B14" i="36"/>
  <c r="B21" i="36"/>
  <c r="B11" i="36"/>
  <c r="B16" i="36"/>
  <c r="B129" i="94"/>
  <c r="B128" i="94"/>
  <c r="B130" i="94"/>
  <c r="B123" i="94"/>
  <c r="B133" i="94"/>
  <c r="B132" i="94"/>
  <c r="B124" i="94"/>
  <c r="B131" i="94"/>
  <c r="B127" i="94"/>
  <c r="B126" i="94"/>
  <c r="B125" i="94"/>
  <c r="B122" i="94"/>
  <c r="B111" i="94"/>
  <c r="B116" i="94"/>
  <c r="B113" i="94"/>
  <c r="B117" i="94"/>
  <c r="B108" i="94"/>
  <c r="B109" i="94"/>
  <c r="B118" i="94"/>
  <c r="B110" i="94"/>
  <c r="B114" i="94"/>
  <c r="B112" i="94"/>
  <c r="B115" i="94"/>
  <c r="B119" i="94"/>
  <c r="M44" i="85"/>
  <c r="L35" i="86"/>
  <c r="M183" i="94"/>
  <c r="M187" i="94"/>
  <c r="M178" i="94"/>
  <c r="M182" i="94"/>
  <c r="M186" i="94"/>
  <c r="M180" i="94"/>
  <c r="M181" i="94"/>
  <c r="M179" i="94"/>
  <c r="M189" i="94"/>
  <c r="M185" i="94"/>
  <c r="M184" i="94"/>
  <c r="M188" i="94"/>
  <c r="F49" i="108"/>
  <c r="M49" i="108" s="1"/>
  <c r="P49" i="108" s="1"/>
  <c r="F42" i="108"/>
  <c r="M42" i="108" s="1"/>
  <c r="P42" i="108" s="1"/>
  <c r="F40" i="108"/>
  <c r="F46" i="108"/>
  <c r="M46" i="108" s="1"/>
  <c r="P46" i="108" s="1"/>
  <c r="F41" i="108"/>
  <c r="M41" i="108" s="1"/>
  <c r="P41" i="108" s="1"/>
  <c r="F47" i="108"/>
  <c r="M47" i="108" s="1"/>
  <c r="P47" i="108" s="1"/>
  <c r="F48" i="108"/>
  <c r="M48" i="108" s="1"/>
  <c r="P48" i="108" s="1"/>
  <c r="F51" i="108"/>
  <c r="M51" i="108" s="1"/>
  <c r="P51" i="108" s="1"/>
  <c r="F45" i="108"/>
  <c r="M45" i="108" s="1"/>
  <c r="P45" i="108" s="1"/>
  <c r="F50" i="108"/>
  <c r="M50" i="108" s="1"/>
  <c r="P50" i="108" s="1"/>
  <c r="F43" i="108"/>
  <c r="M43" i="108" s="1"/>
  <c r="P43" i="108" s="1"/>
  <c r="F44" i="108"/>
  <c r="M44" i="108" s="1"/>
  <c r="P44" i="108" s="1"/>
  <c r="F25" i="106" a="1"/>
  <c r="F25" i="48" a="1"/>
  <c r="O34" i="49"/>
  <c r="B13" i="94"/>
  <c r="B11" i="94"/>
  <c r="B19" i="94"/>
  <c r="B10" i="94"/>
  <c r="B20" i="94"/>
  <c r="B12" i="94"/>
  <c r="B16" i="94"/>
  <c r="B17" i="94"/>
  <c r="B18" i="94"/>
  <c r="B21" i="94"/>
  <c r="B15" i="94"/>
  <c r="B14" i="94"/>
  <c r="B40" i="94"/>
  <c r="B47" i="94"/>
  <c r="B48" i="94"/>
  <c r="B46" i="94"/>
  <c r="B43" i="94"/>
  <c r="B42" i="94"/>
  <c r="B44" i="94"/>
  <c r="B41" i="94"/>
  <c r="B39" i="94"/>
  <c r="B45" i="94"/>
  <c r="B38" i="94"/>
  <c r="B49" i="94"/>
  <c r="B70" i="94"/>
  <c r="B69" i="94"/>
  <c r="B76" i="94"/>
  <c r="B66" i="94"/>
  <c r="B73" i="94"/>
  <c r="B72" i="94"/>
  <c r="B68" i="94"/>
  <c r="B75" i="94"/>
  <c r="B67" i="94"/>
  <c r="B74" i="94"/>
  <c r="B77" i="94"/>
  <c r="B71" i="94"/>
  <c r="B139" i="36"/>
  <c r="B144" i="36"/>
  <c r="B145" i="36"/>
  <c r="B140" i="36"/>
  <c r="B147" i="36"/>
  <c r="B137" i="36"/>
  <c r="B141" i="36"/>
  <c r="B142" i="36"/>
  <c r="B138" i="36"/>
  <c r="B143" i="36"/>
  <c r="B146" i="36"/>
  <c r="B136" i="36"/>
  <c r="B169" i="94"/>
  <c r="B172" i="94"/>
  <c r="B175" i="94"/>
  <c r="B168" i="94"/>
  <c r="B166" i="94"/>
  <c r="B165" i="94"/>
  <c r="B170" i="94"/>
  <c r="B174" i="94"/>
  <c r="B164" i="94"/>
  <c r="B173" i="94"/>
  <c r="B171" i="94"/>
  <c r="B167" i="94"/>
  <c r="B76" i="36"/>
  <c r="B67" i="36"/>
  <c r="B69" i="36"/>
  <c r="B74" i="36"/>
  <c r="B72" i="36"/>
  <c r="B71" i="36"/>
  <c r="B66" i="36"/>
  <c r="B77" i="36"/>
  <c r="B70" i="36"/>
  <c r="B73" i="36"/>
  <c r="B75" i="36"/>
  <c r="B68" i="36"/>
  <c r="M183" i="36"/>
  <c r="M179" i="36"/>
  <c r="M182" i="36"/>
  <c r="M185" i="36"/>
  <c r="M184" i="36"/>
  <c r="M187" i="36"/>
  <c r="M178" i="36"/>
  <c r="M188" i="36"/>
  <c r="M189" i="36"/>
  <c r="M186" i="36"/>
  <c r="M180" i="36"/>
  <c r="M181" i="36"/>
  <c r="AA204" i="94"/>
  <c r="G210" i="56"/>
  <c r="G212" i="56" s="1"/>
  <c r="V204" i="36"/>
  <c r="P35" i="52"/>
  <c r="R23" i="52"/>
  <c r="AA204" i="36"/>
  <c r="M16" i="36"/>
  <c r="M10" i="36"/>
  <c r="M21" i="36"/>
  <c r="M14" i="36"/>
  <c r="M12" i="36"/>
  <c r="M17" i="36"/>
  <c r="M20" i="36"/>
  <c r="M11" i="36"/>
  <c r="M19" i="36"/>
  <c r="M13" i="36"/>
  <c r="M15" i="36"/>
  <c r="M18" i="36"/>
  <c r="F35" i="37"/>
  <c r="M25" i="87"/>
  <c r="M29" i="87"/>
  <c r="M33" i="87"/>
  <c r="M26" i="87"/>
  <c r="M30" i="87"/>
  <c r="M34" i="87"/>
  <c r="M27" i="87"/>
  <c r="M31" i="87"/>
  <c r="M24" i="87"/>
  <c r="M28" i="87"/>
  <c r="M32" i="87"/>
  <c r="P26" i="86"/>
  <c r="M10" i="94" a="1"/>
  <c r="L50" i="47" l="1"/>
  <c r="L58" i="47" s="1"/>
  <c r="C72" i="106"/>
  <c r="E72" i="106" s="1"/>
  <c r="R72" i="106" s="1"/>
  <c r="C61" i="106"/>
  <c r="E61" i="106" s="1"/>
  <c r="R61" i="106" s="1"/>
  <c r="C67" i="106"/>
  <c r="E67" i="106" s="1"/>
  <c r="R67" i="106" s="1"/>
  <c r="C66" i="106"/>
  <c r="E66" i="106" s="1"/>
  <c r="R66" i="106" s="1"/>
  <c r="C63" i="106"/>
  <c r="E63" i="106" s="1"/>
  <c r="R63" i="106" s="1"/>
  <c r="C71" i="106"/>
  <c r="E71" i="106" s="1"/>
  <c r="R71" i="106" s="1"/>
  <c r="C69" i="106"/>
  <c r="E69" i="106" s="1"/>
  <c r="R69" i="106" s="1"/>
  <c r="C65" i="106"/>
  <c r="E65" i="106" s="1"/>
  <c r="R65" i="106" s="1"/>
  <c r="C64" i="106"/>
  <c r="E64" i="106" s="1"/>
  <c r="R64" i="106" s="1"/>
  <c r="C70" i="106"/>
  <c r="E70" i="106" s="1"/>
  <c r="R70" i="106" s="1"/>
  <c r="C68" i="106"/>
  <c r="E68" i="106" s="1"/>
  <c r="R68" i="106" s="1"/>
  <c r="C62" i="106"/>
  <c r="E62" i="106" s="1"/>
  <c r="R62" i="106" s="1"/>
  <c r="C54" i="106"/>
  <c r="E54" i="106" s="1"/>
  <c r="R54" i="106" s="1"/>
  <c r="C53" i="106"/>
  <c r="E53" i="106" s="1"/>
  <c r="R53" i="106" s="1"/>
  <c r="C46" i="106"/>
  <c r="E46" i="106" s="1"/>
  <c r="R46" i="106" s="1"/>
  <c r="C50" i="106"/>
  <c r="E50" i="106" s="1"/>
  <c r="R50" i="106" s="1"/>
  <c r="C51" i="106"/>
  <c r="E51" i="106" s="1"/>
  <c r="R51" i="106" s="1"/>
  <c r="C43" i="106"/>
  <c r="E43" i="106" s="1"/>
  <c r="R43" i="106" s="1"/>
  <c r="C44" i="106"/>
  <c r="E44" i="106" s="1"/>
  <c r="R44" i="106" s="1"/>
  <c r="C47" i="106"/>
  <c r="E47" i="106" s="1"/>
  <c r="R47" i="106" s="1"/>
  <c r="C48" i="106"/>
  <c r="E48" i="106" s="1"/>
  <c r="R48" i="106" s="1"/>
  <c r="C52" i="106"/>
  <c r="E52" i="106" s="1"/>
  <c r="R52" i="106" s="1"/>
  <c r="C49" i="106"/>
  <c r="E49" i="106" s="1"/>
  <c r="R49" i="106" s="1"/>
  <c r="C45" i="106"/>
  <c r="E45" i="106" s="1"/>
  <c r="R45" i="106" s="1"/>
  <c r="C32" i="126"/>
  <c r="C25" i="126"/>
  <c r="C23" i="126"/>
  <c r="C33" i="126"/>
  <c r="C31" i="126"/>
  <c r="C24" i="126"/>
  <c r="C34" i="126"/>
  <c r="C28" i="126"/>
  <c r="C30" i="126"/>
  <c r="C26" i="126"/>
  <c r="C27" i="126"/>
  <c r="C29" i="126"/>
  <c r="C51" i="48"/>
  <c r="C43" i="48"/>
  <c r="C46" i="48"/>
  <c r="C53" i="48"/>
  <c r="C47" i="48"/>
  <c r="C45" i="48"/>
  <c r="C52" i="48"/>
  <c r="C50" i="48"/>
  <c r="C54" i="48"/>
  <c r="C49" i="48"/>
  <c r="C44" i="48"/>
  <c r="C48" i="48"/>
  <c r="C69" i="48"/>
  <c r="C62" i="48"/>
  <c r="C65" i="48"/>
  <c r="C71" i="48"/>
  <c r="C68" i="48"/>
  <c r="C61" i="48"/>
  <c r="C63" i="48"/>
  <c r="C64" i="48"/>
  <c r="C70" i="48"/>
  <c r="C66" i="48"/>
  <c r="C67" i="48"/>
  <c r="C72" i="48"/>
  <c r="K11" i="77"/>
  <c r="K69" i="77" s="1"/>
  <c r="K9" i="82"/>
  <c r="K37" i="82" s="1"/>
  <c r="K40" i="82" s="1"/>
  <c r="G213" i="56"/>
  <c r="G214" i="56" s="1"/>
  <c r="K26" i="105"/>
  <c r="K29" i="105" s="1"/>
  <c r="K21" i="95"/>
  <c r="J22" i="95"/>
  <c r="D30" i="68"/>
  <c r="F30" i="68"/>
  <c r="E30" i="68"/>
  <c r="P44" i="104"/>
  <c r="K44" i="104"/>
  <c r="P47" i="104"/>
  <c r="K47" i="104"/>
  <c r="P51" i="104"/>
  <c r="K51" i="104"/>
  <c r="P42" i="46"/>
  <c r="K42" i="46"/>
  <c r="J54" i="46"/>
  <c r="K49" i="46"/>
  <c r="P49" i="46"/>
  <c r="K52" i="104"/>
  <c r="P52" i="104"/>
  <c r="P45" i="104"/>
  <c r="K45" i="104"/>
  <c r="P43" i="104"/>
  <c r="K43" i="104"/>
  <c r="P45" i="46"/>
  <c r="K45" i="46"/>
  <c r="P47" i="46"/>
  <c r="K47" i="46"/>
  <c r="P53" i="46"/>
  <c r="K53" i="46"/>
  <c r="K49" i="104"/>
  <c r="P49" i="104"/>
  <c r="P46" i="104"/>
  <c r="K46" i="104"/>
  <c r="K48" i="104"/>
  <c r="P48" i="104"/>
  <c r="K46" i="46"/>
  <c r="P46" i="46"/>
  <c r="K50" i="46"/>
  <c r="P50" i="46"/>
  <c r="P51" i="46"/>
  <c r="K51" i="46"/>
  <c r="K48" i="46"/>
  <c r="P48" i="46"/>
  <c r="P50" i="104"/>
  <c r="K50" i="104"/>
  <c r="K42" i="104"/>
  <c r="P42" i="104"/>
  <c r="J54" i="104"/>
  <c r="K53" i="104"/>
  <c r="P53" i="104"/>
  <c r="P44" i="46"/>
  <c r="K44" i="46"/>
  <c r="K43" i="46"/>
  <c r="P43" i="46"/>
  <c r="K52" i="46"/>
  <c r="P52" i="46"/>
  <c r="Q50" i="108"/>
  <c r="R50" i="108" s="1"/>
  <c r="Q47" i="108"/>
  <c r="R47" i="108" s="1"/>
  <c r="Q42" i="108"/>
  <c r="R42" i="108" s="1"/>
  <c r="Q42" i="52"/>
  <c r="Q48" i="52"/>
  <c r="R48" i="52" s="1"/>
  <c r="Q45" i="108"/>
  <c r="R45" i="108" s="1"/>
  <c r="Q41" i="108"/>
  <c r="R41" i="108" s="1"/>
  <c r="Q49" i="108"/>
  <c r="R49" i="108" s="1"/>
  <c r="Q45" i="52"/>
  <c r="R45" i="52" s="1"/>
  <c r="Q43" i="52"/>
  <c r="R43" i="52" s="1"/>
  <c r="Q46" i="52"/>
  <c r="R46" i="52" s="1"/>
  <c r="Q44" i="108"/>
  <c r="R44" i="108" s="1"/>
  <c r="Q51" i="108"/>
  <c r="R51" i="108" s="1"/>
  <c r="Q46" i="108"/>
  <c r="R46" i="108" s="1"/>
  <c r="Q51" i="52"/>
  <c r="R51" i="52" s="1"/>
  <c r="Q44" i="52"/>
  <c r="R44" i="52" s="1"/>
  <c r="Q50" i="52"/>
  <c r="R50" i="52" s="1"/>
  <c r="D114" i="33"/>
  <c r="M114" i="33"/>
  <c r="K114" i="33"/>
  <c r="O114" i="33"/>
  <c r="N114" i="33"/>
  <c r="E114" i="33"/>
  <c r="L114" i="33"/>
  <c r="I114" i="33"/>
  <c r="G114" i="33"/>
  <c r="F114" i="33"/>
  <c r="H114" i="33"/>
  <c r="J114" i="33"/>
  <c r="Q43" i="108"/>
  <c r="R43" i="108" s="1"/>
  <c r="Q48" i="108"/>
  <c r="R48" i="108" s="1"/>
  <c r="Q41" i="52"/>
  <c r="R41" i="52" s="1"/>
  <c r="Q47" i="52"/>
  <c r="R47" i="52" s="1"/>
  <c r="Q49" i="52"/>
  <c r="R49" i="52" s="1"/>
  <c r="D28" i="68"/>
  <c r="L14" i="105"/>
  <c r="L33" i="74"/>
  <c r="M23" i="82"/>
  <c r="M33" i="82"/>
  <c r="J21" i="34"/>
  <c r="H26" i="71"/>
  <c r="K25" i="33"/>
  <c r="I26" i="95"/>
  <c r="L20" i="82"/>
  <c r="L9" i="82" s="1"/>
  <c r="J36" i="84"/>
  <c r="J39" i="84" s="1"/>
  <c r="K10" i="105"/>
  <c r="L21" i="85" s="1"/>
  <c r="L17" i="86" s="1"/>
  <c r="I30" i="78"/>
  <c r="L13" i="105"/>
  <c r="G44" i="78"/>
  <c r="H55" i="42"/>
  <c r="H54" i="42" s="1"/>
  <c r="C34" i="68"/>
  <c r="C19" i="68" s="1"/>
  <c r="I35" i="68"/>
  <c r="I34" i="68" s="1"/>
  <c r="L15" i="105"/>
  <c r="L9" i="105" s="1"/>
  <c r="C39" i="78"/>
  <c r="C26" i="68" s="1"/>
  <c r="C44" i="78"/>
  <c r="H30" i="53"/>
  <c r="H29" i="53" s="1"/>
  <c r="G39" i="78"/>
  <c r="G26" i="68" s="1"/>
  <c r="G27" i="68" s="1"/>
  <c r="J16" i="78"/>
  <c r="J32" i="78" s="1"/>
  <c r="I33" i="78"/>
  <c r="I31" i="78"/>
  <c r="I29" i="78"/>
  <c r="I32" i="78"/>
  <c r="M7" i="53"/>
  <c r="M7" i="74"/>
  <c r="M23" i="74" s="1"/>
  <c r="M26" i="74" s="1"/>
  <c r="M7" i="23"/>
  <c r="M7" i="72"/>
  <c r="N7" i="65"/>
  <c r="M7" i="76"/>
  <c r="M31" i="76" s="1"/>
  <c r="M7" i="42"/>
  <c r="M7" i="47"/>
  <c r="M7" i="64"/>
  <c r="M26" i="64" s="1"/>
  <c r="M41" i="64" s="1"/>
  <c r="M7" i="4"/>
  <c r="M32" i="4" s="1"/>
  <c r="N7" i="66"/>
  <c r="M5" i="68"/>
  <c r="L35" i="68" s="1"/>
  <c r="L34" i="68" s="1"/>
  <c r="M7" i="11"/>
  <c r="M7" i="16"/>
  <c r="M7" i="12"/>
  <c r="M18" i="68"/>
  <c r="M31" i="68" s="1"/>
  <c r="M7" i="9"/>
  <c r="M20" i="9" s="1"/>
  <c r="M7" i="30"/>
  <c r="M7" i="49"/>
  <c r="K27" i="73"/>
  <c r="K30" i="73" s="1"/>
  <c r="K21" i="71"/>
  <c r="K22" i="71" s="1"/>
  <c r="L19" i="84"/>
  <c r="L18" i="82"/>
  <c r="L19" i="82"/>
  <c r="K17" i="84"/>
  <c r="K22" i="83"/>
  <c r="K23" i="83"/>
  <c r="K21" i="83"/>
  <c r="N8" i="86"/>
  <c r="N8" i="34"/>
  <c r="M38" i="79"/>
  <c r="M31" i="79"/>
  <c r="M27" i="84"/>
  <c r="K29" i="11"/>
  <c r="K20" i="78"/>
  <c r="K24" i="78"/>
  <c r="K33" i="11"/>
  <c r="I35" i="78"/>
  <c r="I25" i="78"/>
  <c r="K21" i="78"/>
  <c r="K30" i="11"/>
  <c r="K22" i="78"/>
  <c r="K31" i="11"/>
  <c r="K23" i="78"/>
  <c r="K32" i="11"/>
  <c r="K17" i="11"/>
  <c r="K17" i="78" s="1"/>
  <c r="K10" i="78"/>
  <c r="L30" i="12"/>
  <c r="L5" i="12"/>
  <c r="L26" i="83"/>
  <c r="K29" i="81"/>
  <c r="K30" i="81"/>
  <c r="L32" i="79"/>
  <c r="L29" i="79" s="1"/>
  <c r="L34" i="81"/>
  <c r="L31" i="81" s="1"/>
  <c r="L12" i="81" s="1"/>
  <c r="L44" i="81"/>
  <c r="I38" i="11"/>
  <c r="I39" i="11" s="1"/>
  <c r="M21" i="81"/>
  <c r="M33" i="81"/>
  <c r="H36" i="78"/>
  <c r="H38" i="78" s="1"/>
  <c r="H25" i="68" s="1"/>
  <c r="H34" i="78"/>
  <c r="H43" i="78"/>
  <c r="K27" i="79"/>
  <c r="K28" i="79"/>
  <c r="K25" i="84"/>
  <c r="K12" i="84" s="1"/>
  <c r="K23" i="84"/>
  <c r="J36" i="11"/>
  <c r="L38" i="77"/>
  <c r="L34" i="77" s="1"/>
  <c r="L11" i="77" s="1"/>
  <c r="M40" i="77"/>
  <c r="M37" i="77"/>
  <c r="M39" i="77"/>
  <c r="M42" i="77"/>
  <c r="M41" i="77"/>
  <c r="M43" i="77"/>
  <c r="M61" i="77"/>
  <c r="M44" i="77"/>
  <c r="M14" i="77"/>
  <c r="N7" i="68"/>
  <c r="J35" i="68" s="1"/>
  <c r="J34" i="68" s="1"/>
  <c r="N7" i="78"/>
  <c r="N37" i="78" s="1"/>
  <c r="N7" i="83"/>
  <c r="N7" i="84"/>
  <c r="N27" i="84" s="1"/>
  <c r="O8" i="1"/>
  <c r="O8" i="33"/>
  <c r="N7" i="80"/>
  <c r="N7" i="81"/>
  <c r="N7" i="71"/>
  <c r="N7" i="77"/>
  <c r="O8" i="85"/>
  <c r="N7" i="79"/>
  <c r="N7" i="95"/>
  <c r="O8" i="32"/>
  <c r="N7" i="82"/>
  <c r="N7" i="105"/>
  <c r="N17" i="105" s="1"/>
  <c r="N18" i="105" s="1"/>
  <c r="K26" i="11"/>
  <c r="K28" i="11"/>
  <c r="K19" i="78"/>
  <c r="L15" i="11"/>
  <c r="L15" i="78" s="1"/>
  <c r="L14" i="11"/>
  <c r="L14" i="78" s="1"/>
  <c r="L12" i="11"/>
  <c r="L12" i="78" s="1"/>
  <c r="L20" i="11"/>
  <c r="L24" i="11"/>
  <c r="L37" i="11"/>
  <c r="L10" i="11"/>
  <c r="L21" i="11"/>
  <c r="L13" i="11"/>
  <c r="L13" i="78" s="1"/>
  <c r="L16" i="11"/>
  <c r="L23" i="11"/>
  <c r="L25" i="11"/>
  <c r="L19" i="11"/>
  <c r="L22" i="11"/>
  <c r="L11" i="11"/>
  <c r="L11" i="78" s="1"/>
  <c r="L22" i="53"/>
  <c r="L36" i="53" s="1"/>
  <c r="L5" i="53"/>
  <c r="L5" i="42"/>
  <c r="L7" i="75"/>
  <c r="L32" i="42"/>
  <c r="L62" i="42" s="1"/>
  <c r="L64" i="42" s="1"/>
  <c r="L7" i="73"/>
  <c r="L28" i="84"/>
  <c r="J26" i="78"/>
  <c r="J35" i="11"/>
  <c r="J34" i="11" s="1"/>
  <c r="C30" i="53"/>
  <c r="C29" i="53" s="1"/>
  <c r="L23" i="80"/>
  <c r="M26" i="83"/>
  <c r="M5" i="80"/>
  <c r="M20" i="80"/>
  <c r="P33" i="34"/>
  <c r="M108" i="36" a="1"/>
  <c r="M108" i="94" a="1"/>
  <c r="P33" i="86"/>
  <c r="P147" i="34"/>
  <c r="P146" i="34"/>
  <c r="P147" i="86"/>
  <c r="Z180" i="36"/>
  <c r="U180" i="36"/>
  <c r="N180" i="36"/>
  <c r="U178" i="36"/>
  <c r="M190" i="36"/>
  <c r="Z178" i="36"/>
  <c r="N178" i="36"/>
  <c r="Z182" i="36"/>
  <c r="U182" i="36"/>
  <c r="N182" i="36"/>
  <c r="H219" i="94"/>
  <c r="D219" i="94"/>
  <c r="M40" i="108"/>
  <c r="F52" i="108"/>
  <c r="U184" i="94"/>
  <c r="Z184" i="94"/>
  <c r="Z181" i="94"/>
  <c r="U181" i="94"/>
  <c r="Z178" i="94"/>
  <c r="U178" i="94"/>
  <c r="M190" i="94"/>
  <c r="F52" i="52"/>
  <c r="M40" i="52"/>
  <c r="N43" i="85"/>
  <c r="M34" i="86"/>
  <c r="N44" i="33"/>
  <c r="M35" i="34"/>
  <c r="C48" i="46"/>
  <c r="C47" i="46"/>
  <c r="C46" i="46"/>
  <c r="C42" i="46"/>
  <c r="C53" i="46"/>
  <c r="C51" i="46"/>
  <c r="C50" i="46"/>
  <c r="C43" i="46"/>
  <c r="C49" i="46"/>
  <c r="C45" i="46"/>
  <c r="C44" i="46"/>
  <c r="C52" i="46"/>
  <c r="C26" i="108"/>
  <c r="T43" i="108" s="1"/>
  <c r="C28" i="108"/>
  <c r="T45" i="108" s="1"/>
  <c r="C31" i="108"/>
  <c r="T48" i="108" s="1"/>
  <c r="C32" i="108"/>
  <c r="T49" i="108" s="1"/>
  <c r="C29" i="108"/>
  <c r="T46" i="108" s="1"/>
  <c r="C24" i="108"/>
  <c r="T41" i="108" s="1"/>
  <c r="C27" i="108"/>
  <c r="T44" i="108" s="1"/>
  <c r="C23" i="108"/>
  <c r="T40" i="108" s="1"/>
  <c r="C33" i="108"/>
  <c r="T50" i="108" s="1"/>
  <c r="C34" i="108"/>
  <c r="T51" i="108" s="1"/>
  <c r="C25" i="108"/>
  <c r="T42" i="108" s="1"/>
  <c r="C30" i="108"/>
  <c r="T47" i="108" s="1"/>
  <c r="C27" i="54"/>
  <c r="Q27" i="54" s="1"/>
  <c r="K27" i="54" s="1"/>
  <c r="C32" i="54"/>
  <c r="Q32" i="54" s="1"/>
  <c r="K32" i="54" s="1"/>
  <c r="C34" i="54"/>
  <c r="Q34" i="54" s="1"/>
  <c r="K34" i="54" s="1"/>
  <c r="C26" i="54"/>
  <c r="Q26" i="54" s="1"/>
  <c r="C29" i="54"/>
  <c r="Q29" i="54" s="1"/>
  <c r="K29" i="54" s="1"/>
  <c r="C25" i="54"/>
  <c r="Q25" i="54" s="1"/>
  <c r="K25" i="54" s="1"/>
  <c r="C23" i="54"/>
  <c r="Q23" i="54" s="1"/>
  <c r="K23" i="54" s="1"/>
  <c r="C31" i="54"/>
  <c r="Q31" i="54" s="1"/>
  <c r="K31" i="54" s="1"/>
  <c r="C30" i="54"/>
  <c r="Q30" i="54" s="1"/>
  <c r="K30" i="54" s="1"/>
  <c r="C33" i="54"/>
  <c r="Q33" i="54" s="1"/>
  <c r="K33" i="54" s="1"/>
  <c r="C28" i="54"/>
  <c r="Q28" i="54" s="1"/>
  <c r="K28" i="54" s="1"/>
  <c r="C24" i="54"/>
  <c r="Q24" i="54" s="1"/>
  <c r="K24" i="54" s="1"/>
  <c r="C34" i="106"/>
  <c r="E34" i="106" s="1"/>
  <c r="R34" i="106" s="1"/>
  <c r="C29" i="106"/>
  <c r="E29" i="106" s="1"/>
  <c r="R29" i="106" s="1"/>
  <c r="C31" i="106"/>
  <c r="E31" i="106" s="1"/>
  <c r="R31" i="106" s="1"/>
  <c r="C26" i="106"/>
  <c r="E26" i="106" s="1"/>
  <c r="R26" i="106" s="1"/>
  <c r="C25" i="106"/>
  <c r="E25" i="106" s="1"/>
  <c r="R25" i="106" s="1"/>
  <c r="C32" i="106"/>
  <c r="E32" i="106" s="1"/>
  <c r="R32" i="106" s="1"/>
  <c r="C36" i="106"/>
  <c r="E36" i="106" s="1"/>
  <c r="R36" i="106" s="1"/>
  <c r="C27" i="106"/>
  <c r="E27" i="106" s="1"/>
  <c r="R27" i="106" s="1"/>
  <c r="C33" i="106"/>
  <c r="E33" i="106" s="1"/>
  <c r="R33" i="106" s="1"/>
  <c r="C35" i="106"/>
  <c r="E35" i="106" s="1"/>
  <c r="R35" i="106" s="1"/>
  <c r="C28" i="106"/>
  <c r="E28" i="106" s="1"/>
  <c r="R28" i="106" s="1"/>
  <c r="C30" i="106"/>
  <c r="E30" i="106" s="1"/>
  <c r="R30" i="106" s="1"/>
  <c r="C26" i="48"/>
  <c r="C28" i="48"/>
  <c r="C25" i="48"/>
  <c r="C33" i="48"/>
  <c r="C31" i="48"/>
  <c r="C35" i="48"/>
  <c r="C32" i="48"/>
  <c r="C30" i="48"/>
  <c r="C34" i="48"/>
  <c r="C27" i="48"/>
  <c r="C29" i="48"/>
  <c r="C36" i="48"/>
  <c r="C24" i="60"/>
  <c r="C28" i="60"/>
  <c r="C29" i="60"/>
  <c r="C31" i="60"/>
  <c r="C25" i="60"/>
  <c r="C33" i="60"/>
  <c r="C32" i="60"/>
  <c r="C23" i="60"/>
  <c r="C34" i="60"/>
  <c r="C30" i="60"/>
  <c r="C26" i="60"/>
  <c r="C27" i="60"/>
  <c r="C31" i="104"/>
  <c r="E31" i="104" s="1"/>
  <c r="C36" i="104"/>
  <c r="E36" i="104" s="1"/>
  <c r="C34" i="104"/>
  <c r="E34" i="104" s="1"/>
  <c r="C28" i="104"/>
  <c r="E28" i="104" s="1"/>
  <c r="C26" i="104"/>
  <c r="E26" i="104" s="1"/>
  <c r="C29" i="104"/>
  <c r="E29" i="104" s="1"/>
  <c r="C32" i="104"/>
  <c r="E32" i="104" s="1"/>
  <c r="C30" i="104"/>
  <c r="E30" i="104" s="1"/>
  <c r="C25" i="104"/>
  <c r="E25" i="104" s="1"/>
  <c r="C27" i="104"/>
  <c r="E27" i="104" s="1"/>
  <c r="C33" i="104"/>
  <c r="E33" i="104" s="1"/>
  <c r="C35" i="104"/>
  <c r="E35" i="104" s="1"/>
  <c r="C28" i="18"/>
  <c r="C29" i="18"/>
  <c r="C23" i="18"/>
  <c r="C31" i="18"/>
  <c r="C33" i="18"/>
  <c r="C24" i="18"/>
  <c r="C30" i="18"/>
  <c r="C27" i="18"/>
  <c r="C26" i="18"/>
  <c r="C34" i="18"/>
  <c r="C25" i="18"/>
  <c r="C32" i="18"/>
  <c r="C33" i="55"/>
  <c r="Q33" i="55" s="1"/>
  <c r="K33" i="55" s="1"/>
  <c r="C23" i="55"/>
  <c r="Q23" i="55" s="1"/>
  <c r="C32" i="55"/>
  <c r="Q32" i="55" s="1"/>
  <c r="K32" i="55" s="1"/>
  <c r="C25" i="55"/>
  <c r="Q25" i="55" s="1"/>
  <c r="K25" i="55" s="1"/>
  <c r="C26" i="55"/>
  <c r="Q26" i="55" s="1"/>
  <c r="K26" i="55" s="1"/>
  <c r="C31" i="55"/>
  <c r="Q31" i="55" s="1"/>
  <c r="K31" i="55" s="1"/>
  <c r="C24" i="55"/>
  <c r="Q24" i="55" s="1"/>
  <c r="K24" i="55" s="1"/>
  <c r="C28" i="55"/>
  <c r="Q28" i="55" s="1"/>
  <c r="K28" i="55" s="1"/>
  <c r="C30" i="55"/>
  <c r="Q30" i="55" s="1"/>
  <c r="K30" i="55" s="1"/>
  <c r="C34" i="55"/>
  <c r="Q34" i="55" s="1"/>
  <c r="K34" i="55" s="1"/>
  <c r="C29" i="55"/>
  <c r="Q29" i="55" s="1"/>
  <c r="K29" i="55" s="1"/>
  <c r="C27" i="55"/>
  <c r="Q27" i="55" s="1"/>
  <c r="K27" i="55" s="1"/>
  <c r="C41" i="60"/>
  <c r="K41" i="60" s="1"/>
  <c r="C45" i="60"/>
  <c r="K45" i="60" s="1"/>
  <c r="C51" i="60"/>
  <c r="K51" i="60" s="1"/>
  <c r="C44" i="60"/>
  <c r="K44" i="60" s="1"/>
  <c r="C50" i="60"/>
  <c r="K50" i="60" s="1"/>
  <c r="C47" i="60"/>
  <c r="K47" i="60" s="1"/>
  <c r="C49" i="60"/>
  <c r="K49" i="60" s="1"/>
  <c r="C46" i="60"/>
  <c r="K46" i="60" s="1"/>
  <c r="C40" i="60"/>
  <c r="K40" i="60" s="1"/>
  <c r="C43" i="60"/>
  <c r="K43" i="60" s="1"/>
  <c r="C42" i="60"/>
  <c r="K42" i="60" s="1"/>
  <c r="C48" i="60"/>
  <c r="K48" i="60" s="1"/>
  <c r="D209" i="36"/>
  <c r="H209" i="36"/>
  <c r="H207" i="36"/>
  <c r="D207" i="36"/>
  <c r="H216" i="36"/>
  <c r="D216" i="36"/>
  <c r="N43" i="33"/>
  <c r="M34" i="34"/>
  <c r="H211" i="94"/>
  <c r="D211" i="94"/>
  <c r="H213" i="94"/>
  <c r="D213" i="94"/>
  <c r="H207" i="94"/>
  <c r="D207" i="94"/>
  <c r="E200" i="56"/>
  <c r="G200" i="59"/>
  <c r="Z186" i="36"/>
  <c r="N186" i="36"/>
  <c r="U186" i="36"/>
  <c r="U187" i="36"/>
  <c r="Z187" i="36"/>
  <c r="N187" i="36"/>
  <c r="U179" i="36"/>
  <c r="N179" i="36"/>
  <c r="Z179" i="36"/>
  <c r="F33" i="48"/>
  <c r="Q33" i="48" s="1"/>
  <c r="F36" i="48"/>
  <c r="Q36" i="48" s="1"/>
  <c r="F32" i="48"/>
  <c r="Q32" i="48" s="1"/>
  <c r="F28" i="48"/>
  <c r="Q28" i="48" s="1"/>
  <c r="F30" i="48"/>
  <c r="Q30" i="48" s="1"/>
  <c r="F34" i="48"/>
  <c r="Q34" i="48" s="1"/>
  <c r="F35" i="48"/>
  <c r="Q35" i="48" s="1"/>
  <c r="F25" i="48"/>
  <c r="Q25" i="48" s="1"/>
  <c r="F26" i="48"/>
  <c r="Q26" i="48" s="1"/>
  <c r="F31" i="48"/>
  <c r="Q31" i="48" s="1"/>
  <c r="F29" i="48"/>
  <c r="Q29" i="48" s="1"/>
  <c r="F27" i="48"/>
  <c r="Q27" i="48" s="1"/>
  <c r="U185" i="94"/>
  <c r="Z185" i="94"/>
  <c r="U180" i="94"/>
  <c r="Z180" i="94"/>
  <c r="Z187" i="94"/>
  <c r="U187" i="94"/>
  <c r="J37" i="34"/>
  <c r="C31" i="10"/>
  <c r="X31" i="10" s="1"/>
  <c r="C34" i="10"/>
  <c r="X34" i="10" s="1"/>
  <c r="C33" i="10"/>
  <c r="X33" i="10" s="1"/>
  <c r="C29" i="10"/>
  <c r="X29" i="10" s="1"/>
  <c r="C24" i="10"/>
  <c r="X24" i="10" s="1"/>
  <c r="C32" i="10"/>
  <c r="X32" i="10" s="1"/>
  <c r="C26" i="10"/>
  <c r="X26" i="10" s="1"/>
  <c r="C30" i="10"/>
  <c r="X30" i="10" s="1"/>
  <c r="C23" i="10"/>
  <c r="X23" i="10" s="1"/>
  <c r="C27" i="10"/>
  <c r="X27" i="10" s="1"/>
  <c r="C28" i="10"/>
  <c r="X28" i="10" s="1"/>
  <c r="C25" i="10"/>
  <c r="X25" i="10" s="1"/>
  <c r="C31" i="52"/>
  <c r="C32" i="52"/>
  <c r="C29" i="52"/>
  <c r="C27" i="52"/>
  <c r="C28" i="52"/>
  <c r="C30" i="52"/>
  <c r="C26" i="52"/>
  <c r="C25" i="52"/>
  <c r="C34" i="52"/>
  <c r="C24" i="52"/>
  <c r="C23" i="52"/>
  <c r="C33" i="52"/>
  <c r="C32" i="91"/>
  <c r="E32" i="91" s="1"/>
  <c r="C26" i="91"/>
  <c r="E26" i="91" s="1"/>
  <c r="C30" i="91"/>
  <c r="E30" i="91" s="1"/>
  <c r="C27" i="91"/>
  <c r="E27" i="91" s="1"/>
  <c r="C33" i="91"/>
  <c r="E33" i="91" s="1"/>
  <c r="C24" i="91"/>
  <c r="E24" i="91" s="1"/>
  <c r="C25" i="91"/>
  <c r="E25" i="91" s="1"/>
  <c r="C29" i="91"/>
  <c r="E29" i="91" s="1"/>
  <c r="C23" i="91"/>
  <c r="E23" i="91" s="1"/>
  <c r="C31" i="91"/>
  <c r="E31" i="91" s="1"/>
  <c r="C28" i="91"/>
  <c r="E28" i="91" s="1"/>
  <c r="C34" i="91"/>
  <c r="E34" i="91" s="1"/>
  <c r="C58" i="60"/>
  <c r="K58" i="60" s="1"/>
  <c r="C61" i="60"/>
  <c r="K61" i="60" s="1"/>
  <c r="C67" i="60"/>
  <c r="K67" i="60" s="1"/>
  <c r="C60" i="60"/>
  <c r="K60" i="60" s="1"/>
  <c r="C65" i="60"/>
  <c r="K65" i="60" s="1"/>
  <c r="C66" i="60"/>
  <c r="K66" i="60" s="1"/>
  <c r="C62" i="60"/>
  <c r="K62" i="60" s="1"/>
  <c r="C63" i="60"/>
  <c r="K63" i="60" s="1"/>
  <c r="C57" i="60"/>
  <c r="K57" i="60" s="1"/>
  <c r="C68" i="60"/>
  <c r="K68" i="60" s="1"/>
  <c r="C59" i="60"/>
  <c r="K59" i="60" s="1"/>
  <c r="C64" i="60"/>
  <c r="K64" i="60" s="1"/>
  <c r="C27" i="37"/>
  <c r="C25" i="37"/>
  <c r="C34" i="37"/>
  <c r="C32" i="37"/>
  <c r="C24" i="37"/>
  <c r="C31" i="37"/>
  <c r="C30" i="37"/>
  <c r="C23" i="37"/>
  <c r="C29" i="37"/>
  <c r="C28" i="37"/>
  <c r="C33" i="37"/>
  <c r="C26" i="37"/>
  <c r="C49" i="52"/>
  <c r="C45" i="52"/>
  <c r="C41" i="52"/>
  <c r="C50" i="52"/>
  <c r="C43" i="52"/>
  <c r="C48" i="52"/>
  <c r="C46" i="52"/>
  <c r="C47" i="52"/>
  <c r="C44" i="52"/>
  <c r="C51" i="52"/>
  <c r="C42" i="52"/>
  <c r="C40" i="52"/>
  <c r="C26" i="15"/>
  <c r="C27" i="15"/>
  <c r="C28" i="15"/>
  <c r="C33" i="15"/>
  <c r="C29" i="15"/>
  <c r="C23" i="15"/>
  <c r="C31" i="15"/>
  <c r="C32" i="15"/>
  <c r="C30" i="15"/>
  <c r="C34" i="15"/>
  <c r="C25" i="15"/>
  <c r="C24" i="15"/>
  <c r="C47" i="104"/>
  <c r="C45" i="104"/>
  <c r="C51" i="104"/>
  <c r="C48" i="104"/>
  <c r="C50" i="104"/>
  <c r="C49" i="104"/>
  <c r="C43" i="104"/>
  <c r="C53" i="104"/>
  <c r="C52" i="104"/>
  <c r="C46" i="104"/>
  <c r="C44" i="104"/>
  <c r="C42" i="104"/>
  <c r="C45" i="108"/>
  <c r="C49" i="108"/>
  <c r="C47" i="108"/>
  <c r="C40" i="108"/>
  <c r="C43" i="108"/>
  <c r="C42" i="108"/>
  <c r="C41" i="108"/>
  <c r="C50" i="108"/>
  <c r="C46" i="108"/>
  <c r="C48" i="108"/>
  <c r="C51" i="108"/>
  <c r="C44" i="108"/>
  <c r="C29" i="90"/>
  <c r="E29" i="90" s="1"/>
  <c r="C28" i="90"/>
  <c r="E28" i="90" s="1"/>
  <c r="C27" i="90"/>
  <c r="E27" i="90" s="1"/>
  <c r="C33" i="90"/>
  <c r="E33" i="90" s="1"/>
  <c r="C30" i="90"/>
  <c r="E30" i="90" s="1"/>
  <c r="C26" i="90"/>
  <c r="E26" i="90" s="1"/>
  <c r="C35" i="90"/>
  <c r="E35" i="90" s="1"/>
  <c r="C32" i="90"/>
  <c r="E32" i="90" s="1"/>
  <c r="C25" i="90"/>
  <c r="E25" i="90" s="1"/>
  <c r="C31" i="90"/>
  <c r="E31" i="90" s="1"/>
  <c r="C36" i="90"/>
  <c r="E36" i="90" s="1"/>
  <c r="C34" i="90"/>
  <c r="E34" i="90" s="1"/>
  <c r="H211" i="36"/>
  <c r="D211" i="36"/>
  <c r="H212" i="36"/>
  <c r="D212" i="36"/>
  <c r="D217" i="36"/>
  <c r="H217" i="36"/>
  <c r="H208" i="94"/>
  <c r="D208" i="94"/>
  <c r="H212" i="94"/>
  <c r="D212" i="94"/>
  <c r="H214" i="94"/>
  <c r="D214" i="94"/>
  <c r="M36" i="51"/>
  <c r="M200" i="94"/>
  <c r="M202" i="94"/>
  <c r="M197" i="94"/>
  <c r="M193" i="94"/>
  <c r="M203" i="94"/>
  <c r="M199" i="94"/>
  <c r="M195" i="94"/>
  <c r="M194" i="94"/>
  <c r="M201" i="94"/>
  <c r="M198" i="94"/>
  <c r="M196" i="94"/>
  <c r="M192" i="94"/>
  <c r="Z189" i="36"/>
  <c r="U189" i="36"/>
  <c r="N189" i="36"/>
  <c r="Z184" i="36"/>
  <c r="U184" i="36"/>
  <c r="N184" i="36"/>
  <c r="U183" i="36"/>
  <c r="Z183" i="36"/>
  <c r="N183" i="36"/>
  <c r="F34" i="106"/>
  <c r="Q34" i="106" s="1"/>
  <c r="F35" i="106"/>
  <c r="Q35" i="106" s="1"/>
  <c r="F30" i="106"/>
  <c r="Q30" i="106" s="1"/>
  <c r="F25" i="106"/>
  <c r="F36" i="106"/>
  <c r="Q36" i="106" s="1"/>
  <c r="F28" i="106"/>
  <c r="Q28" i="106" s="1"/>
  <c r="F32" i="106"/>
  <c r="Q32" i="106" s="1"/>
  <c r="F33" i="106"/>
  <c r="Q33" i="106" s="1"/>
  <c r="F27" i="106"/>
  <c r="Q27" i="106" s="1"/>
  <c r="F26" i="106"/>
  <c r="Q26" i="106" s="1"/>
  <c r="F29" i="106"/>
  <c r="Q29" i="106" s="1"/>
  <c r="F31" i="106"/>
  <c r="Q31" i="106" s="1"/>
  <c r="Z189" i="94"/>
  <c r="U189" i="94"/>
  <c r="U186" i="94"/>
  <c r="Z186" i="94"/>
  <c r="U183" i="94"/>
  <c r="Z183" i="94"/>
  <c r="M35" i="86"/>
  <c r="N44" i="85"/>
  <c r="H219" i="36"/>
  <c r="D219" i="36"/>
  <c r="C33" i="87"/>
  <c r="C25" i="87"/>
  <c r="C34" i="87"/>
  <c r="C28" i="87"/>
  <c r="C32" i="87"/>
  <c r="C29" i="87"/>
  <c r="C30" i="87"/>
  <c r="C23" i="87"/>
  <c r="C26" i="87"/>
  <c r="C31" i="87"/>
  <c r="C24" i="87"/>
  <c r="C27" i="87"/>
  <c r="C25" i="44"/>
  <c r="C28" i="44"/>
  <c r="C34" i="44"/>
  <c r="C24" i="44"/>
  <c r="C30" i="44"/>
  <c r="C27" i="44"/>
  <c r="C31" i="44"/>
  <c r="C33" i="44"/>
  <c r="C29" i="44"/>
  <c r="C32" i="44"/>
  <c r="C23" i="44"/>
  <c r="C26" i="44"/>
  <c r="C24" i="88"/>
  <c r="C29" i="88"/>
  <c r="C31" i="88"/>
  <c r="C30" i="88"/>
  <c r="C25" i="88"/>
  <c r="C28" i="88"/>
  <c r="C23" i="88"/>
  <c r="C27" i="88"/>
  <c r="C33" i="88"/>
  <c r="C32" i="88"/>
  <c r="C34" i="88"/>
  <c r="C26" i="88"/>
  <c r="C33" i="46"/>
  <c r="E33" i="46" s="1"/>
  <c r="C27" i="46"/>
  <c r="E27" i="46" s="1"/>
  <c r="C36" i="46"/>
  <c r="E36" i="46" s="1"/>
  <c r="C31" i="46"/>
  <c r="E31" i="46" s="1"/>
  <c r="C29" i="46"/>
  <c r="E29" i="46" s="1"/>
  <c r="C26" i="46"/>
  <c r="E26" i="46" s="1"/>
  <c r="C25" i="46"/>
  <c r="E25" i="46" s="1"/>
  <c r="C32" i="46"/>
  <c r="E32" i="46" s="1"/>
  <c r="C28" i="46"/>
  <c r="E28" i="46" s="1"/>
  <c r="C30" i="46"/>
  <c r="E30" i="46" s="1"/>
  <c r="C34" i="46"/>
  <c r="E34" i="46" s="1"/>
  <c r="C35" i="46"/>
  <c r="E35" i="46" s="1"/>
  <c r="C28" i="92"/>
  <c r="E28" i="92" s="1"/>
  <c r="C34" i="92"/>
  <c r="E34" i="92" s="1"/>
  <c r="C33" i="92"/>
  <c r="E33" i="92" s="1"/>
  <c r="C29" i="92"/>
  <c r="E29" i="92" s="1"/>
  <c r="C24" i="92"/>
  <c r="E24" i="92" s="1"/>
  <c r="C23" i="92"/>
  <c r="E23" i="92" s="1"/>
  <c r="C26" i="92"/>
  <c r="E26" i="92" s="1"/>
  <c r="C30" i="92"/>
  <c r="E30" i="92" s="1"/>
  <c r="C31" i="92"/>
  <c r="E31" i="92" s="1"/>
  <c r="C32" i="92"/>
  <c r="E32" i="92" s="1"/>
  <c r="C27" i="92"/>
  <c r="E27" i="92" s="1"/>
  <c r="C25" i="92"/>
  <c r="E25" i="92" s="1"/>
  <c r="C24" i="109"/>
  <c r="C26" i="109"/>
  <c r="C31" i="109"/>
  <c r="C34" i="109"/>
  <c r="C28" i="109"/>
  <c r="C25" i="109"/>
  <c r="C33" i="109"/>
  <c r="C32" i="109"/>
  <c r="C35" i="109"/>
  <c r="C30" i="109"/>
  <c r="C29" i="109"/>
  <c r="C27" i="109"/>
  <c r="C41" i="93"/>
  <c r="E41" i="93" s="1"/>
  <c r="N41" i="93" s="1"/>
  <c r="O41" i="93" s="1"/>
  <c r="C40" i="93"/>
  <c r="E40" i="93" s="1"/>
  <c r="C45" i="93"/>
  <c r="E45" i="93" s="1"/>
  <c r="N45" i="93" s="1"/>
  <c r="O45" i="93" s="1"/>
  <c r="C49" i="93"/>
  <c r="E49" i="93" s="1"/>
  <c r="N49" i="93" s="1"/>
  <c r="O49" i="93" s="1"/>
  <c r="C43" i="93"/>
  <c r="E43" i="93" s="1"/>
  <c r="N43" i="93" s="1"/>
  <c r="O43" i="93" s="1"/>
  <c r="C42" i="93"/>
  <c r="E42" i="93" s="1"/>
  <c r="N42" i="93" s="1"/>
  <c r="O42" i="93" s="1"/>
  <c r="C48" i="93"/>
  <c r="E48" i="93" s="1"/>
  <c r="N48" i="93" s="1"/>
  <c r="O48" i="93" s="1"/>
  <c r="C50" i="93"/>
  <c r="E50" i="93" s="1"/>
  <c r="N50" i="93" s="1"/>
  <c r="O50" i="93" s="1"/>
  <c r="C51" i="93"/>
  <c r="E51" i="93" s="1"/>
  <c r="N51" i="93" s="1"/>
  <c r="O51" i="93" s="1"/>
  <c r="C47" i="93"/>
  <c r="E47" i="93" s="1"/>
  <c r="N47" i="93" s="1"/>
  <c r="O47" i="93" s="1"/>
  <c r="C46" i="93"/>
  <c r="E46" i="93" s="1"/>
  <c r="N46" i="93" s="1"/>
  <c r="O46" i="93" s="1"/>
  <c r="C44" i="93"/>
  <c r="E44" i="93" s="1"/>
  <c r="N44" i="93" s="1"/>
  <c r="O44" i="93" s="1"/>
  <c r="C29" i="93"/>
  <c r="C31" i="93"/>
  <c r="C23" i="93"/>
  <c r="C25" i="93"/>
  <c r="C30" i="93"/>
  <c r="C33" i="93"/>
  <c r="C26" i="93"/>
  <c r="C24" i="93"/>
  <c r="C34" i="93"/>
  <c r="C28" i="93"/>
  <c r="C32" i="93"/>
  <c r="C27" i="93"/>
  <c r="H210" i="36"/>
  <c r="D210" i="36"/>
  <c r="H208" i="36"/>
  <c r="D208" i="36"/>
  <c r="H214" i="36"/>
  <c r="D214" i="36"/>
  <c r="M195" i="36"/>
  <c r="M200" i="36"/>
  <c r="M198" i="36"/>
  <c r="M192" i="36"/>
  <c r="M194" i="36"/>
  <c r="M203" i="36"/>
  <c r="M196" i="36"/>
  <c r="M197" i="36"/>
  <c r="M202" i="36"/>
  <c r="M199" i="36"/>
  <c r="M193" i="36"/>
  <c r="M201" i="36"/>
  <c r="H215" i="94"/>
  <c r="D215" i="94"/>
  <c r="H217" i="94"/>
  <c r="D217" i="94"/>
  <c r="H210" i="94"/>
  <c r="D210" i="94"/>
  <c r="Z181" i="36"/>
  <c r="U181" i="36"/>
  <c r="N181" i="36"/>
  <c r="Z188" i="36"/>
  <c r="U188" i="36"/>
  <c r="N188" i="36"/>
  <c r="Z185" i="36"/>
  <c r="U185" i="36"/>
  <c r="N185" i="36"/>
  <c r="U188" i="94"/>
  <c r="Z188" i="94"/>
  <c r="U179" i="94"/>
  <c r="Z179" i="94"/>
  <c r="U182" i="94"/>
  <c r="Z182" i="94"/>
  <c r="K12" i="74"/>
  <c r="K17" i="74" s="1"/>
  <c r="K19" i="74" s="1"/>
  <c r="L25" i="85" s="1"/>
  <c r="K46" i="85"/>
  <c r="K37" i="86" s="1"/>
  <c r="K46" i="33"/>
  <c r="C31" i="29"/>
  <c r="E31" i="29" s="1"/>
  <c r="C25" i="29"/>
  <c r="E25" i="29" s="1"/>
  <c r="C33" i="29"/>
  <c r="E33" i="29" s="1"/>
  <c r="C28" i="29"/>
  <c r="E28" i="29" s="1"/>
  <c r="C26" i="29"/>
  <c r="E26" i="29" s="1"/>
  <c r="C32" i="29"/>
  <c r="E32" i="29" s="1"/>
  <c r="C30" i="29"/>
  <c r="E30" i="29" s="1"/>
  <c r="C29" i="29"/>
  <c r="E29" i="29" s="1"/>
  <c r="C34" i="29"/>
  <c r="E34" i="29" s="1"/>
  <c r="C35" i="29"/>
  <c r="E35" i="29" s="1"/>
  <c r="C27" i="29"/>
  <c r="E27" i="29" s="1"/>
  <c r="C36" i="29"/>
  <c r="E36" i="29" s="1"/>
  <c r="C28" i="50"/>
  <c r="AA28" i="50" s="1"/>
  <c r="C30" i="50"/>
  <c r="AA30" i="50" s="1"/>
  <c r="C27" i="50"/>
  <c r="AA27" i="50" s="1"/>
  <c r="C26" i="50"/>
  <c r="AA26" i="50" s="1"/>
  <c r="C23" i="50"/>
  <c r="AA23" i="50" s="1"/>
  <c r="C25" i="50"/>
  <c r="AA25" i="50" s="1"/>
  <c r="C32" i="50"/>
  <c r="AA32" i="50" s="1"/>
  <c r="C34" i="50"/>
  <c r="AA34" i="50" s="1"/>
  <c r="C29" i="50"/>
  <c r="AA29" i="50" s="1"/>
  <c r="C24" i="50"/>
  <c r="AA24" i="50" s="1"/>
  <c r="C33" i="50"/>
  <c r="AA33" i="50" s="1"/>
  <c r="C31" i="50"/>
  <c r="AA31" i="50" s="1"/>
  <c r="C43" i="44"/>
  <c r="E43" i="44" s="1"/>
  <c r="N43" i="44" s="1"/>
  <c r="O43" i="44" s="1"/>
  <c r="C47" i="44"/>
  <c r="E47" i="44" s="1"/>
  <c r="N47" i="44" s="1"/>
  <c r="O47" i="44" s="1"/>
  <c r="C42" i="44"/>
  <c r="E42" i="44" s="1"/>
  <c r="N42" i="44" s="1"/>
  <c r="O42" i="44" s="1"/>
  <c r="C45" i="44"/>
  <c r="E45" i="44" s="1"/>
  <c r="N45" i="44" s="1"/>
  <c r="O45" i="44" s="1"/>
  <c r="C51" i="44"/>
  <c r="E51" i="44" s="1"/>
  <c r="N51" i="44" s="1"/>
  <c r="O51" i="44" s="1"/>
  <c r="C49" i="44"/>
  <c r="E49" i="44" s="1"/>
  <c r="N49" i="44" s="1"/>
  <c r="O49" i="44" s="1"/>
  <c r="C48" i="44"/>
  <c r="E48" i="44" s="1"/>
  <c r="N48" i="44" s="1"/>
  <c r="O48" i="44" s="1"/>
  <c r="C44" i="44"/>
  <c r="E44" i="44" s="1"/>
  <c r="N44" i="44" s="1"/>
  <c r="O44" i="44" s="1"/>
  <c r="C50" i="44"/>
  <c r="E50" i="44" s="1"/>
  <c r="N50" i="44" s="1"/>
  <c r="O50" i="44" s="1"/>
  <c r="C40" i="44"/>
  <c r="E40" i="44" s="1"/>
  <c r="C46" i="44"/>
  <c r="E46" i="44" s="1"/>
  <c r="N46" i="44" s="1"/>
  <c r="O46" i="44" s="1"/>
  <c r="C41" i="44"/>
  <c r="E41" i="44" s="1"/>
  <c r="N41" i="44" s="1"/>
  <c r="O41" i="44" s="1"/>
  <c r="C26" i="107"/>
  <c r="E26" i="107" s="1"/>
  <c r="C32" i="107"/>
  <c r="E32" i="107" s="1"/>
  <c r="C24" i="107"/>
  <c r="E24" i="107" s="1"/>
  <c r="C30" i="107"/>
  <c r="E30" i="107" s="1"/>
  <c r="C34" i="107"/>
  <c r="E34" i="107" s="1"/>
  <c r="C27" i="107"/>
  <c r="E27" i="107" s="1"/>
  <c r="C28" i="107"/>
  <c r="E28" i="107" s="1"/>
  <c r="C23" i="107"/>
  <c r="E23" i="107" s="1"/>
  <c r="C33" i="107"/>
  <c r="E33" i="107" s="1"/>
  <c r="C25" i="107"/>
  <c r="E25" i="107" s="1"/>
  <c r="C31" i="107"/>
  <c r="E31" i="107" s="1"/>
  <c r="C29" i="107"/>
  <c r="E29" i="107" s="1"/>
  <c r="C33" i="39"/>
  <c r="C26" i="39"/>
  <c r="C30" i="39"/>
  <c r="C23" i="39"/>
  <c r="C31" i="39"/>
  <c r="C24" i="39"/>
  <c r="C25" i="39"/>
  <c r="C27" i="39"/>
  <c r="C28" i="39"/>
  <c r="C29" i="39"/>
  <c r="C32" i="39"/>
  <c r="C34" i="39"/>
  <c r="C24" i="51"/>
  <c r="C25" i="51"/>
  <c r="C28" i="51"/>
  <c r="C26" i="51"/>
  <c r="C33" i="51"/>
  <c r="C29" i="51"/>
  <c r="C31" i="51"/>
  <c r="C34" i="51"/>
  <c r="C32" i="51"/>
  <c r="C27" i="51"/>
  <c r="C30" i="51"/>
  <c r="C35" i="51"/>
  <c r="C32" i="89"/>
  <c r="C28" i="89"/>
  <c r="C34" i="89"/>
  <c r="C29" i="89"/>
  <c r="C27" i="89"/>
  <c r="C30" i="89"/>
  <c r="C31" i="89"/>
  <c r="C23" i="89"/>
  <c r="C24" i="89"/>
  <c r="C33" i="89"/>
  <c r="C26" i="89"/>
  <c r="C25" i="89"/>
  <c r="C29" i="38"/>
  <c r="E29" i="38" s="1"/>
  <c r="C31" i="38"/>
  <c r="E31" i="38" s="1"/>
  <c r="C23" i="38"/>
  <c r="E23" i="38" s="1"/>
  <c r="C30" i="38"/>
  <c r="E30" i="38" s="1"/>
  <c r="C24" i="38"/>
  <c r="E24" i="38" s="1"/>
  <c r="C33" i="38"/>
  <c r="E33" i="38" s="1"/>
  <c r="C27" i="38"/>
  <c r="E27" i="38" s="1"/>
  <c r="C26" i="38"/>
  <c r="E26" i="38" s="1"/>
  <c r="C25" i="38"/>
  <c r="E25" i="38" s="1"/>
  <c r="C28" i="38"/>
  <c r="E28" i="38" s="1"/>
  <c r="C34" i="38"/>
  <c r="E34" i="38" s="1"/>
  <c r="C32" i="38"/>
  <c r="E32" i="38" s="1"/>
  <c r="C48" i="90"/>
  <c r="C49" i="90"/>
  <c r="C52" i="90"/>
  <c r="C45" i="90"/>
  <c r="C42" i="90"/>
  <c r="C50" i="90"/>
  <c r="C46" i="90"/>
  <c r="C51" i="90"/>
  <c r="C43" i="90"/>
  <c r="C44" i="90"/>
  <c r="C53" i="90"/>
  <c r="C47" i="90"/>
  <c r="C51" i="29"/>
  <c r="C49" i="29"/>
  <c r="C48" i="29"/>
  <c r="C42" i="29"/>
  <c r="C45" i="29"/>
  <c r="C52" i="29"/>
  <c r="C53" i="29"/>
  <c r="C47" i="29"/>
  <c r="C46" i="29"/>
  <c r="C43" i="29"/>
  <c r="C44" i="29"/>
  <c r="C50" i="29"/>
  <c r="D215" i="36"/>
  <c r="H215" i="36"/>
  <c r="H206" i="36"/>
  <c r="D206" i="36"/>
  <c r="H213" i="36"/>
  <c r="D213" i="36"/>
  <c r="H206" i="94"/>
  <c r="D206" i="94"/>
  <c r="H216" i="94"/>
  <c r="D216" i="94"/>
  <c r="H209" i="94"/>
  <c r="D209" i="94"/>
  <c r="R35" i="52"/>
  <c r="D69" i="33" a="1"/>
  <c r="E8" i="56"/>
  <c r="U15" i="36"/>
  <c r="Z15" i="36"/>
  <c r="Z20" i="36"/>
  <c r="U20" i="36"/>
  <c r="U21" i="36"/>
  <c r="Z21" i="36"/>
  <c r="M20" i="94"/>
  <c r="M18" i="94"/>
  <c r="M14" i="94"/>
  <c r="M12" i="94"/>
  <c r="M10" i="94"/>
  <c r="M19" i="94"/>
  <c r="M21" i="94"/>
  <c r="M13" i="94"/>
  <c r="M17" i="94"/>
  <c r="M11" i="94"/>
  <c r="M16" i="94"/>
  <c r="M15" i="94"/>
  <c r="M35" i="37"/>
  <c r="Z19" i="36"/>
  <c r="U19" i="36"/>
  <c r="Z12" i="36"/>
  <c r="U12" i="36"/>
  <c r="U16" i="36"/>
  <c r="Z16" i="36"/>
  <c r="Z13" i="36"/>
  <c r="U13" i="36"/>
  <c r="Z17" i="36"/>
  <c r="U17" i="36"/>
  <c r="Z10" i="36"/>
  <c r="U10" i="36"/>
  <c r="M22" i="36"/>
  <c r="F35" i="87"/>
  <c r="E8" i="59" s="1"/>
  <c r="G8" i="59" s="1"/>
  <c r="M23" i="87"/>
  <c r="U18" i="36"/>
  <c r="Z18" i="36"/>
  <c r="U11" i="36"/>
  <c r="Z11" i="36"/>
  <c r="Z14" i="36"/>
  <c r="U14" i="36"/>
  <c r="M50" i="47" l="1"/>
  <c r="M58" i="47" s="1"/>
  <c r="E64" i="48"/>
  <c r="R64" i="48" s="1"/>
  <c r="U64" i="48" s="1"/>
  <c r="V64" i="48" s="1"/>
  <c r="X64" i="48" s="1"/>
  <c r="AA64" i="48"/>
  <c r="E48" i="48"/>
  <c r="R48" i="48" s="1"/>
  <c r="Y48" i="48"/>
  <c r="AE27" i="29"/>
  <c r="AK27" i="29"/>
  <c r="AE33" i="29"/>
  <c r="AK33" i="29"/>
  <c r="E63" i="48"/>
  <c r="R63" i="48" s="1"/>
  <c r="U63" i="48" s="1"/>
  <c r="V63" i="48" s="1"/>
  <c r="X63" i="48" s="1"/>
  <c r="AA63" i="48"/>
  <c r="E44" i="48"/>
  <c r="R44" i="48" s="1"/>
  <c r="Y44" i="48"/>
  <c r="E46" i="48"/>
  <c r="R46" i="48" s="1"/>
  <c r="Y46" i="48"/>
  <c r="AE35" i="29"/>
  <c r="AK35" i="29"/>
  <c r="AE25" i="29"/>
  <c r="AK25" i="29"/>
  <c r="E61" i="48"/>
  <c r="R61" i="48" s="1"/>
  <c r="AA61" i="48"/>
  <c r="E49" i="48"/>
  <c r="R49" i="48" s="1"/>
  <c r="Y49" i="48"/>
  <c r="E43" i="48"/>
  <c r="R43" i="48" s="1"/>
  <c r="Y43" i="48"/>
  <c r="AE34" i="29"/>
  <c r="AK34" i="29"/>
  <c r="AE31" i="29"/>
  <c r="AK31" i="29"/>
  <c r="E68" i="48"/>
  <c r="R68" i="48" s="1"/>
  <c r="U68" i="48" s="1"/>
  <c r="V68" i="48" s="1"/>
  <c r="X68" i="48" s="1"/>
  <c r="AA68" i="48"/>
  <c r="E54" i="48"/>
  <c r="R54" i="48" s="1"/>
  <c r="Y54" i="48"/>
  <c r="E51" i="48"/>
  <c r="R51" i="48" s="1"/>
  <c r="Y51" i="48"/>
  <c r="AE29" i="29"/>
  <c r="AK29" i="29"/>
  <c r="E72" i="48"/>
  <c r="R72" i="48" s="1"/>
  <c r="U72" i="48" s="1"/>
  <c r="V72" i="48" s="1"/>
  <c r="X72" i="48" s="1"/>
  <c r="AA72" i="48"/>
  <c r="E71" i="48"/>
  <c r="R71" i="48" s="1"/>
  <c r="U71" i="48" s="1"/>
  <c r="V71" i="48" s="1"/>
  <c r="X71" i="48" s="1"/>
  <c r="AA71" i="48"/>
  <c r="E50" i="48"/>
  <c r="R50" i="48" s="1"/>
  <c r="Y50" i="48"/>
  <c r="E53" i="48"/>
  <c r="R53" i="48" s="1"/>
  <c r="Y53" i="48"/>
  <c r="AE30" i="29"/>
  <c r="AK30" i="29"/>
  <c r="E67" i="48"/>
  <c r="R67" i="48" s="1"/>
  <c r="U67" i="48" s="1"/>
  <c r="V67" i="48" s="1"/>
  <c r="X67" i="48" s="1"/>
  <c r="AA67" i="48"/>
  <c r="E65" i="48"/>
  <c r="R65" i="48" s="1"/>
  <c r="U65" i="48" s="1"/>
  <c r="V65" i="48" s="1"/>
  <c r="X65" i="48" s="1"/>
  <c r="AA65" i="48"/>
  <c r="E52" i="48"/>
  <c r="R52" i="48" s="1"/>
  <c r="Y52" i="48"/>
  <c r="AE28" i="29"/>
  <c r="AK28" i="29"/>
  <c r="AE32" i="29"/>
  <c r="AK32" i="29"/>
  <c r="E66" i="48"/>
  <c r="R66" i="48" s="1"/>
  <c r="U66" i="48" s="1"/>
  <c r="V66" i="48" s="1"/>
  <c r="X66" i="48" s="1"/>
  <c r="AA66" i="48"/>
  <c r="AA30" i="48" s="1"/>
  <c r="E62" i="48"/>
  <c r="R62" i="48" s="1"/>
  <c r="U62" i="48" s="1"/>
  <c r="V62" i="48" s="1"/>
  <c r="X62" i="48" s="1"/>
  <c r="AA62" i="48"/>
  <c r="E45" i="48"/>
  <c r="R45" i="48" s="1"/>
  <c r="Y45" i="48"/>
  <c r="R55" i="106"/>
  <c r="R73" i="106"/>
  <c r="AE36" i="29"/>
  <c r="AK36" i="29"/>
  <c r="E78" i="59"/>
  <c r="E79" i="59"/>
  <c r="G79" i="59" s="1"/>
  <c r="AE26" i="29"/>
  <c r="AK26" i="29"/>
  <c r="X35" i="10"/>
  <c r="E70" i="48"/>
  <c r="R70" i="48" s="1"/>
  <c r="U70" i="48" s="1"/>
  <c r="V70" i="48" s="1"/>
  <c r="X70" i="48" s="1"/>
  <c r="AA70" i="48"/>
  <c r="E69" i="48"/>
  <c r="R69" i="48" s="1"/>
  <c r="U69" i="48" s="1"/>
  <c r="V69" i="48" s="1"/>
  <c r="X69" i="48" s="1"/>
  <c r="AA69" i="48"/>
  <c r="E47" i="48"/>
  <c r="R47" i="48" s="1"/>
  <c r="Y47" i="48"/>
  <c r="E97" i="59"/>
  <c r="G97" i="59" s="1"/>
  <c r="K12" i="83"/>
  <c r="K34" i="83" s="1"/>
  <c r="K37" i="83" s="1"/>
  <c r="G221" i="56"/>
  <c r="L26" i="105"/>
  <c r="L29" i="105" s="1"/>
  <c r="L21" i="95"/>
  <c r="K22" i="95"/>
  <c r="L37" i="82"/>
  <c r="L40" i="82" s="1"/>
  <c r="G30" i="68"/>
  <c r="Q44" i="46"/>
  <c r="P54" i="104"/>
  <c r="Q48" i="46"/>
  <c r="Q48" i="104"/>
  <c r="Q53" i="46"/>
  <c r="Q45" i="104"/>
  <c r="Q51" i="104"/>
  <c r="Q53" i="104"/>
  <c r="Q42" i="104"/>
  <c r="K54" i="104"/>
  <c r="E98" i="59" s="1"/>
  <c r="G98" i="59" s="1"/>
  <c r="Q43" i="104"/>
  <c r="Q52" i="104"/>
  <c r="E97" i="56"/>
  <c r="Q50" i="46"/>
  <c r="Q46" i="46"/>
  <c r="Q46" i="104"/>
  <c r="Q49" i="46"/>
  <c r="Q42" i="46"/>
  <c r="K54" i="46"/>
  <c r="Q44" i="104"/>
  <c r="Q52" i="46"/>
  <c r="Q47" i="104"/>
  <c r="Q43" i="46"/>
  <c r="Q50" i="104"/>
  <c r="Q51" i="46"/>
  <c r="Q49" i="104"/>
  <c r="Q47" i="46"/>
  <c r="Q45" i="46"/>
  <c r="P54" i="46"/>
  <c r="K48" i="108"/>
  <c r="P46" i="44"/>
  <c r="Q46" i="44" s="1"/>
  <c r="P42" i="44"/>
  <c r="Q42" i="44" s="1"/>
  <c r="P50" i="93"/>
  <c r="Q50" i="93" s="1"/>
  <c r="P49" i="93"/>
  <c r="Q49" i="93" s="1"/>
  <c r="K42" i="108"/>
  <c r="K44" i="108"/>
  <c r="P49" i="44"/>
  <c r="Q49" i="44" s="1"/>
  <c r="P47" i="44"/>
  <c r="Q47" i="44" s="1"/>
  <c r="P46" i="93"/>
  <c r="Q46" i="93" s="1"/>
  <c r="P48" i="93"/>
  <c r="Q48" i="93" s="1"/>
  <c r="P45" i="93"/>
  <c r="Q45" i="93" s="1"/>
  <c r="K51" i="108"/>
  <c r="K41" i="108"/>
  <c r="K45" i="108"/>
  <c r="P114" i="33"/>
  <c r="R42" i="52"/>
  <c r="P48" i="44"/>
  <c r="Q48" i="44" s="1"/>
  <c r="P44" i="93"/>
  <c r="Q44" i="93" s="1"/>
  <c r="P50" i="44"/>
  <c r="Q50" i="44" s="1"/>
  <c r="P51" i="44"/>
  <c r="Q51" i="44" s="1"/>
  <c r="P43" i="44"/>
  <c r="Q43" i="44" s="1"/>
  <c r="P47" i="93"/>
  <c r="Q47" i="93" s="1"/>
  <c r="P42" i="93"/>
  <c r="Q42" i="93" s="1"/>
  <c r="K50" i="108"/>
  <c r="K46" i="108"/>
  <c r="K43" i="108"/>
  <c r="P41" i="44"/>
  <c r="Q41" i="44" s="1"/>
  <c r="P44" i="44"/>
  <c r="Q44" i="44" s="1"/>
  <c r="P45" i="44"/>
  <c r="Q45" i="44" s="1"/>
  <c r="P51" i="93"/>
  <c r="Q51" i="93" s="1"/>
  <c r="P43" i="93"/>
  <c r="Q43" i="93" s="1"/>
  <c r="P41" i="93"/>
  <c r="Q41" i="93" s="1"/>
  <c r="K47" i="108"/>
  <c r="K49" i="108"/>
  <c r="M18" i="82"/>
  <c r="I19" i="68"/>
  <c r="G28" i="68"/>
  <c r="C16" i="68"/>
  <c r="C27" i="68"/>
  <c r="C30" i="68" s="1"/>
  <c r="M33" i="74"/>
  <c r="I57" i="42"/>
  <c r="M19" i="82"/>
  <c r="M13" i="105"/>
  <c r="S25" i="10"/>
  <c r="S30" i="10"/>
  <c r="S29" i="10"/>
  <c r="C46" i="76" a="1"/>
  <c r="AA35" i="50"/>
  <c r="S28" i="10"/>
  <c r="S26" i="10"/>
  <c r="S33" i="10"/>
  <c r="R37" i="106"/>
  <c r="S27" i="10"/>
  <c r="S32" i="10"/>
  <c r="S34" i="10"/>
  <c r="S23" i="10"/>
  <c r="S24" i="10"/>
  <c r="S31" i="10"/>
  <c r="K21" i="34"/>
  <c r="I26" i="71"/>
  <c r="L25" i="33"/>
  <c r="L21" i="86"/>
  <c r="K21" i="86"/>
  <c r="K36" i="84"/>
  <c r="K39" i="84" s="1"/>
  <c r="M20" i="82"/>
  <c r="M9" i="82" s="1"/>
  <c r="E46" i="104"/>
  <c r="R46" i="104" s="1"/>
  <c r="E49" i="104"/>
  <c r="R49" i="104" s="1"/>
  <c r="E45" i="104"/>
  <c r="R45" i="104" s="1"/>
  <c r="E52" i="46"/>
  <c r="R52" i="46" s="1"/>
  <c r="E43" i="46"/>
  <c r="R43" i="46" s="1"/>
  <c r="E42" i="46"/>
  <c r="R42" i="46" s="1"/>
  <c r="E52" i="104"/>
  <c r="R52" i="104" s="1"/>
  <c r="E50" i="104"/>
  <c r="R50" i="104" s="1"/>
  <c r="E47" i="104"/>
  <c r="R47" i="104" s="1"/>
  <c r="E44" i="46"/>
  <c r="R44" i="46" s="1"/>
  <c r="E50" i="46"/>
  <c r="R50" i="46" s="1"/>
  <c r="E46" i="46"/>
  <c r="R46" i="46" s="1"/>
  <c r="E42" i="104"/>
  <c r="R42" i="104" s="1"/>
  <c r="E53" i="104"/>
  <c r="R53" i="104" s="1"/>
  <c r="E48" i="104"/>
  <c r="R48" i="104" s="1"/>
  <c r="E45" i="46"/>
  <c r="R45" i="46" s="1"/>
  <c r="E51" i="46"/>
  <c r="R51" i="46" s="1"/>
  <c r="E47" i="46"/>
  <c r="R47" i="46" s="1"/>
  <c r="E44" i="104"/>
  <c r="R44" i="104" s="1"/>
  <c r="E43" i="104"/>
  <c r="R43" i="104" s="1"/>
  <c r="E51" i="104"/>
  <c r="R51" i="104" s="1"/>
  <c r="E49" i="46"/>
  <c r="R49" i="46" s="1"/>
  <c r="E53" i="46"/>
  <c r="R53" i="46" s="1"/>
  <c r="E48" i="46"/>
  <c r="R48" i="46" s="1"/>
  <c r="E34" i="48"/>
  <c r="R34" i="48" s="1"/>
  <c r="U34" i="48" s="1"/>
  <c r="E31" i="48"/>
  <c r="R31" i="48" s="1"/>
  <c r="E26" i="48"/>
  <c r="R26" i="48" s="1"/>
  <c r="U26" i="48" s="1"/>
  <c r="E36" i="48"/>
  <c r="R36" i="48" s="1"/>
  <c r="E30" i="48"/>
  <c r="R30" i="48" s="1"/>
  <c r="E33" i="48"/>
  <c r="R33" i="48" s="1"/>
  <c r="E29" i="48"/>
  <c r="R29" i="48" s="1"/>
  <c r="U29" i="48" s="1"/>
  <c r="E32" i="48"/>
  <c r="R32" i="48" s="1"/>
  <c r="U32" i="48" s="1"/>
  <c r="E25" i="48"/>
  <c r="R25" i="48" s="1"/>
  <c r="U25" i="48" s="1"/>
  <c r="E27" i="48"/>
  <c r="R27" i="48" s="1"/>
  <c r="U27" i="48" s="1"/>
  <c r="E35" i="48"/>
  <c r="R35" i="48" s="1"/>
  <c r="E28" i="48"/>
  <c r="R28" i="48" s="1"/>
  <c r="M15" i="105"/>
  <c r="M9" i="105" s="1"/>
  <c r="M23" i="80"/>
  <c r="M14" i="105"/>
  <c r="J38" i="11"/>
  <c r="J39" i="11" s="1"/>
  <c r="L10" i="105"/>
  <c r="M21" i="85" s="1"/>
  <c r="I42" i="12"/>
  <c r="F19" i="68"/>
  <c r="I55" i="42"/>
  <c r="I34" i="78"/>
  <c r="K16" i="78"/>
  <c r="K29" i="78" s="1"/>
  <c r="I36" i="78"/>
  <c r="I38" i="78" s="1"/>
  <c r="I25" i="68" s="1"/>
  <c r="J29" i="78"/>
  <c r="J33" i="78"/>
  <c r="I43" i="78"/>
  <c r="J31" i="78"/>
  <c r="J30" i="78"/>
  <c r="J28" i="78"/>
  <c r="L25" i="84"/>
  <c r="L12" i="84" s="1"/>
  <c r="L24" i="84"/>
  <c r="L23" i="84"/>
  <c r="L21" i="78"/>
  <c r="L30" i="11"/>
  <c r="L20" i="78"/>
  <c r="L29" i="11"/>
  <c r="N1" i="82"/>
  <c r="N22" i="82"/>
  <c r="A3" i="34"/>
  <c r="A3" i="1"/>
  <c r="A3" i="71"/>
  <c r="A3" i="85"/>
  <c r="A3" i="32"/>
  <c r="A3" i="95"/>
  <c r="A3" i="86"/>
  <c r="A3" i="33"/>
  <c r="N33" i="81"/>
  <c r="N21" i="81"/>
  <c r="N2" i="81"/>
  <c r="N28" i="84"/>
  <c r="L56" i="77"/>
  <c r="L58" i="77"/>
  <c r="L32" i="77"/>
  <c r="L69" i="77"/>
  <c r="L57" i="77"/>
  <c r="L33" i="77"/>
  <c r="H39" i="78"/>
  <c r="H26" i="68" s="1"/>
  <c r="H27" i="68" s="1"/>
  <c r="H44" i="78"/>
  <c r="K46" i="81"/>
  <c r="K49" i="81" s="1"/>
  <c r="L21" i="71"/>
  <c r="L22" i="71" s="1"/>
  <c r="C42" i="12"/>
  <c r="D42" i="12"/>
  <c r="L17" i="84"/>
  <c r="M35" i="68"/>
  <c r="D35" i="68"/>
  <c r="C57" i="42"/>
  <c r="M23" i="83"/>
  <c r="M22" i="83"/>
  <c r="M21" i="83"/>
  <c r="L32" i="11"/>
  <c r="L23" i="78"/>
  <c r="L17" i="11"/>
  <c r="L17" i="78" s="1"/>
  <c r="L10" i="78"/>
  <c r="K36" i="11"/>
  <c r="C38" i="36" a="1"/>
  <c r="C94" i="94" a="1"/>
  <c r="C192" i="94" a="1"/>
  <c r="C10" i="94" a="1"/>
  <c r="C94" i="36" a="1"/>
  <c r="C108" i="94" a="1"/>
  <c r="C164" i="36" a="1"/>
  <c r="C52" i="36" a="1"/>
  <c r="C24" i="94" a="1"/>
  <c r="C164" i="94" a="1"/>
  <c r="C122" i="36" a="1"/>
  <c r="C136" i="36" a="1"/>
  <c r="C136" i="94" a="1"/>
  <c r="C38" i="94" a="1"/>
  <c r="C52" i="94" a="1"/>
  <c r="C66" i="94" a="1"/>
  <c r="C80" i="36" a="1"/>
  <c r="C66" i="36" a="1"/>
  <c r="C178" i="36" a="1"/>
  <c r="C80" i="94" a="1"/>
  <c r="C192" i="36" a="1"/>
  <c r="C108" i="36" a="1"/>
  <c r="C150" i="36" a="1"/>
  <c r="C150" i="94" a="1"/>
  <c r="C122" i="94" a="1"/>
  <c r="C10" i="36" a="1"/>
  <c r="C24" i="36" a="1"/>
  <c r="C178" i="94" a="1"/>
  <c r="N20" i="80"/>
  <c r="N5" i="80"/>
  <c r="N1" i="83"/>
  <c r="N25" i="83"/>
  <c r="M38" i="77"/>
  <c r="M34" i="77" s="1"/>
  <c r="M11" i="77" s="1"/>
  <c r="C55" i="42"/>
  <c r="M34" i="81"/>
  <c r="M31" i="81" s="1"/>
  <c r="M12" i="81" s="1"/>
  <c r="M44" i="81"/>
  <c r="L27" i="79"/>
  <c r="L28" i="79"/>
  <c r="M28" i="84"/>
  <c r="M30" i="12"/>
  <c r="M5" i="12"/>
  <c r="L42" i="12" s="1"/>
  <c r="M5" i="42"/>
  <c r="L55" i="42" s="1"/>
  <c r="M32" i="42"/>
  <c r="M62" i="42" s="1"/>
  <c r="M64" i="42" s="1"/>
  <c r="M7" i="73"/>
  <c r="M7" i="75"/>
  <c r="J35" i="78"/>
  <c r="J25" i="78"/>
  <c r="L27" i="73"/>
  <c r="L30" i="73" s="1"/>
  <c r="L22" i="78"/>
  <c r="L31" i="11"/>
  <c r="K26" i="78"/>
  <c r="K35" i="11"/>
  <c r="K34" i="11" s="1"/>
  <c r="N61" i="77"/>
  <c r="N43" i="77"/>
  <c r="N39" i="77"/>
  <c r="N14" i="77"/>
  <c r="N42" i="77"/>
  <c r="N40" i="77"/>
  <c r="N2" i="77"/>
  <c r="N37" i="77"/>
  <c r="N44" i="77"/>
  <c r="N41" i="77"/>
  <c r="O8" i="86"/>
  <c r="O8" i="34"/>
  <c r="M32" i="79"/>
  <c r="M29" i="79" s="1"/>
  <c r="L26" i="11"/>
  <c r="L28" i="11"/>
  <c r="L19" i="78"/>
  <c r="L24" i="78"/>
  <c r="L33" i="11"/>
  <c r="N38" i="79"/>
  <c r="N31" i="79"/>
  <c r="N7" i="53"/>
  <c r="O7" i="66"/>
  <c r="O2" i="66" s="1"/>
  <c r="O7" i="65"/>
  <c r="O2" i="65" s="1"/>
  <c r="N7" i="23"/>
  <c r="N3" i="23" s="1"/>
  <c r="N7" i="74"/>
  <c r="N7" i="9"/>
  <c r="N20" i="9" s="1"/>
  <c r="N18" i="68"/>
  <c r="N31" i="68" s="1"/>
  <c r="N5" i="68"/>
  <c r="E35" i="68" s="1"/>
  <c r="N2" i="68"/>
  <c r="N7" i="64"/>
  <c r="N7" i="16"/>
  <c r="N2" i="16" s="1"/>
  <c r="N7" i="47"/>
  <c r="N50" i="47" s="1"/>
  <c r="N7" i="42"/>
  <c r="N7" i="49"/>
  <c r="N7" i="11"/>
  <c r="N7" i="4"/>
  <c r="N7" i="30"/>
  <c r="N3" i="30" s="1"/>
  <c r="N7" i="12"/>
  <c r="N7" i="76"/>
  <c r="N7" i="72"/>
  <c r="N2" i="72" s="1"/>
  <c r="L29" i="81"/>
  <c r="L30" i="81"/>
  <c r="L22" i="83"/>
  <c r="L21" i="83"/>
  <c r="L23" i="83"/>
  <c r="M25" i="11"/>
  <c r="M15" i="11"/>
  <c r="M19" i="11"/>
  <c r="M14" i="11"/>
  <c r="M37" i="11"/>
  <c r="M12" i="11"/>
  <c r="M16" i="11"/>
  <c r="M23" i="11"/>
  <c r="M13" i="11"/>
  <c r="M20" i="11"/>
  <c r="M24" i="11"/>
  <c r="M10" i="11"/>
  <c r="M22" i="11"/>
  <c r="M21" i="11"/>
  <c r="M11" i="11"/>
  <c r="M19" i="84"/>
  <c r="M5" i="53"/>
  <c r="M22" i="53"/>
  <c r="M36" i="53" s="1"/>
  <c r="E34" i="39"/>
  <c r="E28" i="39"/>
  <c r="E31" i="39"/>
  <c r="E33" i="39"/>
  <c r="E27" i="39"/>
  <c r="E32" i="39"/>
  <c r="E25" i="39"/>
  <c r="E30" i="39"/>
  <c r="E23" i="39"/>
  <c r="E29" i="39"/>
  <c r="E24" i="39"/>
  <c r="E26" i="39"/>
  <c r="M111" i="36"/>
  <c r="M108" i="36"/>
  <c r="M112" i="36"/>
  <c r="M115" i="36"/>
  <c r="M109" i="36"/>
  <c r="M113" i="36"/>
  <c r="M116" i="36"/>
  <c r="M119" i="36"/>
  <c r="M118" i="36"/>
  <c r="M114" i="36"/>
  <c r="M110" i="36"/>
  <c r="M117" i="36"/>
  <c r="M110" i="94"/>
  <c r="M115" i="94"/>
  <c r="M114" i="94"/>
  <c r="M118" i="94"/>
  <c r="M119" i="94"/>
  <c r="M108" i="94"/>
  <c r="M111" i="94"/>
  <c r="M112" i="94"/>
  <c r="M109" i="94"/>
  <c r="M113" i="94"/>
  <c r="M117" i="94"/>
  <c r="M116" i="94"/>
  <c r="J215" i="36"/>
  <c r="J207" i="94"/>
  <c r="J208" i="94"/>
  <c r="J209" i="94"/>
  <c r="J207" i="36"/>
  <c r="J210" i="94"/>
  <c r="J217" i="94"/>
  <c r="W130" i="36"/>
  <c r="AB130" i="36"/>
  <c r="R130" i="36"/>
  <c r="R126" i="36"/>
  <c r="W126" i="36"/>
  <c r="AB126" i="36"/>
  <c r="AB129" i="36"/>
  <c r="W129" i="36"/>
  <c r="R129" i="36"/>
  <c r="J216" i="94"/>
  <c r="D218" i="36"/>
  <c r="E50" i="29"/>
  <c r="V50" i="29"/>
  <c r="N48" i="60" s="1"/>
  <c r="E47" i="29"/>
  <c r="V47" i="29"/>
  <c r="N45" i="60" s="1"/>
  <c r="E42" i="29"/>
  <c r="V42" i="29"/>
  <c r="E47" i="90"/>
  <c r="V47" i="90"/>
  <c r="E51" i="90"/>
  <c r="V51" i="90"/>
  <c r="E45" i="90"/>
  <c r="V45" i="90"/>
  <c r="E25" i="89"/>
  <c r="X25" i="89" s="1"/>
  <c r="E23" i="89"/>
  <c r="X23" i="89" s="1"/>
  <c r="E29" i="89"/>
  <c r="X29" i="89" s="1"/>
  <c r="E35" i="51"/>
  <c r="U35" i="51"/>
  <c r="E34" i="51"/>
  <c r="U34" i="51"/>
  <c r="E26" i="51"/>
  <c r="U26" i="51"/>
  <c r="E31" i="50"/>
  <c r="S31" i="50"/>
  <c r="E34" i="50"/>
  <c r="S34" i="50"/>
  <c r="E26" i="50"/>
  <c r="S26" i="50"/>
  <c r="N193" i="36"/>
  <c r="Z193" i="36"/>
  <c r="U193" i="36"/>
  <c r="N196" i="36"/>
  <c r="U196" i="36"/>
  <c r="Z196" i="36"/>
  <c r="N198" i="36"/>
  <c r="U198" i="36"/>
  <c r="Z198" i="36"/>
  <c r="J210" i="36"/>
  <c r="E27" i="93"/>
  <c r="S44" i="93"/>
  <c r="E24" i="93"/>
  <c r="S41" i="93"/>
  <c r="E25" i="93"/>
  <c r="S42" i="93"/>
  <c r="E27" i="109"/>
  <c r="E32" i="109"/>
  <c r="E34" i="109"/>
  <c r="X52" i="46"/>
  <c r="P50" i="60" s="1"/>
  <c r="Y52" i="46"/>
  <c r="V35" i="46"/>
  <c r="W35" i="46"/>
  <c r="X49" i="46"/>
  <c r="P47" i="60" s="1"/>
  <c r="Y49" i="46"/>
  <c r="V32" i="46"/>
  <c r="W32" i="46"/>
  <c r="X48" i="46"/>
  <c r="P46" i="60" s="1"/>
  <c r="Y48" i="46"/>
  <c r="V31" i="46"/>
  <c r="W31" i="46"/>
  <c r="E26" i="88"/>
  <c r="E27" i="88"/>
  <c r="E30" i="88"/>
  <c r="E26" i="44"/>
  <c r="W26" i="44" s="1"/>
  <c r="S43" i="44"/>
  <c r="O43" i="60" s="1"/>
  <c r="E33" i="44"/>
  <c r="W33" i="44" s="1"/>
  <c r="S50" i="44"/>
  <c r="O50" i="60" s="1"/>
  <c r="E24" i="44"/>
  <c r="W24" i="44" s="1"/>
  <c r="S41" i="44"/>
  <c r="O41" i="60" s="1"/>
  <c r="E27" i="87"/>
  <c r="E23" i="87"/>
  <c r="E28" i="87"/>
  <c r="Z192" i="94"/>
  <c r="M204" i="94"/>
  <c r="U192" i="94"/>
  <c r="U194" i="94"/>
  <c r="Z194" i="94"/>
  <c r="Z193" i="94"/>
  <c r="U193" i="94"/>
  <c r="J212" i="94"/>
  <c r="J212" i="36"/>
  <c r="J211" i="36"/>
  <c r="E30" i="15"/>
  <c r="X30" i="15" s="1"/>
  <c r="E29" i="15"/>
  <c r="X29" i="15" s="1"/>
  <c r="E26" i="15"/>
  <c r="X26" i="15" s="1"/>
  <c r="E29" i="37"/>
  <c r="E24" i="37"/>
  <c r="E27" i="37"/>
  <c r="K69" i="60"/>
  <c r="T51" i="52"/>
  <c r="T34" i="52"/>
  <c r="K34" i="52" s="1"/>
  <c r="T45" i="52"/>
  <c r="T28" i="52"/>
  <c r="K28" i="52" s="1"/>
  <c r="T48" i="52"/>
  <c r="T31" i="52"/>
  <c r="K31" i="52" s="1"/>
  <c r="E23" i="10"/>
  <c r="W23" i="10" s="1"/>
  <c r="E24" i="10"/>
  <c r="W24" i="10" s="1"/>
  <c r="E31" i="10"/>
  <c r="W31" i="10" s="1"/>
  <c r="W143" i="94"/>
  <c r="AB143" i="94"/>
  <c r="R143" i="94"/>
  <c r="W146" i="94"/>
  <c r="R146" i="94"/>
  <c r="AB146" i="94"/>
  <c r="R144" i="94"/>
  <c r="W144" i="94"/>
  <c r="AB144" i="94"/>
  <c r="AB143" i="36"/>
  <c r="W143" i="36"/>
  <c r="R143" i="36"/>
  <c r="W140" i="36"/>
  <c r="AB140" i="36"/>
  <c r="R140" i="36"/>
  <c r="W139" i="36"/>
  <c r="AB139" i="36"/>
  <c r="R139" i="36"/>
  <c r="F37" i="48"/>
  <c r="G200" i="56"/>
  <c r="AB131" i="94"/>
  <c r="W131" i="94"/>
  <c r="W127" i="94"/>
  <c r="AB127" i="94"/>
  <c r="AB132" i="94"/>
  <c r="W132" i="94"/>
  <c r="X50" i="104"/>
  <c r="Y50" i="104"/>
  <c r="X49" i="104"/>
  <c r="Y49" i="104"/>
  <c r="X51" i="104"/>
  <c r="Y51" i="104"/>
  <c r="Q35" i="54"/>
  <c r="N35" i="34"/>
  <c r="O44" i="33"/>
  <c r="O35" i="34" s="1"/>
  <c r="U190" i="94"/>
  <c r="M52" i="108"/>
  <c r="P40" i="108"/>
  <c r="Q40" i="108" s="1"/>
  <c r="Q52" i="108" s="1"/>
  <c r="W123" i="36"/>
  <c r="R123" i="36"/>
  <c r="AB123" i="36"/>
  <c r="P134" i="36"/>
  <c r="W122" i="36"/>
  <c r="AB122" i="36"/>
  <c r="R122" i="36"/>
  <c r="W132" i="36"/>
  <c r="R132" i="36"/>
  <c r="AB132" i="36"/>
  <c r="D218" i="94"/>
  <c r="H218" i="36"/>
  <c r="J206" i="36"/>
  <c r="E44" i="29"/>
  <c r="V44" i="29"/>
  <c r="N42" i="60" s="1"/>
  <c r="E53" i="29"/>
  <c r="V53" i="29"/>
  <c r="N51" i="60" s="1"/>
  <c r="E48" i="29"/>
  <c r="V48" i="29"/>
  <c r="N46" i="60" s="1"/>
  <c r="E53" i="90"/>
  <c r="V53" i="90"/>
  <c r="E46" i="90"/>
  <c r="V46" i="90"/>
  <c r="E52" i="90"/>
  <c r="V52" i="90"/>
  <c r="E26" i="89"/>
  <c r="X26" i="89" s="1"/>
  <c r="E31" i="89"/>
  <c r="X31" i="89" s="1"/>
  <c r="E34" i="89"/>
  <c r="X34" i="89" s="1"/>
  <c r="E30" i="51"/>
  <c r="U30" i="51"/>
  <c r="E31" i="51"/>
  <c r="U31" i="51"/>
  <c r="E28" i="51"/>
  <c r="U28" i="51"/>
  <c r="E33" i="50"/>
  <c r="S33" i="50"/>
  <c r="E32" i="50"/>
  <c r="S32" i="50"/>
  <c r="E27" i="50"/>
  <c r="S27" i="50"/>
  <c r="K37" i="34"/>
  <c r="N199" i="36"/>
  <c r="U199" i="36"/>
  <c r="Z199" i="36"/>
  <c r="U203" i="36"/>
  <c r="N203" i="36"/>
  <c r="Z203" i="36"/>
  <c r="N200" i="36"/>
  <c r="Z200" i="36"/>
  <c r="U200" i="36"/>
  <c r="J214" i="36"/>
  <c r="E32" i="93"/>
  <c r="S49" i="93"/>
  <c r="E26" i="93"/>
  <c r="S43" i="93"/>
  <c r="E23" i="93"/>
  <c r="S40" i="93"/>
  <c r="E29" i="109"/>
  <c r="E33" i="109"/>
  <c r="E31" i="109"/>
  <c r="X51" i="46"/>
  <c r="Y51" i="46"/>
  <c r="V34" i="46"/>
  <c r="W34" i="46"/>
  <c r="X42" i="46"/>
  <c r="Y42" i="46"/>
  <c r="V25" i="46"/>
  <c r="W25" i="46"/>
  <c r="X53" i="46"/>
  <c r="P51" i="60" s="1"/>
  <c r="Y53" i="46"/>
  <c r="V36" i="46"/>
  <c r="W36" i="46"/>
  <c r="E34" i="88"/>
  <c r="E23" i="88"/>
  <c r="E31" i="88"/>
  <c r="E23" i="44"/>
  <c r="W23" i="44" s="1"/>
  <c r="S40" i="44"/>
  <c r="E31" i="44"/>
  <c r="W31" i="44" s="1"/>
  <c r="S48" i="44"/>
  <c r="O48" i="60" s="1"/>
  <c r="E34" i="44"/>
  <c r="W34" i="44" s="1"/>
  <c r="S51" i="44"/>
  <c r="O51" i="60" s="1"/>
  <c r="E24" i="87"/>
  <c r="E30" i="87"/>
  <c r="E34" i="87"/>
  <c r="Z196" i="94"/>
  <c r="U196" i="94"/>
  <c r="U195" i="94"/>
  <c r="Z195" i="94"/>
  <c r="Z197" i="94"/>
  <c r="U197" i="94"/>
  <c r="E24" i="15"/>
  <c r="X24" i="15" s="1"/>
  <c r="E32" i="15"/>
  <c r="X32" i="15" s="1"/>
  <c r="E33" i="15"/>
  <c r="X33" i="15" s="1"/>
  <c r="E26" i="37"/>
  <c r="E23" i="37"/>
  <c r="E32" i="37"/>
  <c r="T50" i="52"/>
  <c r="T33" i="52"/>
  <c r="K33" i="52" s="1"/>
  <c r="T42" i="52"/>
  <c r="T25" i="52"/>
  <c r="K25" i="52" s="1"/>
  <c r="T44" i="52"/>
  <c r="T27" i="52"/>
  <c r="K27" i="52" s="1"/>
  <c r="E25" i="10"/>
  <c r="W25" i="10" s="1"/>
  <c r="E30" i="10"/>
  <c r="W30" i="10" s="1"/>
  <c r="E29" i="10"/>
  <c r="W29" i="10" s="1"/>
  <c r="AB138" i="94"/>
  <c r="W138" i="94"/>
  <c r="R138" i="94"/>
  <c r="R140" i="94"/>
  <c r="AB140" i="94"/>
  <c r="W140" i="94"/>
  <c r="P148" i="94"/>
  <c r="R136" i="94"/>
  <c r="W136" i="94"/>
  <c r="AB136" i="94"/>
  <c r="R136" i="36"/>
  <c r="W136" i="36"/>
  <c r="AB136" i="36"/>
  <c r="P148" i="36"/>
  <c r="W145" i="36"/>
  <c r="R145" i="36"/>
  <c r="AB145" i="36"/>
  <c r="R146" i="36"/>
  <c r="AB146" i="36"/>
  <c r="W146" i="36"/>
  <c r="J213" i="94"/>
  <c r="W125" i="94"/>
  <c r="AB125" i="94"/>
  <c r="W129" i="94"/>
  <c r="AB129" i="94"/>
  <c r="AB128" i="94"/>
  <c r="W128" i="94"/>
  <c r="J216" i="36"/>
  <c r="Q35" i="55"/>
  <c r="D152" i="33" a="1"/>
  <c r="D152" i="85" a="1"/>
  <c r="K23" i="55"/>
  <c r="K35" i="55" s="1"/>
  <c r="X44" i="104"/>
  <c r="Y44" i="104"/>
  <c r="X46" i="104"/>
  <c r="Y46" i="104"/>
  <c r="X53" i="104"/>
  <c r="Y53" i="104"/>
  <c r="M52" i="52"/>
  <c r="P40" i="52"/>
  <c r="Q40" i="52" s="1"/>
  <c r="Z190" i="36"/>
  <c r="AB125" i="36"/>
  <c r="R125" i="36"/>
  <c r="W125" i="36"/>
  <c r="W131" i="36"/>
  <c r="AB131" i="36"/>
  <c r="R131" i="36"/>
  <c r="R133" i="36"/>
  <c r="AB133" i="36"/>
  <c r="W133" i="36"/>
  <c r="E43" i="29"/>
  <c r="V43" i="29"/>
  <c r="N41" i="60" s="1"/>
  <c r="E52" i="29"/>
  <c r="V52" i="29"/>
  <c r="N50" i="60" s="1"/>
  <c r="E49" i="29"/>
  <c r="V49" i="29"/>
  <c r="N47" i="60" s="1"/>
  <c r="E44" i="90"/>
  <c r="V44" i="90"/>
  <c r="E50" i="90"/>
  <c r="V50" i="90"/>
  <c r="E49" i="90"/>
  <c r="V49" i="90"/>
  <c r="E33" i="89"/>
  <c r="X33" i="89" s="1"/>
  <c r="E30" i="89"/>
  <c r="X30" i="89" s="1"/>
  <c r="E28" i="89"/>
  <c r="X28" i="89" s="1"/>
  <c r="E27" i="51"/>
  <c r="U27" i="51"/>
  <c r="E29" i="51"/>
  <c r="U29" i="51"/>
  <c r="E25" i="51"/>
  <c r="U25" i="51"/>
  <c r="E78" i="56"/>
  <c r="N40" i="44"/>
  <c r="E79" i="56"/>
  <c r="E24" i="50"/>
  <c r="S24" i="50"/>
  <c r="E25" i="50"/>
  <c r="S25" i="50"/>
  <c r="E30" i="50"/>
  <c r="S30" i="50"/>
  <c r="N202" i="36"/>
  <c r="U202" i="36"/>
  <c r="Z202" i="36"/>
  <c r="N194" i="36"/>
  <c r="U194" i="36"/>
  <c r="Z194" i="36"/>
  <c r="N195" i="36"/>
  <c r="U195" i="36"/>
  <c r="Z195" i="36"/>
  <c r="E28" i="93"/>
  <c r="S45" i="93"/>
  <c r="E33" i="93"/>
  <c r="S50" i="93"/>
  <c r="E31" i="93"/>
  <c r="S48" i="93"/>
  <c r="N40" i="93"/>
  <c r="E30" i="109"/>
  <c r="E25" i="109"/>
  <c r="E26" i="109"/>
  <c r="X47" i="46"/>
  <c r="P45" i="60" s="1"/>
  <c r="Y47" i="46"/>
  <c r="V30" i="46"/>
  <c r="W30" i="46"/>
  <c r="X43" i="46"/>
  <c r="P41" i="60" s="1"/>
  <c r="Y43" i="46"/>
  <c r="V26" i="46"/>
  <c r="W26" i="46"/>
  <c r="X44" i="46"/>
  <c r="P42" i="60" s="1"/>
  <c r="Y44" i="46"/>
  <c r="V27" i="46"/>
  <c r="W27" i="46"/>
  <c r="E32" i="88"/>
  <c r="E28" i="88"/>
  <c r="E29" i="88"/>
  <c r="E32" i="44"/>
  <c r="W32" i="44" s="1"/>
  <c r="S49" i="44"/>
  <c r="O49" i="60" s="1"/>
  <c r="E27" i="44"/>
  <c r="W27" i="44" s="1"/>
  <c r="S44" i="44"/>
  <c r="O44" i="60" s="1"/>
  <c r="E28" i="44"/>
  <c r="W28" i="44" s="1"/>
  <c r="S45" i="44"/>
  <c r="O45" i="60" s="1"/>
  <c r="E31" i="87"/>
  <c r="E29" i="87"/>
  <c r="E25" i="87"/>
  <c r="N35" i="86"/>
  <c r="O44" i="85"/>
  <c r="O35" i="86" s="1"/>
  <c r="Z198" i="94"/>
  <c r="U198" i="94"/>
  <c r="Z199" i="94"/>
  <c r="U199" i="94"/>
  <c r="U202" i="94"/>
  <c r="Z202" i="94"/>
  <c r="J217" i="36"/>
  <c r="E25" i="15"/>
  <c r="X25" i="15" s="1"/>
  <c r="E31" i="15"/>
  <c r="X31" i="15" s="1"/>
  <c r="E28" i="15"/>
  <c r="X28" i="15" s="1"/>
  <c r="E33" i="37"/>
  <c r="E30" i="37"/>
  <c r="E34" i="37"/>
  <c r="T40" i="52"/>
  <c r="T23" i="52"/>
  <c r="T43" i="52"/>
  <c r="T26" i="52"/>
  <c r="K26" i="52" s="1"/>
  <c r="T46" i="52"/>
  <c r="T29" i="52"/>
  <c r="K29" i="52" s="1"/>
  <c r="E28" i="10"/>
  <c r="W28" i="10" s="1"/>
  <c r="E26" i="10"/>
  <c r="W26" i="10" s="1"/>
  <c r="E33" i="10"/>
  <c r="W33" i="10" s="1"/>
  <c r="AB145" i="94"/>
  <c r="W145" i="94"/>
  <c r="R145" i="94"/>
  <c r="R147" i="94"/>
  <c r="W147" i="94"/>
  <c r="AB147" i="94"/>
  <c r="R142" i="94"/>
  <c r="W142" i="94"/>
  <c r="AB142" i="94"/>
  <c r="R137" i="36"/>
  <c r="AB137" i="36"/>
  <c r="W137" i="36"/>
  <c r="W141" i="36"/>
  <c r="R141" i="36"/>
  <c r="AB141" i="36"/>
  <c r="R147" i="36"/>
  <c r="AB147" i="36"/>
  <c r="W147" i="36"/>
  <c r="J211" i="94"/>
  <c r="AB130" i="94"/>
  <c r="W130" i="94"/>
  <c r="AB126" i="94"/>
  <c r="W126" i="94"/>
  <c r="W133" i="94"/>
  <c r="AB133" i="94"/>
  <c r="K52" i="60"/>
  <c r="X42" i="104"/>
  <c r="Y42" i="104"/>
  <c r="X43" i="104"/>
  <c r="Y43" i="104"/>
  <c r="X48" i="104"/>
  <c r="Y48" i="104"/>
  <c r="Z190" i="94"/>
  <c r="U190" i="36"/>
  <c r="N190" i="36"/>
  <c r="R124" i="36"/>
  <c r="AB124" i="36"/>
  <c r="W124" i="36"/>
  <c r="R127" i="36"/>
  <c r="W127" i="36"/>
  <c r="AB127" i="36"/>
  <c r="W128" i="36"/>
  <c r="AB128" i="36"/>
  <c r="R128" i="36"/>
  <c r="H218" i="94"/>
  <c r="J206" i="94"/>
  <c r="J213" i="36"/>
  <c r="E46" i="29"/>
  <c r="V46" i="29"/>
  <c r="N44" i="60" s="1"/>
  <c r="E45" i="29"/>
  <c r="V45" i="29"/>
  <c r="N43" i="60" s="1"/>
  <c r="E51" i="29"/>
  <c r="V51" i="29"/>
  <c r="N49" i="60" s="1"/>
  <c r="E43" i="90"/>
  <c r="V43" i="90"/>
  <c r="E42" i="90"/>
  <c r="V42" i="90"/>
  <c r="E48" i="90"/>
  <c r="V48" i="90"/>
  <c r="E24" i="89"/>
  <c r="X24" i="89" s="1"/>
  <c r="E27" i="89"/>
  <c r="X27" i="89" s="1"/>
  <c r="E32" i="89"/>
  <c r="X32" i="89" s="1"/>
  <c r="E32" i="51"/>
  <c r="U32" i="51"/>
  <c r="E33" i="51"/>
  <c r="U33" i="51"/>
  <c r="E24" i="51"/>
  <c r="U24" i="51"/>
  <c r="E29" i="50"/>
  <c r="S29" i="50"/>
  <c r="E23" i="50"/>
  <c r="S23" i="50"/>
  <c r="E28" i="50"/>
  <c r="S28" i="50"/>
  <c r="L46" i="85"/>
  <c r="L37" i="86" s="1"/>
  <c r="L46" i="33"/>
  <c r="L12" i="74"/>
  <c r="L17" i="74" s="1"/>
  <c r="L19" i="74" s="1"/>
  <c r="M25" i="85" s="1"/>
  <c r="J215" i="94"/>
  <c r="N201" i="36"/>
  <c r="Z201" i="36"/>
  <c r="U201" i="36"/>
  <c r="N197" i="36"/>
  <c r="Z197" i="36"/>
  <c r="U197" i="36"/>
  <c r="Z192" i="36"/>
  <c r="N192" i="36"/>
  <c r="U192" i="36"/>
  <c r="M204" i="36"/>
  <c r="J208" i="36"/>
  <c r="E34" i="93"/>
  <c r="S51" i="93"/>
  <c r="E30" i="93"/>
  <c r="S47" i="93"/>
  <c r="E29" i="93"/>
  <c r="S46" i="93"/>
  <c r="E35" i="109"/>
  <c r="E28" i="109"/>
  <c r="E24" i="109"/>
  <c r="X45" i="46"/>
  <c r="P43" i="60" s="1"/>
  <c r="Y45" i="46"/>
  <c r="V28" i="46"/>
  <c r="W28" i="46"/>
  <c r="X46" i="46"/>
  <c r="P44" i="60" s="1"/>
  <c r="Y46" i="46"/>
  <c r="V29" i="46"/>
  <c r="W29" i="46"/>
  <c r="X50" i="46"/>
  <c r="P48" i="60" s="1"/>
  <c r="Y50" i="46"/>
  <c r="V33" i="46"/>
  <c r="W33" i="46"/>
  <c r="E33" i="88"/>
  <c r="E25" i="88"/>
  <c r="E24" i="88"/>
  <c r="E29" i="44"/>
  <c r="W29" i="44" s="1"/>
  <c r="S46" i="44"/>
  <c r="O46" i="60" s="1"/>
  <c r="E30" i="44"/>
  <c r="W30" i="44" s="1"/>
  <c r="S47" i="44"/>
  <c r="O47" i="60" s="1"/>
  <c r="E25" i="44"/>
  <c r="W25" i="44" s="1"/>
  <c r="S42" i="44"/>
  <c r="O42" i="60" s="1"/>
  <c r="E26" i="87"/>
  <c r="E32" i="87"/>
  <c r="E33" i="87"/>
  <c r="F37" i="106"/>
  <c r="Q25" i="106"/>
  <c r="Z201" i="94"/>
  <c r="U201" i="94"/>
  <c r="Z203" i="94"/>
  <c r="U203" i="94"/>
  <c r="Z200" i="94"/>
  <c r="U200" i="94"/>
  <c r="J214" i="94"/>
  <c r="E34" i="15"/>
  <c r="X34" i="15" s="1"/>
  <c r="E23" i="15"/>
  <c r="X23" i="15" s="1"/>
  <c r="E27" i="15"/>
  <c r="X27" i="15" s="1"/>
  <c r="E28" i="37"/>
  <c r="E31" i="37"/>
  <c r="E25" i="37"/>
  <c r="T41" i="52"/>
  <c r="T24" i="52"/>
  <c r="K24" i="52" s="1"/>
  <c r="T47" i="52"/>
  <c r="T30" i="52"/>
  <c r="K30" i="52" s="1"/>
  <c r="T49" i="52"/>
  <c r="T32" i="52"/>
  <c r="K32" i="52" s="1"/>
  <c r="E27" i="10"/>
  <c r="W27" i="10" s="1"/>
  <c r="E32" i="10"/>
  <c r="W32" i="10" s="1"/>
  <c r="E34" i="10"/>
  <c r="W34" i="10" s="1"/>
  <c r="W141" i="94"/>
  <c r="R141" i="94"/>
  <c r="AB141" i="94"/>
  <c r="AB139" i="94"/>
  <c r="W139" i="94"/>
  <c r="R139" i="94"/>
  <c r="W137" i="94"/>
  <c r="R137" i="94"/>
  <c r="AB137" i="94"/>
  <c r="R144" i="36"/>
  <c r="W144" i="36"/>
  <c r="AB144" i="36"/>
  <c r="R138" i="36"/>
  <c r="AB138" i="36"/>
  <c r="W138" i="36"/>
  <c r="R142" i="36"/>
  <c r="AB142" i="36"/>
  <c r="W142" i="36"/>
  <c r="N34" i="34"/>
  <c r="O43" i="33"/>
  <c r="O34" i="34" s="1"/>
  <c r="W124" i="94"/>
  <c r="AB124" i="94"/>
  <c r="AB123" i="94"/>
  <c r="W123" i="94"/>
  <c r="W122" i="94"/>
  <c r="AB122" i="94"/>
  <c r="P134" i="94"/>
  <c r="J209" i="36"/>
  <c r="X52" i="104"/>
  <c r="Y52" i="104"/>
  <c r="X47" i="104"/>
  <c r="Y47" i="104"/>
  <c r="X45" i="104"/>
  <c r="Y45" i="104"/>
  <c r="D151" i="33" a="1"/>
  <c r="K26" i="54"/>
  <c r="T52" i="108"/>
  <c r="O43" i="85"/>
  <c r="O34" i="86" s="1"/>
  <c r="N34" i="86"/>
  <c r="G69" i="33"/>
  <c r="M69" i="33"/>
  <c r="O69" i="33"/>
  <c r="D69" i="33"/>
  <c r="K69" i="33"/>
  <c r="H69" i="33"/>
  <c r="L69" i="33"/>
  <c r="I69" i="33"/>
  <c r="J69" i="33"/>
  <c r="F69" i="33"/>
  <c r="E69" i="33"/>
  <c r="N69" i="33"/>
  <c r="U22" i="36"/>
  <c r="U17" i="94"/>
  <c r="Z17" i="94"/>
  <c r="U10" i="94"/>
  <c r="M22" i="94"/>
  <c r="Z10" i="94"/>
  <c r="Z20" i="94"/>
  <c r="U20" i="94"/>
  <c r="Z15" i="94"/>
  <c r="U15" i="94"/>
  <c r="Z13" i="94"/>
  <c r="U13" i="94"/>
  <c r="U12" i="94"/>
  <c r="Z12" i="94"/>
  <c r="G8" i="56"/>
  <c r="Z16" i="94"/>
  <c r="U16" i="94"/>
  <c r="U21" i="94"/>
  <c r="Z21" i="94"/>
  <c r="U14" i="94"/>
  <c r="Z14" i="94"/>
  <c r="M35" i="87"/>
  <c r="Z22" i="36"/>
  <c r="Z11" i="94"/>
  <c r="U11" i="94"/>
  <c r="U19" i="94"/>
  <c r="Z19" i="94"/>
  <c r="U18" i="94"/>
  <c r="Z18" i="94"/>
  <c r="AA34" i="48" l="1"/>
  <c r="AA26" i="48"/>
  <c r="R54" i="46"/>
  <c r="AA29" i="48"/>
  <c r="AA27" i="48"/>
  <c r="AA36" i="48"/>
  <c r="AA31" i="48"/>
  <c r="AB66" i="48"/>
  <c r="O66" i="48"/>
  <c r="AB65" i="48"/>
  <c r="O65" i="48"/>
  <c r="AB63" i="48"/>
  <c r="O63" i="48"/>
  <c r="O69" i="48"/>
  <c r="AB69" i="48"/>
  <c r="R54" i="104"/>
  <c r="AB70" i="48"/>
  <c r="O70" i="48"/>
  <c r="AA35" i="48"/>
  <c r="Y55" i="48"/>
  <c r="B3" i="126"/>
  <c r="AB67" i="48"/>
  <c r="O67" i="48"/>
  <c r="AB71" i="48"/>
  <c r="O71" i="48"/>
  <c r="R55" i="48"/>
  <c r="E48" i="59"/>
  <c r="G48" i="59" s="1"/>
  <c r="E46" i="59"/>
  <c r="E45" i="59"/>
  <c r="G45" i="59" s="1"/>
  <c r="E43" i="59"/>
  <c r="G43" i="59" s="1"/>
  <c r="AA32" i="48"/>
  <c r="O72" i="48"/>
  <c r="AB72" i="48"/>
  <c r="AB68" i="48"/>
  <c r="O68" i="48"/>
  <c r="AA25" i="48"/>
  <c r="AA73" i="48"/>
  <c r="AA28" i="48"/>
  <c r="AA33" i="48"/>
  <c r="E80" i="59"/>
  <c r="G78" i="59"/>
  <c r="G80" i="59" s="1"/>
  <c r="AB62" i="48"/>
  <c r="O62" i="48"/>
  <c r="R73" i="48"/>
  <c r="U61" i="48"/>
  <c r="AB64" i="48"/>
  <c r="O64" i="48"/>
  <c r="C54" i="42"/>
  <c r="I56" i="42"/>
  <c r="E34" i="68"/>
  <c r="E19" i="68" s="1"/>
  <c r="E22" i="68" s="1"/>
  <c r="I54" i="42"/>
  <c r="I33" i="42" s="1"/>
  <c r="C56" i="42"/>
  <c r="D34" i="68"/>
  <c r="D19" i="68" s="1"/>
  <c r="D16" i="68" s="1"/>
  <c r="L54" i="42"/>
  <c r="M34" i="68"/>
  <c r="L41" i="12"/>
  <c r="I41" i="12"/>
  <c r="D41" i="12"/>
  <c r="C41" i="12"/>
  <c r="C31" i="12" s="1"/>
  <c r="L12" i="83"/>
  <c r="L34" i="83" s="1"/>
  <c r="L37" i="83" s="1"/>
  <c r="M12" i="83"/>
  <c r="M34" i="83" s="1"/>
  <c r="M37" i="83" s="1"/>
  <c r="V34" i="48"/>
  <c r="X34" i="48" s="1"/>
  <c r="V32" i="48"/>
  <c r="X32" i="48" s="1"/>
  <c r="V29" i="48"/>
  <c r="X29" i="48" s="1"/>
  <c r="V25" i="48"/>
  <c r="X25" i="48" s="1"/>
  <c r="V26" i="48"/>
  <c r="X26" i="48" s="1"/>
  <c r="V27" i="48"/>
  <c r="X27" i="48" s="1"/>
  <c r="M21" i="95"/>
  <c r="M17" i="86"/>
  <c r="L22" i="95"/>
  <c r="C10" i="77"/>
  <c r="M37" i="82"/>
  <c r="M40" i="82" s="1"/>
  <c r="D23" i="93" a="1"/>
  <c r="D27" i="93" s="1"/>
  <c r="D43" i="106" a="1"/>
  <c r="D61" i="48" a="1"/>
  <c r="D61" i="106" a="1"/>
  <c r="D43" i="48" a="1"/>
  <c r="D23" i="126" a="1"/>
  <c r="N33" i="82"/>
  <c r="O33" i="82" s="1"/>
  <c r="H30" i="68"/>
  <c r="U35" i="48"/>
  <c r="E98" i="56"/>
  <c r="E101" i="56" s="1"/>
  <c r="Q54" i="46"/>
  <c r="G97" i="56"/>
  <c r="Q54" i="104"/>
  <c r="K45" i="93"/>
  <c r="K47" i="93"/>
  <c r="K44" i="93"/>
  <c r="K48" i="93"/>
  <c r="K46" i="93"/>
  <c r="K51" i="93"/>
  <c r="K49" i="93"/>
  <c r="K41" i="93"/>
  <c r="K50" i="93"/>
  <c r="D115" i="85" a="1"/>
  <c r="D115" i="33" a="1"/>
  <c r="K43" i="93"/>
  <c r="K42" i="93"/>
  <c r="Q52" i="52"/>
  <c r="D24" i="109" a="1"/>
  <c r="D29" i="109" s="1"/>
  <c r="I15" i="77"/>
  <c r="I16" i="68"/>
  <c r="I22" i="68"/>
  <c r="N35" i="68"/>
  <c r="K28" i="78"/>
  <c r="N38" i="77"/>
  <c r="C28" i="68"/>
  <c r="M57" i="42"/>
  <c r="H28" i="68"/>
  <c r="C15" i="77"/>
  <c r="C22" i="68"/>
  <c r="C41" i="75" a="1"/>
  <c r="C46" i="76"/>
  <c r="J46" i="76"/>
  <c r="E46" i="76"/>
  <c r="K46" i="76"/>
  <c r="F46" i="76"/>
  <c r="L46" i="76"/>
  <c r="G46" i="76"/>
  <c r="M46" i="76"/>
  <c r="H46" i="76"/>
  <c r="N46" i="76"/>
  <c r="I46" i="76"/>
  <c r="D46" i="76"/>
  <c r="X35" i="89"/>
  <c r="U28" i="48"/>
  <c r="U36" i="48"/>
  <c r="U33" i="48"/>
  <c r="U31" i="48"/>
  <c r="U30" i="48"/>
  <c r="K26" i="95"/>
  <c r="L21" i="34"/>
  <c r="M21" i="86"/>
  <c r="M25" i="33"/>
  <c r="M21" i="34" s="1"/>
  <c r="J26" i="71"/>
  <c r="J26" i="95"/>
  <c r="L36" i="84"/>
  <c r="L39" i="84" s="1"/>
  <c r="N27" i="51"/>
  <c r="N33" i="109"/>
  <c r="N34" i="109"/>
  <c r="N27" i="109"/>
  <c r="O51" i="104"/>
  <c r="O44" i="104"/>
  <c r="O47" i="46"/>
  <c r="O45" i="46"/>
  <c r="O53" i="104"/>
  <c r="O46" i="46"/>
  <c r="O44" i="46"/>
  <c r="O50" i="104"/>
  <c r="O42" i="46"/>
  <c r="O52" i="46"/>
  <c r="O49" i="104"/>
  <c r="N28" i="109"/>
  <c r="N24" i="51"/>
  <c r="N32" i="51"/>
  <c r="N26" i="109"/>
  <c r="N30" i="109"/>
  <c r="N25" i="51"/>
  <c r="N29" i="51"/>
  <c r="N26" i="51"/>
  <c r="O48" i="46"/>
  <c r="O49" i="46"/>
  <c r="N35" i="109"/>
  <c r="N33" i="51"/>
  <c r="N28" i="51"/>
  <c r="N30" i="51"/>
  <c r="N32" i="109"/>
  <c r="N34" i="51"/>
  <c r="N35" i="51"/>
  <c r="O43" i="104"/>
  <c r="O51" i="46"/>
  <c r="O48" i="104"/>
  <c r="O42" i="104"/>
  <c r="O50" i="46"/>
  <c r="O47" i="104"/>
  <c r="O52" i="104"/>
  <c r="O43" i="46"/>
  <c r="O45" i="104"/>
  <c r="O46" i="104"/>
  <c r="N24" i="109"/>
  <c r="N25" i="109"/>
  <c r="N31" i="109"/>
  <c r="N29" i="109"/>
  <c r="N31" i="51"/>
  <c r="O53" i="46"/>
  <c r="R37" i="48"/>
  <c r="J55" i="42"/>
  <c r="N24" i="84"/>
  <c r="M26" i="105"/>
  <c r="M29" i="105" s="1"/>
  <c r="M10" i="105"/>
  <c r="N21" i="85" s="1"/>
  <c r="H19" i="68"/>
  <c r="J44" i="12"/>
  <c r="J42" i="12"/>
  <c r="K35" i="68"/>
  <c r="K33" i="78"/>
  <c r="F42" i="12"/>
  <c r="H42" i="12"/>
  <c r="G42" i="12"/>
  <c r="N15" i="105"/>
  <c r="N9" i="105" s="1"/>
  <c r="N14" i="105"/>
  <c r="O14" i="105" s="1"/>
  <c r="N23" i="80"/>
  <c r="O23" i="80" s="1"/>
  <c r="J43" i="78"/>
  <c r="K30" i="78"/>
  <c r="N13" i="105"/>
  <c r="O13" i="105" s="1"/>
  <c r="K38" i="11"/>
  <c r="K39" i="11" s="1"/>
  <c r="G19" i="68"/>
  <c r="F22" i="68"/>
  <c r="F15" i="77"/>
  <c r="F16" i="68"/>
  <c r="I30" i="53"/>
  <c r="J30" i="53"/>
  <c r="J57" i="42"/>
  <c r="K31" i="78"/>
  <c r="K32" i="78"/>
  <c r="L16" i="78"/>
  <c r="L31" i="78" s="1"/>
  <c r="J36" i="78"/>
  <c r="J38" i="78" s="1"/>
  <c r="J25" i="68" s="1"/>
  <c r="J34" i="78"/>
  <c r="N32" i="50"/>
  <c r="O32" i="50" s="1"/>
  <c r="N26" i="50"/>
  <c r="O26" i="50" s="1"/>
  <c r="N31" i="50"/>
  <c r="O31" i="50" s="1"/>
  <c r="M22" i="78"/>
  <c r="M31" i="11"/>
  <c r="M13" i="78"/>
  <c r="N5" i="42"/>
  <c r="K55" i="42" s="1"/>
  <c r="N7" i="73"/>
  <c r="N2" i="42"/>
  <c r="N32" i="42"/>
  <c r="N62" i="42" s="1"/>
  <c r="N7" i="75"/>
  <c r="N2" i="75" s="1"/>
  <c r="N2" i="74"/>
  <c r="N23" i="74"/>
  <c r="N26" i="74" s="1"/>
  <c r="N22" i="53"/>
  <c r="N36" i="53" s="1"/>
  <c r="N5" i="53"/>
  <c r="N30" i="53" s="1"/>
  <c r="N2" i="53"/>
  <c r="D23" i="60" a="1"/>
  <c r="D23" i="107" a="1"/>
  <c r="D23" i="92" a="1"/>
  <c r="D23" i="55" a="1"/>
  <c r="D24" i="51" a="1"/>
  <c r="D40" i="52" a="1"/>
  <c r="D23" i="37" a="1"/>
  <c r="D23" i="18" a="1"/>
  <c r="D42" i="90" a="1"/>
  <c r="D40" i="93" a="1"/>
  <c r="D42" i="29" a="1"/>
  <c r="C32" i="36"/>
  <c r="C34" i="36"/>
  <c r="C29" i="36"/>
  <c r="C30" i="36"/>
  <c r="C27" i="36"/>
  <c r="C26" i="36"/>
  <c r="C31" i="36"/>
  <c r="C25" i="36"/>
  <c r="C24" i="36"/>
  <c r="C35" i="36"/>
  <c r="C33" i="36"/>
  <c r="C28" i="36"/>
  <c r="C158" i="36"/>
  <c r="C151" i="36"/>
  <c r="C159" i="36"/>
  <c r="C153" i="36"/>
  <c r="C161" i="36"/>
  <c r="C152" i="36"/>
  <c r="C154" i="36"/>
  <c r="C157" i="36"/>
  <c r="C160" i="36"/>
  <c r="C156" i="36"/>
  <c r="C155" i="36"/>
  <c r="C150" i="36"/>
  <c r="C182" i="36"/>
  <c r="C210" i="36" s="1"/>
  <c r="C181" i="36"/>
  <c r="C209" i="36" s="1"/>
  <c r="C186" i="36"/>
  <c r="C214" i="36" s="1"/>
  <c r="C188" i="36"/>
  <c r="C216" i="36" s="1"/>
  <c r="C178" i="36"/>
  <c r="C206" i="36" s="1"/>
  <c r="C179" i="36"/>
  <c r="C207" i="36" s="1"/>
  <c r="C183" i="36"/>
  <c r="C211" i="36" s="1"/>
  <c r="C184" i="36"/>
  <c r="C212" i="36" s="1"/>
  <c r="C187" i="36"/>
  <c r="C215" i="36" s="1"/>
  <c r="C180" i="36"/>
  <c r="C208" i="36" s="1"/>
  <c r="C185" i="36"/>
  <c r="C213" i="36" s="1"/>
  <c r="C189" i="36"/>
  <c r="C217" i="36" s="1"/>
  <c r="C53" i="94"/>
  <c r="C55" i="94"/>
  <c r="C59" i="94"/>
  <c r="C60" i="94"/>
  <c r="C62" i="94"/>
  <c r="C58" i="94"/>
  <c r="C63" i="94"/>
  <c r="C56" i="94"/>
  <c r="C61" i="94"/>
  <c r="C54" i="94"/>
  <c r="C57" i="94"/>
  <c r="C52" i="94"/>
  <c r="C131" i="36"/>
  <c r="C122" i="36"/>
  <c r="C127" i="36"/>
  <c r="C129" i="36"/>
  <c r="C130" i="36"/>
  <c r="C132" i="36"/>
  <c r="C125" i="36"/>
  <c r="C123" i="36"/>
  <c r="C124" i="36"/>
  <c r="C128" i="36"/>
  <c r="C126" i="36"/>
  <c r="C133" i="36"/>
  <c r="C167" i="36"/>
  <c r="C170" i="36"/>
  <c r="C171" i="36"/>
  <c r="C168" i="36"/>
  <c r="C169" i="36"/>
  <c r="C173" i="36"/>
  <c r="C174" i="36"/>
  <c r="C166" i="36"/>
  <c r="C175" i="36"/>
  <c r="C172" i="36"/>
  <c r="C164" i="36"/>
  <c r="C165" i="36"/>
  <c r="C194" i="94"/>
  <c r="C203" i="94"/>
  <c r="C200" i="94"/>
  <c r="C192" i="94"/>
  <c r="C193" i="94"/>
  <c r="C199" i="94"/>
  <c r="C202" i="94"/>
  <c r="C197" i="94"/>
  <c r="C195" i="94"/>
  <c r="C198" i="94"/>
  <c r="C196" i="94"/>
  <c r="C201" i="94"/>
  <c r="D23" i="88" a="1"/>
  <c r="D25" i="48" a="1"/>
  <c r="D23" i="108" a="1"/>
  <c r="J19" i="68"/>
  <c r="N44" i="81"/>
  <c r="N34" i="81"/>
  <c r="N31" i="81" s="1"/>
  <c r="N12" i="81" s="1"/>
  <c r="N25" i="50"/>
  <c r="O25" i="50" s="1"/>
  <c r="M17" i="84"/>
  <c r="M17" i="11"/>
  <c r="M10" i="78"/>
  <c r="M32" i="11"/>
  <c r="M23" i="78"/>
  <c r="M14" i="78"/>
  <c r="N32" i="4"/>
  <c r="N2" i="4"/>
  <c r="N2" i="47"/>
  <c r="N58" i="47"/>
  <c r="N32" i="79"/>
  <c r="N29" i="79" s="1"/>
  <c r="L36" i="11"/>
  <c r="N23" i="84"/>
  <c r="D40" i="44" a="1"/>
  <c r="D23" i="87" a="1"/>
  <c r="D57" i="60" a="1"/>
  <c r="D23" i="54" a="1"/>
  <c r="D42" i="104" a="1"/>
  <c r="C14" i="36"/>
  <c r="C20" i="36"/>
  <c r="C19" i="36"/>
  <c r="C18" i="36"/>
  <c r="C21" i="36"/>
  <c r="C12" i="36"/>
  <c r="C11" i="36"/>
  <c r="C17" i="36"/>
  <c r="C10" i="36"/>
  <c r="C15" i="36"/>
  <c r="C13" i="36"/>
  <c r="C16" i="36"/>
  <c r="C119" i="36"/>
  <c r="C109" i="36"/>
  <c r="C110" i="36"/>
  <c r="C116" i="36"/>
  <c r="C118" i="36"/>
  <c r="C108" i="36"/>
  <c r="C115" i="36"/>
  <c r="C117" i="36"/>
  <c r="C114" i="36"/>
  <c r="C112" i="36"/>
  <c r="C113" i="36"/>
  <c r="C111" i="36"/>
  <c r="C74" i="36"/>
  <c r="C73" i="36"/>
  <c r="C68" i="36"/>
  <c r="C72" i="36"/>
  <c r="C69" i="36"/>
  <c r="C71" i="36"/>
  <c r="C77" i="36"/>
  <c r="C76" i="36"/>
  <c r="C66" i="36"/>
  <c r="C70" i="36"/>
  <c r="C75" i="36"/>
  <c r="C67" i="36"/>
  <c r="C39" i="94"/>
  <c r="C43" i="94"/>
  <c r="C49" i="94"/>
  <c r="C46" i="94"/>
  <c r="C47" i="94"/>
  <c r="C41" i="94"/>
  <c r="C48" i="94"/>
  <c r="C44" i="94"/>
  <c r="C38" i="94"/>
  <c r="C42" i="94"/>
  <c r="C40" i="94"/>
  <c r="C45" i="94"/>
  <c r="C174" i="94"/>
  <c r="C168" i="94"/>
  <c r="C170" i="94"/>
  <c r="C171" i="94"/>
  <c r="C165" i="94"/>
  <c r="C166" i="94"/>
  <c r="C169" i="94"/>
  <c r="C164" i="94"/>
  <c r="C167" i="94"/>
  <c r="C175" i="94"/>
  <c r="C173" i="94"/>
  <c r="C172" i="94"/>
  <c r="C116" i="94"/>
  <c r="C112" i="94"/>
  <c r="C117" i="94"/>
  <c r="C111" i="94"/>
  <c r="C108" i="94"/>
  <c r="C119" i="94"/>
  <c r="C115" i="94"/>
  <c r="C110" i="94"/>
  <c r="C114" i="94"/>
  <c r="C109" i="94"/>
  <c r="C118" i="94"/>
  <c r="C113" i="94"/>
  <c r="C99" i="94"/>
  <c r="C104" i="94"/>
  <c r="C96" i="94"/>
  <c r="C102" i="94"/>
  <c r="C101" i="94"/>
  <c r="C98" i="94"/>
  <c r="C105" i="94"/>
  <c r="C94" i="94"/>
  <c r="C97" i="94"/>
  <c r="C103" i="94"/>
  <c r="C95" i="94"/>
  <c r="C100" i="94"/>
  <c r="D23" i="52" a="1"/>
  <c r="D23" i="91" a="1"/>
  <c r="D25" i="104" a="1"/>
  <c r="B3" i="106"/>
  <c r="A3" i="59"/>
  <c r="B3" i="89"/>
  <c r="B3" i="39"/>
  <c r="A3" i="65"/>
  <c r="A3" i="56"/>
  <c r="A3" i="30"/>
  <c r="B3" i="107"/>
  <c r="A3" i="84"/>
  <c r="A3" i="9"/>
  <c r="A3" i="4"/>
  <c r="A3" i="105"/>
  <c r="B3" i="50"/>
  <c r="B3" i="108"/>
  <c r="B3" i="10"/>
  <c r="A3" i="66"/>
  <c r="A3" i="76" s="1"/>
  <c r="A3" i="74" s="1"/>
  <c r="A3" i="49"/>
  <c r="A3" i="77"/>
  <c r="B3" i="15"/>
  <c r="A3" i="75"/>
  <c r="A3" i="73"/>
  <c r="B3" i="37"/>
  <c r="A3" i="64"/>
  <c r="B3" i="60"/>
  <c r="A3" i="78"/>
  <c r="A3" i="16"/>
  <c r="B3" i="48"/>
  <c r="B3" i="38"/>
  <c r="A3" i="47"/>
  <c r="B3" i="109"/>
  <c r="A3" i="83"/>
  <c r="A3" i="23"/>
  <c r="A3" i="79"/>
  <c r="B3" i="91"/>
  <c r="A3" i="80"/>
  <c r="A3" i="36"/>
  <c r="B3" i="46"/>
  <c r="B3" i="54"/>
  <c r="B3" i="90"/>
  <c r="A3" i="72"/>
  <c r="A3" i="53"/>
  <c r="A3" i="42"/>
  <c r="B3" i="93"/>
  <c r="B3" i="29"/>
  <c r="B3" i="55"/>
  <c r="A3" i="94"/>
  <c r="A3" i="68"/>
  <c r="B3" i="88"/>
  <c r="B3" i="52"/>
  <c r="B3" i="51"/>
  <c r="B3" i="104"/>
  <c r="A3" i="82"/>
  <c r="B3" i="44"/>
  <c r="B3" i="92"/>
  <c r="B3" i="18"/>
  <c r="A3" i="81"/>
  <c r="A3" i="12"/>
  <c r="B3" i="87"/>
  <c r="A3" i="11"/>
  <c r="N23" i="82"/>
  <c r="N20" i="82" s="1"/>
  <c r="N9" i="82" s="1"/>
  <c r="AK37" i="29"/>
  <c r="N27" i="50"/>
  <c r="O27" i="50" s="1"/>
  <c r="N33" i="50"/>
  <c r="O33" i="50" s="1"/>
  <c r="N34" i="50"/>
  <c r="O34" i="50" s="1"/>
  <c r="M11" i="78"/>
  <c r="M33" i="11"/>
  <c r="M24" i="78"/>
  <c r="M19" i="78"/>
  <c r="M28" i="11"/>
  <c r="M26" i="11"/>
  <c r="L46" i="81"/>
  <c r="L49" i="81" s="1"/>
  <c r="N31" i="76"/>
  <c r="N2" i="76"/>
  <c r="N20" i="11"/>
  <c r="O20" i="11" s="1"/>
  <c r="N13" i="11"/>
  <c r="N13" i="78" s="1"/>
  <c r="N24" i="11"/>
  <c r="O24" i="11" s="1"/>
  <c r="N37" i="11"/>
  <c r="N15" i="11"/>
  <c r="N15" i="78" s="1"/>
  <c r="N21" i="11"/>
  <c r="N22" i="11"/>
  <c r="N2" i="11"/>
  <c r="N16" i="11"/>
  <c r="O16" i="11" s="1"/>
  <c r="N19" i="11"/>
  <c r="N11" i="11"/>
  <c r="N11" i="78" s="1"/>
  <c r="N12" i="11"/>
  <c r="N12" i="78" s="1"/>
  <c r="N10" i="11"/>
  <c r="O10" i="11" s="1"/>
  <c r="N23" i="11"/>
  <c r="N25" i="11"/>
  <c r="O25" i="11" s="1"/>
  <c r="N14" i="11"/>
  <c r="N14" i="78" s="1"/>
  <c r="O31" i="68"/>
  <c r="L26" i="78"/>
  <c r="L35" i="11"/>
  <c r="L34" i="11" s="1"/>
  <c r="D23" i="38" a="1"/>
  <c r="D25" i="106" a="1"/>
  <c r="K35" i="78"/>
  <c r="K25" i="78"/>
  <c r="N25" i="84"/>
  <c r="N12" i="84" s="1"/>
  <c r="D23" i="10" a="1"/>
  <c r="D23" i="39" a="1"/>
  <c r="D40" i="60" a="1"/>
  <c r="M21" i="71"/>
  <c r="M69" i="77"/>
  <c r="M58" i="77"/>
  <c r="M56" i="77"/>
  <c r="M57" i="77"/>
  <c r="M32" i="77"/>
  <c r="M33" i="77"/>
  <c r="C122" i="94"/>
  <c r="C124" i="94"/>
  <c r="C132" i="94"/>
  <c r="C129" i="94"/>
  <c r="C131" i="94"/>
  <c r="C133" i="94"/>
  <c r="C127" i="94"/>
  <c r="C126" i="94"/>
  <c r="C125" i="94"/>
  <c r="C128" i="94"/>
  <c r="C130" i="94"/>
  <c r="C123" i="94"/>
  <c r="C199" i="36"/>
  <c r="C195" i="36"/>
  <c r="C197" i="36"/>
  <c r="C202" i="36"/>
  <c r="C198" i="36"/>
  <c r="C201" i="36"/>
  <c r="C203" i="36"/>
  <c r="C194" i="36"/>
  <c r="C192" i="36"/>
  <c r="C193" i="36"/>
  <c r="C196" i="36"/>
  <c r="C200" i="36"/>
  <c r="C85" i="36"/>
  <c r="C87" i="36"/>
  <c r="C82" i="36"/>
  <c r="C90" i="36"/>
  <c r="C86" i="36"/>
  <c r="C91" i="36"/>
  <c r="C80" i="36"/>
  <c r="C88" i="36"/>
  <c r="C83" i="36"/>
  <c r="C84" i="36"/>
  <c r="C89" i="36"/>
  <c r="C81" i="36"/>
  <c r="C136" i="94"/>
  <c r="C139" i="94"/>
  <c r="C140" i="94"/>
  <c r="C147" i="94"/>
  <c r="C146" i="94"/>
  <c r="C143" i="94"/>
  <c r="C142" i="94"/>
  <c r="C144" i="94"/>
  <c r="C138" i="94"/>
  <c r="C137" i="94"/>
  <c r="C141" i="94"/>
  <c r="C145" i="94"/>
  <c r="C25" i="94"/>
  <c r="C29" i="94"/>
  <c r="C31" i="94"/>
  <c r="C32" i="94"/>
  <c r="C27" i="94"/>
  <c r="C33" i="94"/>
  <c r="C30" i="94"/>
  <c r="C28" i="94"/>
  <c r="C24" i="94"/>
  <c r="C26" i="94"/>
  <c r="C35" i="94"/>
  <c r="C34" i="94"/>
  <c r="C105" i="36"/>
  <c r="C95" i="36"/>
  <c r="C96" i="36"/>
  <c r="C98" i="36"/>
  <c r="C104" i="36"/>
  <c r="C94" i="36"/>
  <c r="C99" i="36"/>
  <c r="C103" i="36"/>
  <c r="C100" i="36"/>
  <c r="C97" i="36"/>
  <c r="C101" i="36"/>
  <c r="C102" i="36"/>
  <c r="C39" i="36"/>
  <c r="C38" i="36"/>
  <c r="C47" i="36"/>
  <c r="C48" i="36"/>
  <c r="C46" i="36"/>
  <c r="C42" i="36"/>
  <c r="C43" i="36"/>
  <c r="C44" i="36"/>
  <c r="C49" i="36"/>
  <c r="C45" i="36"/>
  <c r="C40" i="36"/>
  <c r="C41" i="36"/>
  <c r="D23" i="50" a="1"/>
  <c r="D25" i="29" a="1"/>
  <c r="AE37" i="29"/>
  <c r="D40" i="108" a="1"/>
  <c r="N28" i="50"/>
  <c r="O28" i="50" s="1"/>
  <c r="N29" i="50"/>
  <c r="O29" i="50" s="1"/>
  <c r="N30" i="50"/>
  <c r="O30" i="50" s="1"/>
  <c r="N24" i="50"/>
  <c r="O24" i="50" s="1"/>
  <c r="M21" i="78"/>
  <c r="M30" i="11"/>
  <c r="M29" i="11"/>
  <c r="M20" i="78"/>
  <c r="M12" i="78"/>
  <c r="M15" i="78"/>
  <c r="N5" i="12"/>
  <c r="N42" i="12" s="1"/>
  <c r="N30" i="12"/>
  <c r="N2" i="12"/>
  <c r="N2" i="49"/>
  <c r="N3" i="105" s="1"/>
  <c r="N26" i="64"/>
  <c r="N41" i="64" s="1"/>
  <c r="N2" i="64"/>
  <c r="N2" i="9"/>
  <c r="D30" i="53"/>
  <c r="D42" i="46" a="1"/>
  <c r="D23" i="15" a="1"/>
  <c r="I44" i="78"/>
  <c r="I39" i="78"/>
  <c r="I26" i="68" s="1"/>
  <c r="I27" i="68" s="1"/>
  <c r="I28" i="68" s="1"/>
  <c r="M28" i="79"/>
  <c r="M27" i="79"/>
  <c r="D23" i="44" a="1"/>
  <c r="D25" i="46" a="1"/>
  <c r="M27" i="73"/>
  <c r="M30" i="73" s="1"/>
  <c r="M25" i="84"/>
  <c r="M12" i="84" s="1"/>
  <c r="M23" i="84"/>
  <c r="M24" i="84"/>
  <c r="M29" i="81"/>
  <c r="M30" i="81"/>
  <c r="N26" i="83"/>
  <c r="C186" i="94"/>
  <c r="C214" i="94" s="1"/>
  <c r="C178" i="94"/>
  <c r="C206" i="94" s="1"/>
  <c r="C183" i="94"/>
  <c r="C211" i="94" s="1"/>
  <c r="C182" i="94"/>
  <c r="C210" i="94" s="1"/>
  <c r="C184" i="94"/>
  <c r="C212" i="94" s="1"/>
  <c r="C179" i="94"/>
  <c r="C207" i="94" s="1"/>
  <c r="C180" i="94"/>
  <c r="C208" i="94" s="1"/>
  <c r="C188" i="94"/>
  <c r="C216" i="94" s="1"/>
  <c r="C187" i="94"/>
  <c r="C215" i="94" s="1"/>
  <c r="C181" i="94"/>
  <c r="C209" i="94" s="1"/>
  <c r="C189" i="94"/>
  <c r="C217" i="94" s="1"/>
  <c r="C185" i="94"/>
  <c r="C213" i="94" s="1"/>
  <c r="C159" i="94"/>
  <c r="C156" i="94"/>
  <c r="C157" i="94"/>
  <c r="C150" i="94"/>
  <c r="C152" i="94"/>
  <c r="C155" i="94"/>
  <c r="C158" i="94"/>
  <c r="C154" i="94"/>
  <c r="C153" i="94"/>
  <c r="C160" i="94"/>
  <c r="C151" i="94"/>
  <c r="C161" i="94"/>
  <c r="C80" i="94"/>
  <c r="C81" i="94"/>
  <c r="C85" i="94"/>
  <c r="C82" i="94"/>
  <c r="C83" i="94"/>
  <c r="C84" i="94"/>
  <c r="C90" i="94"/>
  <c r="C88" i="94"/>
  <c r="C89" i="94"/>
  <c r="C91" i="94"/>
  <c r="C86" i="94"/>
  <c r="C87" i="94"/>
  <c r="C75" i="94"/>
  <c r="C68" i="94"/>
  <c r="C70" i="94"/>
  <c r="C72" i="94"/>
  <c r="C74" i="94"/>
  <c r="C66" i="94"/>
  <c r="C76" i="94"/>
  <c r="C77" i="94"/>
  <c r="C71" i="94"/>
  <c r="C67" i="94"/>
  <c r="C73" i="94"/>
  <c r="C69" i="94"/>
  <c r="C142" i="36"/>
  <c r="C141" i="36"/>
  <c r="C146" i="36"/>
  <c r="C137" i="36"/>
  <c r="C140" i="36"/>
  <c r="C144" i="36"/>
  <c r="C143" i="36"/>
  <c r="C147" i="36"/>
  <c r="C139" i="36"/>
  <c r="C136" i="36"/>
  <c r="C138" i="36"/>
  <c r="C145" i="36"/>
  <c r="C59" i="36"/>
  <c r="C61" i="36"/>
  <c r="C55" i="36"/>
  <c r="C53" i="36"/>
  <c r="C60" i="36"/>
  <c r="C63" i="36"/>
  <c r="C62" i="36"/>
  <c r="C54" i="36"/>
  <c r="C52" i="36"/>
  <c r="C57" i="36"/>
  <c r="C56" i="36"/>
  <c r="C58" i="36"/>
  <c r="C18" i="94"/>
  <c r="C16" i="94"/>
  <c r="C15" i="94"/>
  <c r="C10" i="94"/>
  <c r="C20" i="94"/>
  <c r="C13" i="94"/>
  <c r="C19" i="94"/>
  <c r="C21" i="94"/>
  <c r="C11" i="94"/>
  <c r="C17" i="94"/>
  <c r="C12" i="94"/>
  <c r="C14" i="94"/>
  <c r="D25" i="90" a="1"/>
  <c r="D23" i="89" a="1"/>
  <c r="D55" i="42"/>
  <c r="U113" i="94"/>
  <c r="Z113" i="94"/>
  <c r="Z108" i="94"/>
  <c r="U108" i="94"/>
  <c r="M120" i="94"/>
  <c r="U115" i="94"/>
  <c r="Z115" i="94"/>
  <c r="U114" i="36"/>
  <c r="Z114" i="36"/>
  <c r="N114" i="36"/>
  <c r="Z113" i="36"/>
  <c r="U113" i="36"/>
  <c r="N113" i="36"/>
  <c r="M120" i="36"/>
  <c r="U108" i="36"/>
  <c r="Z108" i="36"/>
  <c r="N108" i="36"/>
  <c r="U109" i="94"/>
  <c r="Z109" i="94"/>
  <c r="Z119" i="94"/>
  <c r="U119" i="94"/>
  <c r="Z110" i="94"/>
  <c r="U110" i="94"/>
  <c r="U118" i="36"/>
  <c r="Z118" i="36"/>
  <c r="N118" i="36"/>
  <c r="Z109" i="36"/>
  <c r="U109" i="36"/>
  <c r="N109" i="36"/>
  <c r="U111" i="36"/>
  <c r="Z111" i="36"/>
  <c r="N111" i="36"/>
  <c r="Z116" i="94"/>
  <c r="U116" i="94"/>
  <c r="U112" i="94"/>
  <c r="Z112" i="94"/>
  <c r="Z118" i="94"/>
  <c r="U118" i="94"/>
  <c r="U117" i="36"/>
  <c r="Z117" i="36"/>
  <c r="N117" i="36"/>
  <c r="U119" i="36"/>
  <c r="Z119" i="36"/>
  <c r="N119" i="36"/>
  <c r="Z115" i="36"/>
  <c r="U115" i="36"/>
  <c r="N115" i="36"/>
  <c r="Z117" i="94"/>
  <c r="U117" i="94"/>
  <c r="U111" i="94"/>
  <c r="Z111" i="94"/>
  <c r="U114" i="94"/>
  <c r="Z114" i="94"/>
  <c r="Z110" i="36"/>
  <c r="U110" i="36"/>
  <c r="N110" i="36"/>
  <c r="U116" i="36"/>
  <c r="Z116" i="36"/>
  <c r="N116" i="36"/>
  <c r="U112" i="36"/>
  <c r="Z112" i="36"/>
  <c r="N112" i="36"/>
  <c r="M136" i="36" a="1"/>
  <c r="M138" i="36" s="1"/>
  <c r="K51" i="44"/>
  <c r="Z47" i="104"/>
  <c r="K43" i="44"/>
  <c r="E44" i="59"/>
  <c r="E47" i="59"/>
  <c r="G47" i="59" s="1"/>
  <c r="K50" i="44"/>
  <c r="Z53" i="104"/>
  <c r="Z44" i="104"/>
  <c r="K49" i="44"/>
  <c r="K48" i="44"/>
  <c r="K41" i="44"/>
  <c r="Z45" i="104"/>
  <c r="Z52" i="104"/>
  <c r="P43" i="33"/>
  <c r="Z43" i="104"/>
  <c r="Z46" i="104"/>
  <c r="M122" i="36" a="1"/>
  <c r="M126" i="36" s="1"/>
  <c r="C47" i="42" a="1"/>
  <c r="C47" i="42" s="1"/>
  <c r="Z48" i="104"/>
  <c r="K45" i="44"/>
  <c r="P35" i="86"/>
  <c r="P44" i="85"/>
  <c r="M122" i="94" a="1"/>
  <c r="M132" i="94" s="1"/>
  <c r="Z204" i="36"/>
  <c r="M136" i="94" a="1"/>
  <c r="M141" i="94" s="1"/>
  <c r="X30" i="46"/>
  <c r="P35" i="34"/>
  <c r="AB134" i="94"/>
  <c r="N48" i="90"/>
  <c r="O48" i="90"/>
  <c r="P48" i="90"/>
  <c r="N43" i="90"/>
  <c r="P43" i="90"/>
  <c r="O43" i="90"/>
  <c r="N45" i="29"/>
  <c r="O45" i="29"/>
  <c r="P45" i="29"/>
  <c r="T35" i="52"/>
  <c r="D156" i="33" a="1"/>
  <c r="K23" i="52"/>
  <c r="E80" i="56"/>
  <c r="G78" i="56"/>
  <c r="N152" i="33"/>
  <c r="I152" i="33"/>
  <c r="G152" i="33"/>
  <c r="L152" i="33"/>
  <c r="J152" i="33"/>
  <c r="E152" i="33"/>
  <c r="M152" i="33"/>
  <c r="K152" i="33"/>
  <c r="O152" i="33"/>
  <c r="F152" i="33"/>
  <c r="H152" i="33"/>
  <c r="D152" i="33"/>
  <c r="AB148" i="94"/>
  <c r="D149" i="85" a="1"/>
  <c r="D149" i="33" a="1"/>
  <c r="P40" i="60"/>
  <c r="Z42" i="46"/>
  <c r="X54" i="46"/>
  <c r="P49" i="60"/>
  <c r="Z51" i="46"/>
  <c r="S52" i="93"/>
  <c r="R134" i="36"/>
  <c r="W134" i="36"/>
  <c r="G106" i="59"/>
  <c r="N45" i="90"/>
  <c r="P45" i="90"/>
  <c r="O45" i="90"/>
  <c r="N47" i="90"/>
  <c r="O47" i="90"/>
  <c r="P47" i="90"/>
  <c r="N47" i="29"/>
  <c r="P47" i="29"/>
  <c r="O47" i="29"/>
  <c r="G151" i="33"/>
  <c r="K151" i="33"/>
  <c r="O151" i="33"/>
  <c r="N151" i="33"/>
  <c r="E151" i="33"/>
  <c r="L151" i="33"/>
  <c r="F151" i="33"/>
  <c r="H151" i="33"/>
  <c r="M151" i="33"/>
  <c r="D151" i="33"/>
  <c r="I151" i="33"/>
  <c r="J151" i="33"/>
  <c r="N34" i="10"/>
  <c r="O34" i="10" s="1"/>
  <c r="N27" i="10"/>
  <c r="O27" i="10" s="1"/>
  <c r="R47" i="60"/>
  <c r="K47" i="52"/>
  <c r="Q37" i="106"/>
  <c r="X33" i="46"/>
  <c r="X29" i="46"/>
  <c r="X28" i="46"/>
  <c r="M46" i="33"/>
  <c r="M46" i="85"/>
  <c r="M37" i="86" s="1"/>
  <c r="M12" i="74"/>
  <c r="M17" i="74" s="1"/>
  <c r="M19" i="74" s="1"/>
  <c r="N25" i="85" s="1"/>
  <c r="V54" i="90"/>
  <c r="N26" i="10"/>
  <c r="O26" i="10" s="1"/>
  <c r="R46" i="60"/>
  <c r="K46" i="52"/>
  <c r="R40" i="60"/>
  <c r="D157" i="85" a="1"/>
  <c r="D157" i="33" a="1"/>
  <c r="T52" i="52"/>
  <c r="Z44" i="46"/>
  <c r="Z43" i="46"/>
  <c r="Z47" i="46"/>
  <c r="K47" i="44"/>
  <c r="G79" i="56"/>
  <c r="N49" i="90"/>
  <c r="O49" i="90"/>
  <c r="P49" i="90"/>
  <c r="N44" i="90"/>
  <c r="P44" i="90"/>
  <c r="O44" i="90"/>
  <c r="N52" i="29"/>
  <c r="O52" i="29"/>
  <c r="P52" i="29"/>
  <c r="R148" i="36"/>
  <c r="W148" i="36"/>
  <c r="N30" i="10"/>
  <c r="O30" i="10" s="1"/>
  <c r="R44" i="60"/>
  <c r="K44" i="52"/>
  <c r="R50" i="60"/>
  <c r="K50" i="52"/>
  <c r="D147" i="85" a="1"/>
  <c r="S52" i="44"/>
  <c r="O40" i="60"/>
  <c r="O52" i="60" s="1"/>
  <c r="D147" i="33" a="1"/>
  <c r="X36" i="46"/>
  <c r="W37" i="46"/>
  <c r="X34" i="46"/>
  <c r="K46" i="44"/>
  <c r="N46" i="90"/>
  <c r="P46" i="90"/>
  <c r="O46" i="90"/>
  <c r="N48" i="29"/>
  <c r="P48" i="29"/>
  <c r="O48" i="29"/>
  <c r="N44" i="29"/>
  <c r="P44" i="29"/>
  <c r="O44" i="29"/>
  <c r="J218" i="94"/>
  <c r="P52" i="108"/>
  <c r="R40" i="108"/>
  <c r="Z49" i="104"/>
  <c r="N24" i="10"/>
  <c r="O24" i="10" s="1"/>
  <c r="R48" i="60"/>
  <c r="K48" i="52"/>
  <c r="R51" i="60"/>
  <c r="K51" i="52"/>
  <c r="X31" i="46"/>
  <c r="X32" i="46"/>
  <c r="X35" i="46"/>
  <c r="K44" i="44"/>
  <c r="V54" i="29"/>
  <c r="D143" i="33" a="1"/>
  <c r="D143" i="85" a="1"/>
  <c r="N40" i="60"/>
  <c r="P34" i="34"/>
  <c r="L37" i="34"/>
  <c r="D153" i="33" a="1"/>
  <c r="S35" i="50"/>
  <c r="Q40" i="60"/>
  <c r="D155" i="33" a="1"/>
  <c r="U36" i="51"/>
  <c r="Q49" i="60"/>
  <c r="Q48" i="60"/>
  <c r="N42" i="90"/>
  <c r="P42" i="90"/>
  <c r="O42" i="90"/>
  <c r="N51" i="29"/>
  <c r="P51" i="29"/>
  <c r="O51" i="29"/>
  <c r="N46" i="29"/>
  <c r="P46" i="29"/>
  <c r="O46" i="29"/>
  <c r="Y54" i="104"/>
  <c r="O40" i="93"/>
  <c r="P40" i="93" s="1"/>
  <c r="N52" i="93"/>
  <c r="C61" i="42" a="1"/>
  <c r="AB148" i="36"/>
  <c r="D148" i="33" a="1"/>
  <c r="V37" i="46"/>
  <c r="X25" i="46"/>
  <c r="AB134" i="36"/>
  <c r="K35" i="54"/>
  <c r="S35" i="10"/>
  <c r="D144" i="33" a="1"/>
  <c r="U204" i="94"/>
  <c r="Q42" i="60"/>
  <c r="Q50" i="60"/>
  <c r="Q51" i="60"/>
  <c r="N51" i="90"/>
  <c r="O51" i="90"/>
  <c r="P51" i="90"/>
  <c r="E43" i="56"/>
  <c r="G46" i="59"/>
  <c r="N42" i="29"/>
  <c r="E46" i="56"/>
  <c r="E48" i="56"/>
  <c r="G48" i="56" s="1"/>
  <c r="E45" i="56"/>
  <c r="G45" i="56" s="1"/>
  <c r="E47" i="56"/>
  <c r="O42" i="29"/>
  <c r="P42" i="29"/>
  <c r="E44" i="56"/>
  <c r="N50" i="29"/>
  <c r="P50" i="29"/>
  <c r="O50" i="29"/>
  <c r="P34" i="86"/>
  <c r="W134" i="94"/>
  <c r="N32" i="10"/>
  <c r="O32" i="10" s="1"/>
  <c r="R49" i="60"/>
  <c r="K49" i="52"/>
  <c r="R41" i="60"/>
  <c r="K41" i="52"/>
  <c r="Z50" i="46"/>
  <c r="Z46" i="46"/>
  <c r="Z45" i="46"/>
  <c r="N204" i="36"/>
  <c r="U204" i="36"/>
  <c r="N23" i="50"/>
  <c r="E188" i="56"/>
  <c r="E189" i="56"/>
  <c r="X54" i="104"/>
  <c r="Z42" i="104"/>
  <c r="N33" i="10"/>
  <c r="O33" i="10" s="1"/>
  <c r="N28" i="10"/>
  <c r="O28" i="10" s="1"/>
  <c r="R43" i="60"/>
  <c r="K43" i="52"/>
  <c r="X27" i="46"/>
  <c r="X26" i="46"/>
  <c r="O40" i="44"/>
  <c r="P40" i="44" s="1"/>
  <c r="N52" i="44"/>
  <c r="Q41" i="60"/>
  <c r="Q45" i="60"/>
  <c r="Q43" i="60"/>
  <c r="N50" i="90"/>
  <c r="O50" i="90"/>
  <c r="P50" i="90"/>
  <c r="N49" i="29"/>
  <c r="O49" i="29"/>
  <c r="P49" i="29"/>
  <c r="N43" i="29"/>
  <c r="O43" i="29"/>
  <c r="P43" i="29"/>
  <c r="R40" i="52"/>
  <c r="P52" i="52"/>
  <c r="M152" i="85"/>
  <c r="M115" i="86" s="1"/>
  <c r="O152" i="85"/>
  <c r="O115" i="86" s="1"/>
  <c r="H152" i="85"/>
  <c r="H115" i="86" s="1"/>
  <c r="G152" i="85"/>
  <c r="G115" i="86" s="1"/>
  <c r="D152" i="85"/>
  <c r="F152" i="85"/>
  <c r="F115" i="86" s="1"/>
  <c r="N152" i="85"/>
  <c r="N115" i="86" s="1"/>
  <c r="L152" i="85"/>
  <c r="L115" i="86" s="1"/>
  <c r="I152" i="85"/>
  <c r="I115" i="86" s="1"/>
  <c r="K152" i="85"/>
  <c r="K115" i="86" s="1"/>
  <c r="J152" i="85"/>
  <c r="J115" i="86" s="1"/>
  <c r="E152" i="85"/>
  <c r="E115" i="86" s="1"/>
  <c r="W148" i="94"/>
  <c r="R148" i="94"/>
  <c r="N29" i="10"/>
  <c r="O29" i="10" s="1"/>
  <c r="N25" i="10"/>
  <c r="O25" i="10" s="1"/>
  <c r="R42" i="60"/>
  <c r="K42" i="52"/>
  <c r="Z53" i="46"/>
  <c r="Y54" i="46"/>
  <c r="K42" i="44"/>
  <c r="Q44" i="60"/>
  <c r="Q47" i="60"/>
  <c r="Q46" i="60"/>
  <c r="N52" i="90"/>
  <c r="P52" i="90"/>
  <c r="O52" i="90"/>
  <c r="N53" i="90"/>
  <c r="O53" i="90"/>
  <c r="P53" i="90"/>
  <c r="N53" i="29"/>
  <c r="P53" i="29"/>
  <c r="O53" i="29"/>
  <c r="P44" i="33"/>
  <c r="Z51" i="104"/>
  <c r="Z50" i="104"/>
  <c r="Q37" i="48"/>
  <c r="N31" i="10"/>
  <c r="O31" i="10" s="1"/>
  <c r="E56" i="56"/>
  <c r="E55" i="56"/>
  <c r="N23" i="10"/>
  <c r="R45" i="60"/>
  <c r="K45" i="52"/>
  <c r="Z204" i="94"/>
  <c r="Z48" i="46"/>
  <c r="Z49" i="46"/>
  <c r="Z52" i="46"/>
  <c r="J218" i="36"/>
  <c r="P43" i="85"/>
  <c r="N135" i="33"/>
  <c r="I135" i="33"/>
  <c r="P69" i="33"/>
  <c r="P135" i="33" s="1"/>
  <c r="D135" i="33"/>
  <c r="E135" i="33"/>
  <c r="L135" i="33"/>
  <c r="O135" i="33"/>
  <c r="F135" i="33"/>
  <c r="H135" i="33"/>
  <c r="M135" i="33"/>
  <c r="J135" i="33"/>
  <c r="K135" i="33"/>
  <c r="G135" i="33"/>
  <c r="Z22" i="94"/>
  <c r="U22" i="94"/>
  <c r="D34" i="93" l="1"/>
  <c r="D29" i="93"/>
  <c r="D30" i="93"/>
  <c r="D24" i="93"/>
  <c r="D23" i="93"/>
  <c r="D26" i="93"/>
  <c r="D32" i="93"/>
  <c r="D25" i="93"/>
  <c r="D31" i="93"/>
  <c r="D28" i="93"/>
  <c r="D33" i="93"/>
  <c r="L33" i="42"/>
  <c r="D150" i="33" a="1"/>
  <c r="G150" i="33" s="1"/>
  <c r="G113" i="34" s="1"/>
  <c r="M19" i="68"/>
  <c r="M15" i="77" s="1"/>
  <c r="V61" i="48"/>
  <c r="U73" i="48"/>
  <c r="AA37" i="48"/>
  <c r="O26" i="48"/>
  <c r="O34" i="48"/>
  <c r="O27" i="48"/>
  <c r="O32" i="48"/>
  <c r="O29" i="48"/>
  <c r="K34" i="68"/>
  <c r="K19" i="68" s="1"/>
  <c r="K16" i="68" s="1"/>
  <c r="K10" i="77" s="1"/>
  <c r="J41" i="12"/>
  <c r="J31" i="12" s="1"/>
  <c r="M56" i="42"/>
  <c r="J43" i="12"/>
  <c r="J54" i="42"/>
  <c r="N41" i="12"/>
  <c r="N29" i="53"/>
  <c r="J56" i="42"/>
  <c r="N34" i="68"/>
  <c r="D54" i="42"/>
  <c r="K54" i="42"/>
  <c r="J29" i="53"/>
  <c r="G41" i="12"/>
  <c r="I29" i="53"/>
  <c r="I23" i="53" s="1"/>
  <c r="I20" i="53" s="1"/>
  <c r="I14" i="80" s="1"/>
  <c r="I22" i="80" s="1"/>
  <c r="H41" i="12"/>
  <c r="F41" i="12"/>
  <c r="D29" i="53"/>
  <c r="J43" i="106" a="1"/>
  <c r="J43" i="48" a="1"/>
  <c r="E49" i="59"/>
  <c r="G81" i="59"/>
  <c r="V35" i="48"/>
  <c r="X35" i="48" s="1"/>
  <c r="N17" i="86"/>
  <c r="M22" i="95"/>
  <c r="F10" i="77"/>
  <c r="F41" i="78" s="1"/>
  <c r="D10" i="77"/>
  <c r="D41" i="78" s="1"/>
  <c r="R47" i="29"/>
  <c r="S47" i="29" s="1"/>
  <c r="R47" i="90"/>
  <c r="R46" i="29"/>
  <c r="S46" i="29" s="1"/>
  <c r="R51" i="29"/>
  <c r="S51" i="29" s="1"/>
  <c r="R52" i="90"/>
  <c r="R50" i="29"/>
  <c r="S50" i="29" s="1"/>
  <c r="D30" i="126"/>
  <c r="D28" i="126"/>
  <c r="D24" i="126"/>
  <c r="D26" i="126"/>
  <c r="D34" i="126"/>
  <c r="D33" i="126"/>
  <c r="D32" i="126"/>
  <c r="D23" i="126"/>
  <c r="D31" i="126"/>
  <c r="D29" i="126"/>
  <c r="D27" i="126"/>
  <c r="D25" i="126"/>
  <c r="D43" i="48"/>
  <c r="D47" i="48"/>
  <c r="D52" i="48"/>
  <c r="D51" i="48"/>
  <c r="D46" i="48"/>
  <c r="D44" i="48"/>
  <c r="D53" i="48"/>
  <c r="D49" i="48"/>
  <c r="D50" i="48"/>
  <c r="D48" i="48"/>
  <c r="D54" i="48"/>
  <c r="D45" i="48"/>
  <c r="D61" i="106"/>
  <c r="D71" i="106"/>
  <c r="D70" i="106"/>
  <c r="D64" i="106"/>
  <c r="D63" i="106"/>
  <c r="D62" i="106"/>
  <c r="D72" i="106"/>
  <c r="D66" i="106"/>
  <c r="D67" i="106"/>
  <c r="D68" i="106"/>
  <c r="D65" i="106"/>
  <c r="D69" i="106"/>
  <c r="D68" i="48"/>
  <c r="D62" i="48"/>
  <c r="D63" i="48"/>
  <c r="D61" i="48"/>
  <c r="D66" i="48"/>
  <c r="D71" i="48"/>
  <c r="D67" i="48"/>
  <c r="D72" i="48"/>
  <c r="D69" i="48"/>
  <c r="D64" i="48"/>
  <c r="D70" i="48"/>
  <c r="D65" i="48"/>
  <c r="D53" i="106"/>
  <c r="D44" i="106"/>
  <c r="D45" i="106"/>
  <c r="D52" i="106"/>
  <c r="D49" i="106"/>
  <c r="D51" i="106"/>
  <c r="D50" i="106"/>
  <c r="D48" i="106"/>
  <c r="D54" i="106"/>
  <c r="D46" i="106"/>
  <c r="D43" i="106"/>
  <c r="D47" i="106"/>
  <c r="N64" i="42"/>
  <c r="O62" i="42"/>
  <c r="O64" i="42" s="1"/>
  <c r="R51" i="90"/>
  <c r="R42" i="90"/>
  <c r="S42" i="90" s="1"/>
  <c r="R44" i="29"/>
  <c r="S44" i="29" s="1"/>
  <c r="R48" i="90"/>
  <c r="R49" i="90"/>
  <c r="R48" i="29"/>
  <c r="S48" i="29" s="1"/>
  <c r="R45" i="90"/>
  <c r="R45" i="29"/>
  <c r="S45" i="29" s="1"/>
  <c r="R53" i="90"/>
  <c r="R43" i="29"/>
  <c r="S43" i="29" s="1"/>
  <c r="R52" i="29"/>
  <c r="S52" i="29" s="1"/>
  <c r="R43" i="90"/>
  <c r="R42" i="29"/>
  <c r="S42" i="29" s="1"/>
  <c r="R46" i="90"/>
  <c r="R44" i="90"/>
  <c r="R50" i="90"/>
  <c r="R53" i="29"/>
  <c r="S53" i="29" s="1"/>
  <c r="R49" i="29"/>
  <c r="S49" i="29" s="1"/>
  <c r="I30" i="68"/>
  <c r="E101" i="59"/>
  <c r="G98" i="56"/>
  <c r="V36" i="48"/>
  <c r="X36" i="48" s="1"/>
  <c r="P52" i="93"/>
  <c r="V30" i="48"/>
  <c r="X30" i="48" s="1"/>
  <c r="P28" i="50"/>
  <c r="P32" i="50"/>
  <c r="Q32" i="50" s="1"/>
  <c r="K32" i="50" s="1"/>
  <c r="P27" i="10"/>
  <c r="P24" i="50"/>
  <c r="Q24" i="50" s="1"/>
  <c r="K24" i="50" s="1"/>
  <c r="P33" i="50"/>
  <c r="Q33" i="50" s="1"/>
  <c r="K33" i="50" s="1"/>
  <c r="P31" i="10"/>
  <c r="Q31" i="10" s="1"/>
  <c r="K31" i="10" s="1"/>
  <c r="P25" i="10"/>
  <c r="P28" i="10"/>
  <c r="Q28" i="10" s="1"/>
  <c r="K28" i="10" s="1"/>
  <c r="P34" i="10"/>
  <c r="Q34" i="10" s="1"/>
  <c r="K34" i="10" s="1"/>
  <c r="P30" i="50"/>
  <c r="Q30" i="50" s="1"/>
  <c r="K30" i="50" s="1"/>
  <c r="P27" i="50"/>
  <c r="Q27" i="50" s="1"/>
  <c r="K27" i="50" s="1"/>
  <c r="P31" i="50"/>
  <c r="Q31" i="50" s="1"/>
  <c r="K31" i="50" s="1"/>
  <c r="V31" i="48"/>
  <c r="X31" i="48" s="1"/>
  <c r="O115" i="33"/>
  <c r="O87" i="34" s="1"/>
  <c r="F115" i="33"/>
  <c r="F87" i="34" s="1"/>
  <c r="H115" i="33"/>
  <c r="H87" i="34" s="1"/>
  <c r="J115" i="33"/>
  <c r="J87" i="34" s="1"/>
  <c r="D115" i="33"/>
  <c r="M115" i="33"/>
  <c r="M87" i="34" s="1"/>
  <c r="E115" i="33"/>
  <c r="E87" i="34" s="1"/>
  <c r="G115" i="33"/>
  <c r="G87" i="34" s="1"/>
  <c r="N115" i="33"/>
  <c r="N87" i="34" s="1"/>
  <c r="K115" i="33"/>
  <c r="K87" i="34" s="1"/>
  <c r="L115" i="33"/>
  <c r="L87" i="34" s="1"/>
  <c r="I115" i="33"/>
  <c r="I87" i="34" s="1"/>
  <c r="D105" i="33" a="1"/>
  <c r="P52" i="44"/>
  <c r="D105" i="85" a="1"/>
  <c r="P34" i="50"/>
  <c r="Q34" i="50" s="1"/>
  <c r="K34" i="50" s="1"/>
  <c r="P29" i="10"/>
  <c r="Q29" i="10" s="1"/>
  <c r="K29" i="10" s="1"/>
  <c r="P33" i="10"/>
  <c r="Q33" i="10" s="1"/>
  <c r="K33" i="10" s="1"/>
  <c r="P32" i="10"/>
  <c r="Q32" i="10" s="1"/>
  <c r="K32" i="10" s="1"/>
  <c r="P24" i="10"/>
  <c r="Q24" i="10" s="1"/>
  <c r="K24" i="10" s="1"/>
  <c r="P30" i="10"/>
  <c r="Q30" i="10" s="1"/>
  <c r="K30" i="10" s="1"/>
  <c r="P26" i="10"/>
  <c r="Q26" i="10" s="1"/>
  <c r="K26" i="10" s="1"/>
  <c r="P29" i="50"/>
  <c r="Q29" i="50" s="1"/>
  <c r="K29" i="50" s="1"/>
  <c r="P25" i="50"/>
  <c r="Q25" i="50" s="1"/>
  <c r="K25" i="50" s="1"/>
  <c r="P26" i="50"/>
  <c r="Q26" i="50" s="1"/>
  <c r="K26" i="50" s="1"/>
  <c r="V33" i="48"/>
  <c r="X33" i="48" s="1"/>
  <c r="V28" i="48"/>
  <c r="X28" i="48" s="1"/>
  <c r="E115" i="85"/>
  <c r="H115" i="85"/>
  <c r="N115" i="85"/>
  <c r="M115" i="85"/>
  <c r="K115" i="85"/>
  <c r="G115" i="85"/>
  <c r="L115" i="85"/>
  <c r="D115" i="85"/>
  <c r="J115" i="85"/>
  <c r="F115" i="85"/>
  <c r="I115" i="85"/>
  <c r="O115" i="85"/>
  <c r="K35" i="52"/>
  <c r="S35" i="52"/>
  <c r="H114" i="34"/>
  <c r="H178" i="34" s="1"/>
  <c r="I114" i="34"/>
  <c r="I178" i="34" s="1"/>
  <c r="F114" i="34"/>
  <c r="F178" i="34" s="1"/>
  <c r="O114" i="34"/>
  <c r="O178" i="34" s="1"/>
  <c r="H115" i="34"/>
  <c r="M115" i="34"/>
  <c r="G115" i="34"/>
  <c r="J114" i="34"/>
  <c r="J178" i="34" s="1"/>
  <c r="N114" i="34"/>
  <c r="N178" i="34" s="1"/>
  <c r="L114" i="34"/>
  <c r="L178" i="34" s="1"/>
  <c r="K114" i="34"/>
  <c r="K178" i="34" s="1"/>
  <c r="F115" i="34"/>
  <c r="E115" i="34"/>
  <c r="P131" i="34"/>
  <c r="I115" i="34"/>
  <c r="K115" i="34"/>
  <c r="L115" i="34"/>
  <c r="M114" i="34"/>
  <c r="M178" i="34" s="1"/>
  <c r="E114" i="34"/>
  <c r="E178" i="34" s="1"/>
  <c r="G114" i="34"/>
  <c r="G178" i="34" s="1"/>
  <c r="P130" i="34"/>
  <c r="O115" i="34"/>
  <c r="J115" i="34"/>
  <c r="N115" i="34"/>
  <c r="N34" i="77"/>
  <c r="D22" i="68"/>
  <c r="D15" i="77"/>
  <c r="E15" i="77"/>
  <c r="D32" i="109"/>
  <c r="D26" i="109"/>
  <c r="D31" i="109"/>
  <c r="D35" i="109"/>
  <c r="D27" i="109"/>
  <c r="D28" i="109"/>
  <c r="N56" i="77"/>
  <c r="D24" i="109"/>
  <c r="E16" i="68"/>
  <c r="D34" i="109"/>
  <c r="D25" i="109"/>
  <c r="D30" i="109"/>
  <c r="D33" i="109"/>
  <c r="I10" i="77"/>
  <c r="J10" i="33"/>
  <c r="N57" i="77"/>
  <c r="M30" i="53"/>
  <c r="L30" i="53"/>
  <c r="N58" i="77"/>
  <c r="N32" i="77"/>
  <c r="N33" i="77"/>
  <c r="D10" i="33"/>
  <c r="E42" i="12"/>
  <c r="M42" i="12"/>
  <c r="O26" i="74"/>
  <c r="N33" i="74"/>
  <c r="O33" i="74" s="1"/>
  <c r="L19" i="68"/>
  <c r="M55" i="42"/>
  <c r="O46" i="76"/>
  <c r="C41" i="75"/>
  <c r="F41" i="75"/>
  <c r="L41" i="75"/>
  <c r="G41" i="75"/>
  <c r="M41" i="75"/>
  <c r="H41" i="75"/>
  <c r="N41" i="75"/>
  <c r="I41" i="75"/>
  <c r="D41" i="75"/>
  <c r="J41" i="75"/>
  <c r="E41" i="75"/>
  <c r="K41" i="75"/>
  <c r="K36" i="78"/>
  <c r="K38" i="78" s="1"/>
  <c r="K25" i="68" s="1"/>
  <c r="C40" i="75" a="1"/>
  <c r="F40" i="75" s="1"/>
  <c r="F150" i="33"/>
  <c r="N25" i="33"/>
  <c r="N21" i="34" s="1"/>
  <c r="N21" i="86"/>
  <c r="K26" i="71"/>
  <c r="L26" i="71"/>
  <c r="L26" i="95"/>
  <c r="M36" i="84"/>
  <c r="M39" i="84" s="1"/>
  <c r="N36" i="109"/>
  <c r="O54" i="104"/>
  <c r="O54" i="46"/>
  <c r="N36" i="51"/>
  <c r="O24" i="84"/>
  <c r="M22" i="71"/>
  <c r="K43" i="78"/>
  <c r="L38" i="11"/>
  <c r="L39" i="11" s="1"/>
  <c r="N21" i="95"/>
  <c r="I43" i="106" s="1" a="1"/>
  <c r="O15" i="105"/>
  <c r="G23" i="53"/>
  <c r="G20" i="53" s="1"/>
  <c r="G10" i="33"/>
  <c r="G16" i="68"/>
  <c r="G15" i="77"/>
  <c r="G22" i="68"/>
  <c r="D31" i="12"/>
  <c r="H22" i="68"/>
  <c r="H15" i="77"/>
  <c r="H16" i="68"/>
  <c r="G33" i="42"/>
  <c r="J44" i="78"/>
  <c r="J39" i="78"/>
  <c r="J26" i="68" s="1"/>
  <c r="J27" i="68" s="1"/>
  <c r="K42" i="12"/>
  <c r="E10" i="33"/>
  <c r="I31" i="12"/>
  <c r="K44" i="12"/>
  <c r="K30" i="53"/>
  <c r="K34" i="78"/>
  <c r="O13" i="78"/>
  <c r="L32" i="78"/>
  <c r="L29" i="78"/>
  <c r="L30" i="78"/>
  <c r="L28" i="78"/>
  <c r="L33" i="78"/>
  <c r="O14" i="78"/>
  <c r="D28" i="46"/>
  <c r="D25" i="46"/>
  <c r="D27" i="46"/>
  <c r="D31" i="46"/>
  <c r="D34" i="46"/>
  <c r="D30" i="46"/>
  <c r="D36" i="46"/>
  <c r="D26" i="46"/>
  <c r="D32" i="46"/>
  <c r="D33" i="46"/>
  <c r="D35" i="46"/>
  <c r="D29" i="46"/>
  <c r="N19" i="84"/>
  <c r="O41" i="64"/>
  <c r="D32" i="91"/>
  <c r="D34" i="91"/>
  <c r="D29" i="91"/>
  <c r="D27" i="91"/>
  <c r="D25" i="91"/>
  <c r="D28" i="91"/>
  <c r="D23" i="91"/>
  <c r="D26" i="91"/>
  <c r="D31" i="91"/>
  <c r="D24" i="91"/>
  <c r="D30" i="91"/>
  <c r="D33" i="91"/>
  <c r="D68" i="60"/>
  <c r="D57" i="60"/>
  <c r="D60" i="60"/>
  <c r="D67" i="60"/>
  <c r="D59" i="60"/>
  <c r="D61" i="60"/>
  <c r="D62" i="60"/>
  <c r="D58" i="60"/>
  <c r="D66" i="60"/>
  <c r="D64" i="60"/>
  <c r="D63" i="60"/>
  <c r="D65" i="60"/>
  <c r="D32" i="48"/>
  <c r="D31" i="48"/>
  <c r="D29" i="48"/>
  <c r="D35" i="48"/>
  <c r="D36" i="48"/>
  <c r="D33" i="48"/>
  <c r="D27" i="48"/>
  <c r="D30" i="48"/>
  <c r="D28" i="48"/>
  <c r="D25" i="48"/>
  <c r="D26" i="48"/>
  <c r="D34" i="48"/>
  <c r="D49" i="52"/>
  <c r="D45" i="52"/>
  <c r="D44" i="52"/>
  <c r="D48" i="52"/>
  <c r="D42" i="52"/>
  <c r="D43" i="52"/>
  <c r="D50" i="52"/>
  <c r="D47" i="52"/>
  <c r="D41" i="52"/>
  <c r="D51" i="52"/>
  <c r="D46" i="52"/>
  <c r="D40" i="52"/>
  <c r="D28" i="92"/>
  <c r="D27" i="92"/>
  <c r="D34" i="92"/>
  <c r="D25" i="92"/>
  <c r="D29" i="92"/>
  <c r="D30" i="92"/>
  <c r="D23" i="92"/>
  <c r="D24" i="92"/>
  <c r="D33" i="92"/>
  <c r="D32" i="92"/>
  <c r="D26" i="92"/>
  <c r="D31" i="92"/>
  <c r="N2" i="73"/>
  <c r="N27" i="73"/>
  <c r="D23" i="44"/>
  <c r="D31" i="44"/>
  <c r="D30" i="44"/>
  <c r="D26" i="44"/>
  <c r="D32" i="44"/>
  <c r="D28" i="44"/>
  <c r="D29" i="44"/>
  <c r="D34" i="44"/>
  <c r="D25" i="44"/>
  <c r="D33" i="44"/>
  <c r="D27" i="44"/>
  <c r="D24" i="44"/>
  <c r="D32" i="15"/>
  <c r="D29" i="15"/>
  <c r="D33" i="15"/>
  <c r="D25" i="15"/>
  <c r="D24" i="15"/>
  <c r="D34" i="15"/>
  <c r="D23" i="15"/>
  <c r="D31" i="15"/>
  <c r="D26" i="15"/>
  <c r="D28" i="15"/>
  <c r="D30" i="15"/>
  <c r="D27" i="15"/>
  <c r="O15" i="11"/>
  <c r="D33" i="29"/>
  <c r="D34" i="29"/>
  <c r="D35" i="29"/>
  <c r="D36" i="29"/>
  <c r="D31" i="29"/>
  <c r="D26" i="29"/>
  <c r="D32" i="29"/>
  <c r="D25" i="29"/>
  <c r="D28" i="29"/>
  <c r="D30" i="29"/>
  <c r="D27" i="29"/>
  <c r="D29" i="29"/>
  <c r="D25" i="10"/>
  <c r="D27" i="10"/>
  <c r="D23" i="10"/>
  <c r="D24" i="10"/>
  <c r="D30" i="10"/>
  <c r="D26" i="10"/>
  <c r="D31" i="10"/>
  <c r="D32" i="10"/>
  <c r="D29" i="10"/>
  <c r="D28" i="10"/>
  <c r="D33" i="10"/>
  <c r="D34" i="10"/>
  <c r="D34" i="106"/>
  <c r="D27" i="106"/>
  <c r="D30" i="106"/>
  <c r="D32" i="106"/>
  <c r="D33" i="106"/>
  <c r="D28" i="106"/>
  <c r="D35" i="106"/>
  <c r="D36" i="106"/>
  <c r="D26" i="106"/>
  <c r="D25" i="106"/>
  <c r="D31" i="106"/>
  <c r="D29" i="106"/>
  <c r="L25" i="78"/>
  <c r="L35" i="78"/>
  <c r="O11" i="78"/>
  <c r="O22" i="11"/>
  <c r="N31" i="11"/>
  <c r="O31" i="11" s="1"/>
  <c r="N22" i="78"/>
  <c r="O22" i="78" s="1"/>
  <c r="N24" i="78"/>
  <c r="O24" i="78" s="1"/>
  <c r="N33" i="11"/>
  <c r="O33" i="11" s="1"/>
  <c r="O11" i="11"/>
  <c r="D28" i="52"/>
  <c r="D26" i="52"/>
  <c r="D30" i="52"/>
  <c r="D29" i="52"/>
  <c r="D24" i="52"/>
  <c r="D23" i="52"/>
  <c r="D34" i="52"/>
  <c r="D33" i="52"/>
  <c r="D25" i="52"/>
  <c r="D32" i="52"/>
  <c r="D31" i="52"/>
  <c r="D27" i="52"/>
  <c r="D26" i="87"/>
  <c r="D31" i="87"/>
  <c r="D29" i="87"/>
  <c r="D24" i="87"/>
  <c r="D25" i="87"/>
  <c r="D23" i="87"/>
  <c r="D34" i="87"/>
  <c r="D28" i="87"/>
  <c r="D30" i="87"/>
  <c r="D32" i="87"/>
  <c r="D27" i="87"/>
  <c r="D33" i="87"/>
  <c r="O58" i="47"/>
  <c r="O14" i="11"/>
  <c r="J15" i="77"/>
  <c r="J16" i="68"/>
  <c r="J22" i="68"/>
  <c r="D24" i="88"/>
  <c r="D23" i="88"/>
  <c r="D27" i="88"/>
  <c r="D30" i="88"/>
  <c r="D29" i="88"/>
  <c r="D25" i="88"/>
  <c r="D33" i="88"/>
  <c r="D28" i="88"/>
  <c r="D34" i="88"/>
  <c r="D26" i="88"/>
  <c r="D31" i="88"/>
  <c r="D32" i="88"/>
  <c r="D43" i="29"/>
  <c r="D46" i="29"/>
  <c r="D51" i="29"/>
  <c r="D52" i="29"/>
  <c r="D47" i="29"/>
  <c r="D42" i="29"/>
  <c r="D48" i="29"/>
  <c r="D49" i="29"/>
  <c r="D50" i="29"/>
  <c r="D53" i="29"/>
  <c r="D44" i="29"/>
  <c r="D45" i="29"/>
  <c r="D50" i="90"/>
  <c r="D47" i="90"/>
  <c r="D42" i="90"/>
  <c r="D44" i="90"/>
  <c r="D49" i="90"/>
  <c r="D51" i="90"/>
  <c r="D52" i="90"/>
  <c r="D45" i="90"/>
  <c r="D48" i="90"/>
  <c r="D46" i="90"/>
  <c r="D43" i="90"/>
  <c r="D53" i="90"/>
  <c r="D32" i="51"/>
  <c r="D26" i="51"/>
  <c r="D31" i="51"/>
  <c r="D28" i="51"/>
  <c r="D27" i="51"/>
  <c r="D33" i="51"/>
  <c r="D25" i="51"/>
  <c r="D35" i="51"/>
  <c r="D29" i="51"/>
  <c r="D30" i="51"/>
  <c r="D24" i="51"/>
  <c r="D34" i="51"/>
  <c r="D30" i="107"/>
  <c r="D33" i="107"/>
  <c r="D31" i="107"/>
  <c r="D34" i="107"/>
  <c r="D27" i="107"/>
  <c r="D23" i="107"/>
  <c r="D26" i="107"/>
  <c r="D32" i="107"/>
  <c r="D29" i="107"/>
  <c r="D24" i="107"/>
  <c r="D25" i="107"/>
  <c r="D28" i="107"/>
  <c r="O36" i="53"/>
  <c r="N55" i="42"/>
  <c r="E55" i="42"/>
  <c r="O13" i="11"/>
  <c r="O12" i="78"/>
  <c r="W35" i="44"/>
  <c r="D48" i="46"/>
  <c r="D44" i="46"/>
  <c r="D51" i="46"/>
  <c r="D43" i="46"/>
  <c r="D49" i="46"/>
  <c r="D42" i="46"/>
  <c r="D52" i="46"/>
  <c r="D46" i="46"/>
  <c r="D45" i="46"/>
  <c r="D50" i="46"/>
  <c r="D53" i="46"/>
  <c r="D47" i="46"/>
  <c r="D46" i="108"/>
  <c r="D42" i="108"/>
  <c r="D44" i="108"/>
  <c r="D47" i="108"/>
  <c r="D51" i="108"/>
  <c r="D49" i="108"/>
  <c r="D40" i="108"/>
  <c r="D45" i="108"/>
  <c r="D43" i="108"/>
  <c r="D48" i="108"/>
  <c r="D50" i="108"/>
  <c r="D41" i="108"/>
  <c r="D34" i="50"/>
  <c r="D30" i="50"/>
  <c r="D25" i="50"/>
  <c r="D23" i="50"/>
  <c r="D32" i="50"/>
  <c r="D29" i="50"/>
  <c r="D33" i="50"/>
  <c r="D27" i="50"/>
  <c r="D31" i="50"/>
  <c r="D24" i="50"/>
  <c r="D26" i="50"/>
  <c r="D28" i="50"/>
  <c r="O25" i="84"/>
  <c r="D33" i="38"/>
  <c r="D32" i="38"/>
  <c r="D30" i="38"/>
  <c r="D29" i="38"/>
  <c r="D34" i="38"/>
  <c r="D24" i="38"/>
  <c r="D23" i="38"/>
  <c r="D26" i="38"/>
  <c r="D28" i="38"/>
  <c r="D25" i="38"/>
  <c r="D31" i="38"/>
  <c r="D27" i="38"/>
  <c r="O23" i="11"/>
  <c r="N23" i="78"/>
  <c r="O23" i="78" s="1"/>
  <c r="N32" i="11"/>
  <c r="O32" i="11" s="1"/>
  <c r="N26" i="11"/>
  <c r="N19" i="78"/>
  <c r="O19" i="78" s="1"/>
  <c r="N28" i="11"/>
  <c r="O28" i="11" s="1"/>
  <c r="N30" i="11"/>
  <c r="O30" i="11" s="1"/>
  <c r="N21" i="78"/>
  <c r="O21" i="78" s="1"/>
  <c r="O21" i="11"/>
  <c r="O19" i="11"/>
  <c r="D48" i="104"/>
  <c r="D53" i="104"/>
  <c r="D50" i="104"/>
  <c r="D49" i="104"/>
  <c r="D52" i="104"/>
  <c r="D46" i="104"/>
  <c r="D51" i="104"/>
  <c r="D43" i="104"/>
  <c r="D44" i="104"/>
  <c r="D42" i="104"/>
  <c r="D45" i="104"/>
  <c r="D47" i="104"/>
  <c r="D47" i="44"/>
  <c r="D40" i="44"/>
  <c r="D51" i="44"/>
  <c r="D41" i="44"/>
  <c r="D45" i="44"/>
  <c r="D42" i="44"/>
  <c r="D43" i="44"/>
  <c r="D48" i="44"/>
  <c r="D46" i="44"/>
  <c r="D50" i="44"/>
  <c r="D49" i="44"/>
  <c r="D44" i="44"/>
  <c r="N29" i="81"/>
  <c r="O29" i="81" s="1"/>
  <c r="N30" i="81"/>
  <c r="O30" i="81" s="1"/>
  <c r="D50" i="93"/>
  <c r="D46" i="93"/>
  <c r="D44" i="93"/>
  <c r="D40" i="93"/>
  <c r="D45" i="93"/>
  <c r="D42" i="93"/>
  <c r="D49" i="93"/>
  <c r="D43" i="93"/>
  <c r="D51" i="93"/>
  <c r="D48" i="93"/>
  <c r="D47" i="93"/>
  <c r="D41" i="93"/>
  <c r="D31" i="18"/>
  <c r="D33" i="18"/>
  <c r="D34" i="18"/>
  <c r="D27" i="18"/>
  <c r="D24" i="18"/>
  <c r="D28" i="18"/>
  <c r="D29" i="18"/>
  <c r="D23" i="18"/>
  <c r="D30" i="18"/>
  <c r="D26" i="18"/>
  <c r="D25" i="18"/>
  <c r="D32" i="18"/>
  <c r="D27" i="55"/>
  <c r="D33" i="55"/>
  <c r="D25" i="55"/>
  <c r="D28" i="55"/>
  <c r="D29" i="55"/>
  <c r="D24" i="55"/>
  <c r="D34" i="55"/>
  <c r="D26" i="55"/>
  <c r="D32" i="55"/>
  <c r="D23" i="55"/>
  <c r="D30" i="55"/>
  <c r="D31" i="55"/>
  <c r="D30" i="60"/>
  <c r="D25" i="60"/>
  <c r="D28" i="60"/>
  <c r="D26" i="60"/>
  <c r="D33" i="60"/>
  <c r="D23" i="60"/>
  <c r="D24" i="60"/>
  <c r="D34" i="60"/>
  <c r="D32" i="60"/>
  <c r="D31" i="60"/>
  <c r="D27" i="60"/>
  <c r="D29" i="60"/>
  <c r="D26" i="90"/>
  <c r="D31" i="90"/>
  <c r="D27" i="90"/>
  <c r="D35" i="90"/>
  <c r="D33" i="90"/>
  <c r="D34" i="90"/>
  <c r="D25" i="90"/>
  <c r="D32" i="90"/>
  <c r="D28" i="90"/>
  <c r="D30" i="90"/>
  <c r="D36" i="90"/>
  <c r="D29" i="90"/>
  <c r="D30" i="39"/>
  <c r="D32" i="39"/>
  <c r="D27" i="39"/>
  <c r="D33" i="39"/>
  <c r="D34" i="39"/>
  <c r="D26" i="39"/>
  <c r="D31" i="39"/>
  <c r="D24" i="39"/>
  <c r="D25" i="39"/>
  <c r="D29" i="39"/>
  <c r="D23" i="39"/>
  <c r="D28" i="39"/>
  <c r="M36" i="11"/>
  <c r="M38" i="11" s="1"/>
  <c r="M39" i="11" s="1"/>
  <c r="D24" i="89"/>
  <c r="D31" i="89"/>
  <c r="D33" i="89"/>
  <c r="D28" i="89"/>
  <c r="D25" i="89"/>
  <c r="D30" i="89"/>
  <c r="D29" i="89"/>
  <c r="D32" i="89"/>
  <c r="D34" i="89"/>
  <c r="D27" i="89"/>
  <c r="D23" i="89"/>
  <c r="D26" i="89"/>
  <c r="N23" i="83"/>
  <c r="N12" i="83" s="1"/>
  <c r="N22" i="83"/>
  <c r="O22" i="83" s="1"/>
  <c r="N21" i="83"/>
  <c r="O21" i="83" s="1"/>
  <c r="O14" i="49"/>
  <c r="N21" i="71"/>
  <c r="O12" i="11"/>
  <c r="D46" i="60"/>
  <c r="D49" i="60"/>
  <c r="D47" i="60"/>
  <c r="D45" i="60"/>
  <c r="D44" i="60"/>
  <c r="D48" i="60"/>
  <c r="D43" i="60"/>
  <c r="D42" i="60"/>
  <c r="D50" i="60"/>
  <c r="D40" i="60"/>
  <c r="D51" i="60"/>
  <c r="D41" i="60"/>
  <c r="N10" i="78"/>
  <c r="O10" i="78" s="1"/>
  <c r="N17" i="11"/>
  <c r="N17" i="78" s="1"/>
  <c r="O15" i="78"/>
  <c r="N20" i="78"/>
  <c r="O20" i="78" s="1"/>
  <c r="N29" i="11"/>
  <c r="O29" i="11" s="1"/>
  <c r="M26" i="78"/>
  <c r="M35" i="11"/>
  <c r="M34" i="11" s="1"/>
  <c r="E30" i="53"/>
  <c r="N19" i="82"/>
  <c r="O19" i="82" s="1"/>
  <c r="N18" i="82"/>
  <c r="O18" i="82" s="1"/>
  <c r="D35" i="104"/>
  <c r="D36" i="104"/>
  <c r="D33" i="104"/>
  <c r="D31" i="104"/>
  <c r="D30" i="104"/>
  <c r="D34" i="104"/>
  <c r="D27" i="104"/>
  <c r="D28" i="104"/>
  <c r="D32" i="104"/>
  <c r="D25" i="104"/>
  <c r="D29" i="104"/>
  <c r="D26" i="104"/>
  <c r="D32" i="54"/>
  <c r="D29" i="54"/>
  <c r="D26" i="54"/>
  <c r="D33" i="54"/>
  <c r="D23" i="54"/>
  <c r="D34" i="54"/>
  <c r="D25" i="54"/>
  <c r="D24" i="54"/>
  <c r="D28" i="54"/>
  <c r="D30" i="54"/>
  <c r="D31" i="54"/>
  <c r="D27" i="54"/>
  <c r="O23" i="84"/>
  <c r="N28" i="79"/>
  <c r="O28" i="79" s="1"/>
  <c r="N27" i="79"/>
  <c r="O27" i="79" s="1"/>
  <c r="M17" i="78"/>
  <c r="W35" i="10"/>
  <c r="D24" i="108"/>
  <c r="D27" i="108"/>
  <c r="D29" i="108"/>
  <c r="D33" i="108"/>
  <c r="D30" i="108"/>
  <c r="D28" i="108"/>
  <c r="D32" i="108"/>
  <c r="D25" i="108"/>
  <c r="D31" i="108"/>
  <c r="D23" i="108"/>
  <c r="D26" i="108"/>
  <c r="D34" i="108"/>
  <c r="D31" i="37"/>
  <c r="D34" i="37"/>
  <c r="D32" i="37"/>
  <c r="D26" i="37"/>
  <c r="D29" i="37"/>
  <c r="D28" i="37"/>
  <c r="D25" i="37"/>
  <c r="D24" i="37"/>
  <c r="D23" i="37"/>
  <c r="D33" i="37"/>
  <c r="D30" i="37"/>
  <c r="D27" i="37"/>
  <c r="N3" i="80"/>
  <c r="N3" i="79"/>
  <c r="U120" i="36"/>
  <c r="N120" i="36"/>
  <c r="Z120" i="94"/>
  <c r="Z120" i="36"/>
  <c r="U120" i="94"/>
  <c r="M136" i="36"/>
  <c r="N136" i="36" s="1"/>
  <c r="M140" i="36"/>
  <c r="M144" i="36"/>
  <c r="M141" i="36"/>
  <c r="U141" i="36" s="1"/>
  <c r="M142" i="36"/>
  <c r="M139" i="36"/>
  <c r="N139" i="36" s="1"/>
  <c r="M145" i="36"/>
  <c r="U145" i="36" s="1"/>
  <c r="M137" i="36"/>
  <c r="U137" i="36" s="1"/>
  <c r="M146" i="36"/>
  <c r="Z146" i="36" s="1"/>
  <c r="M147" i="36"/>
  <c r="U147" i="36" s="1"/>
  <c r="M143" i="36"/>
  <c r="N143" i="36" s="1"/>
  <c r="M139" i="94"/>
  <c r="U139" i="94" s="1"/>
  <c r="S51" i="60"/>
  <c r="S50" i="60"/>
  <c r="S46" i="60"/>
  <c r="H47" i="42"/>
  <c r="S49" i="60"/>
  <c r="S44" i="60"/>
  <c r="N47" i="42"/>
  <c r="D47" i="42"/>
  <c r="S45" i="60"/>
  <c r="G47" i="42"/>
  <c r="M47" i="42"/>
  <c r="L47" i="42"/>
  <c r="S41" i="60"/>
  <c r="S48" i="60"/>
  <c r="E47" i="42"/>
  <c r="K47" i="42"/>
  <c r="I47" i="42"/>
  <c r="S42" i="60"/>
  <c r="F47" i="42"/>
  <c r="J47" i="42"/>
  <c r="P54" i="29"/>
  <c r="C40" i="64" a="1"/>
  <c r="H40" i="64" s="1"/>
  <c r="Q126" i="36"/>
  <c r="M131" i="36"/>
  <c r="M133" i="36"/>
  <c r="M128" i="36"/>
  <c r="N128" i="36" s="1"/>
  <c r="M130" i="36"/>
  <c r="M125" i="36"/>
  <c r="Z125" i="36" s="1"/>
  <c r="M122" i="94"/>
  <c r="Q122" i="94" s="1"/>
  <c r="M132" i="36"/>
  <c r="S43" i="60"/>
  <c r="P52" i="60"/>
  <c r="M129" i="36"/>
  <c r="M124" i="36"/>
  <c r="M122" i="36"/>
  <c r="M147" i="94"/>
  <c r="M140" i="94"/>
  <c r="N140" i="94" s="1"/>
  <c r="M144" i="94"/>
  <c r="Z144" i="94" s="1"/>
  <c r="M142" i="94"/>
  <c r="N142" i="94" s="1"/>
  <c r="M137" i="94"/>
  <c r="U137" i="94" s="1"/>
  <c r="Z54" i="104"/>
  <c r="S47" i="60"/>
  <c r="M127" i="36"/>
  <c r="M123" i="36"/>
  <c r="Q123" i="36" s="1"/>
  <c r="Z54" i="46"/>
  <c r="M127" i="94"/>
  <c r="M126" i="94"/>
  <c r="U126" i="94" s="1"/>
  <c r="M146" i="94"/>
  <c r="M145" i="94"/>
  <c r="N145" i="94" s="1"/>
  <c r="M136" i="94"/>
  <c r="U136" i="94" s="1"/>
  <c r="M133" i="94"/>
  <c r="Z133" i="94" s="1"/>
  <c r="M129" i="94"/>
  <c r="U129" i="94" s="1"/>
  <c r="M125" i="94"/>
  <c r="M123" i="94"/>
  <c r="Z123" i="94" s="1"/>
  <c r="M130" i="94"/>
  <c r="M131" i="94"/>
  <c r="M143" i="94"/>
  <c r="M138" i="94"/>
  <c r="U138" i="94" s="1"/>
  <c r="M124" i="94"/>
  <c r="M128" i="94"/>
  <c r="Q128" i="94" s="1"/>
  <c r="O23" i="10"/>
  <c r="P23" i="10" s="1"/>
  <c r="N35" i="10"/>
  <c r="G56" i="56"/>
  <c r="U37" i="48"/>
  <c r="N35" i="50"/>
  <c r="O23" i="50"/>
  <c r="P23" i="50" s="1"/>
  <c r="N54" i="29"/>
  <c r="N144" i="33"/>
  <c r="L144" i="33"/>
  <c r="H144" i="33"/>
  <c r="F144" i="33"/>
  <c r="E144" i="33"/>
  <c r="O144" i="33"/>
  <c r="I144" i="33"/>
  <c r="G144" i="33"/>
  <c r="J144" i="33"/>
  <c r="M144" i="33"/>
  <c r="D144" i="33"/>
  <c r="K144" i="33"/>
  <c r="Q40" i="93"/>
  <c r="O52" i="93"/>
  <c r="N54" i="90"/>
  <c r="Z138" i="36"/>
  <c r="U138" i="36"/>
  <c r="N138" i="36"/>
  <c r="Q138" i="36"/>
  <c r="G147" i="33"/>
  <c r="E147" i="33"/>
  <c r="K147" i="33"/>
  <c r="F147" i="33"/>
  <c r="H147" i="33"/>
  <c r="J147" i="33"/>
  <c r="M147" i="33"/>
  <c r="N147" i="33"/>
  <c r="D147" i="33"/>
  <c r="I147" i="33"/>
  <c r="L147" i="33"/>
  <c r="O147" i="33"/>
  <c r="D114" i="34"/>
  <c r="P151" i="33"/>
  <c r="U126" i="36"/>
  <c r="G55" i="56"/>
  <c r="E57" i="56"/>
  <c r="C32" i="82" a="1"/>
  <c r="P152" i="85"/>
  <c r="D115" i="86"/>
  <c r="P115" i="86" s="1"/>
  <c r="D70" i="33" a="1"/>
  <c r="D70" i="85" a="1"/>
  <c r="R52" i="52"/>
  <c r="K40" i="52"/>
  <c r="Q40" i="44"/>
  <c r="O52" i="44"/>
  <c r="O54" i="29"/>
  <c r="X37" i="46"/>
  <c r="C61" i="42"/>
  <c r="F61" i="42"/>
  <c r="H61" i="42"/>
  <c r="M61" i="42"/>
  <c r="K61" i="42"/>
  <c r="E61" i="42"/>
  <c r="G61" i="42"/>
  <c r="L61" i="42"/>
  <c r="J61" i="42"/>
  <c r="D61" i="42"/>
  <c r="I61" i="42"/>
  <c r="N61" i="42"/>
  <c r="Q52" i="60"/>
  <c r="N52" i="60"/>
  <c r="S40" i="60"/>
  <c r="R52" i="108"/>
  <c r="K40" i="108"/>
  <c r="O157" i="33"/>
  <c r="N157" i="33"/>
  <c r="H157" i="33"/>
  <c r="J157" i="33"/>
  <c r="F157" i="33"/>
  <c r="D157" i="33"/>
  <c r="E157" i="33"/>
  <c r="I157" i="33"/>
  <c r="M157" i="33"/>
  <c r="L157" i="33"/>
  <c r="K157" i="33"/>
  <c r="G157" i="33"/>
  <c r="M37" i="34"/>
  <c r="C35" i="53" a="1"/>
  <c r="N126" i="36"/>
  <c r="Z126" i="36"/>
  <c r="G189" i="56"/>
  <c r="G47" i="56"/>
  <c r="G46" i="56"/>
  <c r="G43" i="56"/>
  <c r="O54" i="90"/>
  <c r="F143" i="85"/>
  <c r="I143" i="85"/>
  <c r="L143" i="85"/>
  <c r="D143" i="85"/>
  <c r="E143" i="85"/>
  <c r="K143" i="85"/>
  <c r="H143" i="85"/>
  <c r="N143" i="85"/>
  <c r="M143" i="85"/>
  <c r="O143" i="85"/>
  <c r="J143" i="85"/>
  <c r="G143" i="85"/>
  <c r="N157" i="85"/>
  <c r="J157" i="85"/>
  <c r="I157" i="85"/>
  <c r="K157" i="85"/>
  <c r="G157" i="85"/>
  <c r="O157" i="85"/>
  <c r="L157" i="85"/>
  <c r="D157" i="85"/>
  <c r="F157" i="85"/>
  <c r="H157" i="85"/>
  <c r="M157" i="85"/>
  <c r="E157" i="85"/>
  <c r="C29" i="73" a="1"/>
  <c r="X35" i="15"/>
  <c r="G106" i="56"/>
  <c r="E149" i="33"/>
  <c r="G149" i="33"/>
  <c r="J149" i="33"/>
  <c r="I149" i="33"/>
  <c r="M149" i="33"/>
  <c r="L149" i="33"/>
  <c r="K149" i="33"/>
  <c r="F149" i="33"/>
  <c r="H149" i="33"/>
  <c r="O149" i="33"/>
  <c r="D149" i="33"/>
  <c r="N149" i="33"/>
  <c r="J156" i="33"/>
  <c r="L156" i="33"/>
  <c r="K156" i="33"/>
  <c r="F156" i="33"/>
  <c r="H156" i="33"/>
  <c r="I156" i="33"/>
  <c r="D156" i="33"/>
  <c r="M156" i="33"/>
  <c r="E156" i="33"/>
  <c r="N156" i="33"/>
  <c r="G156" i="33"/>
  <c r="O156" i="33"/>
  <c r="E190" i="56"/>
  <c r="G188" i="56"/>
  <c r="E49" i="56"/>
  <c r="G44" i="56"/>
  <c r="G44" i="59"/>
  <c r="G49" i="59" s="1"/>
  <c r="G50" i="59" s="1"/>
  <c r="G51" i="59" s="1"/>
  <c r="H148" i="33"/>
  <c r="E148" i="33"/>
  <c r="G148" i="33"/>
  <c r="K148" i="33"/>
  <c r="D148" i="33"/>
  <c r="J148" i="33"/>
  <c r="N148" i="33"/>
  <c r="M148" i="33"/>
  <c r="I148" i="33"/>
  <c r="L148" i="33"/>
  <c r="F148" i="33"/>
  <c r="O148" i="33"/>
  <c r="P54" i="90"/>
  <c r="F155" i="33"/>
  <c r="E155" i="33"/>
  <c r="M155" i="33"/>
  <c r="J155" i="33"/>
  <c r="N155" i="33"/>
  <c r="L155" i="33"/>
  <c r="H155" i="33"/>
  <c r="I155" i="33"/>
  <c r="D155" i="33"/>
  <c r="G155" i="33"/>
  <c r="K155" i="33"/>
  <c r="O155" i="33"/>
  <c r="G153" i="33"/>
  <c r="F153" i="33"/>
  <c r="N153" i="33"/>
  <c r="I153" i="33"/>
  <c r="E153" i="33"/>
  <c r="H153" i="33"/>
  <c r="K153" i="33"/>
  <c r="D153" i="33"/>
  <c r="J153" i="33"/>
  <c r="O153" i="33"/>
  <c r="M153" i="33"/>
  <c r="L153" i="33"/>
  <c r="M143" i="33"/>
  <c r="J143" i="33"/>
  <c r="I143" i="33"/>
  <c r="E143" i="33"/>
  <c r="F143" i="33"/>
  <c r="D143" i="33"/>
  <c r="G143" i="33"/>
  <c r="L143" i="33"/>
  <c r="K143" i="33"/>
  <c r="N143" i="33"/>
  <c r="O143" i="33"/>
  <c r="H143" i="33"/>
  <c r="K147" i="85"/>
  <c r="H147" i="85"/>
  <c r="J147" i="85"/>
  <c r="O147" i="85"/>
  <c r="I147" i="85"/>
  <c r="F147" i="85"/>
  <c r="L147" i="85"/>
  <c r="E147" i="85"/>
  <c r="G147" i="85"/>
  <c r="D147" i="85"/>
  <c r="M147" i="85"/>
  <c r="N147" i="85"/>
  <c r="R52" i="60"/>
  <c r="N46" i="33"/>
  <c r="N46" i="85"/>
  <c r="N12" i="74"/>
  <c r="N17" i="74" s="1"/>
  <c r="N19" i="74" s="1"/>
  <c r="O25" i="85" s="1"/>
  <c r="I149" i="85"/>
  <c r="D149" i="85"/>
  <c r="L149" i="85"/>
  <c r="E149" i="85"/>
  <c r="J149" i="85"/>
  <c r="K149" i="85"/>
  <c r="H149" i="85"/>
  <c r="F149" i="85"/>
  <c r="O149" i="85"/>
  <c r="M149" i="85"/>
  <c r="G149" i="85"/>
  <c r="N149" i="85"/>
  <c r="P152" i="33"/>
  <c r="D115" i="34"/>
  <c r="G80" i="56"/>
  <c r="U132" i="94"/>
  <c r="Z132" i="94"/>
  <c r="Q132" i="94"/>
  <c r="U141" i="94"/>
  <c r="Z141" i="94"/>
  <c r="N141" i="94"/>
  <c r="Q141" i="94"/>
  <c r="N150" i="33" l="1"/>
  <c r="G31" i="12"/>
  <c r="M150" i="33"/>
  <c r="J23" i="53"/>
  <c r="J20" i="53" s="1"/>
  <c r="K12" i="33" s="1"/>
  <c r="I150" i="33"/>
  <c r="K150" i="33"/>
  <c r="J150" i="33"/>
  <c r="J113" i="34" s="1"/>
  <c r="D150" i="33"/>
  <c r="D113" i="34" s="1"/>
  <c r="E150" i="33"/>
  <c r="E113" i="34" s="1"/>
  <c r="O150" i="33"/>
  <c r="O113" i="34" s="1"/>
  <c r="L150" i="33"/>
  <c r="L113" i="34" s="1"/>
  <c r="H150" i="33"/>
  <c r="H113" i="34" s="1"/>
  <c r="J33" i="42"/>
  <c r="J12" i="33"/>
  <c r="M16" i="68"/>
  <c r="M10" i="77" s="1"/>
  <c r="J35" i="42"/>
  <c r="J26" i="42" s="1"/>
  <c r="J15" i="81" s="1"/>
  <c r="K76" i="85" s="1"/>
  <c r="K60" i="86" s="1"/>
  <c r="N19" i="68"/>
  <c r="N16" i="68" s="1"/>
  <c r="O10" i="33" s="1"/>
  <c r="O10" i="34" s="1"/>
  <c r="M22" i="68"/>
  <c r="L10" i="33"/>
  <c r="L10" i="34" s="1"/>
  <c r="K22" i="68"/>
  <c r="X61" i="48"/>
  <c r="V73" i="48"/>
  <c r="K15" i="77"/>
  <c r="K43" i="12"/>
  <c r="M54" i="42"/>
  <c r="M33" i="42" s="1"/>
  <c r="M41" i="12"/>
  <c r="E54" i="42"/>
  <c r="F33" i="42" s="1"/>
  <c r="E41" i="12"/>
  <c r="E31" i="12" s="1"/>
  <c r="N54" i="42"/>
  <c r="N33" i="42" s="1"/>
  <c r="L29" i="53"/>
  <c r="K41" i="12"/>
  <c r="K31" i="12" s="1"/>
  <c r="M29" i="53"/>
  <c r="D23" i="53" s="1"/>
  <c r="D20" i="53" s="1"/>
  <c r="E12" i="33" s="1"/>
  <c r="E29" i="53"/>
  <c r="F23" i="53" s="1"/>
  <c r="F20" i="53" s="1"/>
  <c r="G12" i="33" s="1"/>
  <c r="K29" i="53"/>
  <c r="G82" i="59"/>
  <c r="N11" i="77"/>
  <c r="N69" i="77" s="1"/>
  <c r="O69" i="77" s="1"/>
  <c r="I47" i="106"/>
  <c r="I53" i="106"/>
  <c r="I51" i="106"/>
  <c r="I43" i="106"/>
  <c r="I50" i="106"/>
  <c r="I46" i="106"/>
  <c r="I45" i="106"/>
  <c r="I52" i="106"/>
  <c r="I44" i="106"/>
  <c r="I54" i="106"/>
  <c r="I48" i="106"/>
  <c r="I49" i="106"/>
  <c r="J52" i="48"/>
  <c r="J34" i="48" s="1"/>
  <c r="J51" i="48"/>
  <c r="J33" i="48" s="1"/>
  <c r="J44" i="48"/>
  <c r="J26" i="48" s="1"/>
  <c r="J46" i="48"/>
  <c r="J28" i="48" s="1"/>
  <c r="J54" i="48"/>
  <c r="J36" i="48" s="1"/>
  <c r="J47" i="48"/>
  <c r="J29" i="48" s="1"/>
  <c r="J50" i="48"/>
  <c r="J32" i="48" s="1"/>
  <c r="J43" i="48"/>
  <c r="J45" i="48"/>
  <c r="J27" i="48" s="1"/>
  <c r="J53" i="48"/>
  <c r="J35" i="48" s="1"/>
  <c r="J48" i="48"/>
  <c r="J30" i="48" s="1"/>
  <c r="J49" i="48"/>
  <c r="J31" i="48" s="1"/>
  <c r="N22" i="71"/>
  <c r="O22" i="71" s="1"/>
  <c r="I43" i="48" a="1"/>
  <c r="J47" i="106"/>
  <c r="J29" i="106" s="1"/>
  <c r="J43" i="106"/>
  <c r="J49" i="106"/>
  <c r="J31" i="106" s="1"/>
  <c r="J48" i="106"/>
  <c r="J30" i="106" s="1"/>
  <c r="J52" i="106"/>
  <c r="J34" i="106" s="1"/>
  <c r="J44" i="106"/>
  <c r="J26" i="106" s="1"/>
  <c r="J54" i="106"/>
  <c r="J36" i="106" s="1"/>
  <c r="J50" i="106"/>
  <c r="J32" i="106" s="1"/>
  <c r="J46" i="106"/>
  <c r="J28" i="106" s="1"/>
  <c r="J53" i="106"/>
  <c r="J35" i="106" s="1"/>
  <c r="J51" i="106"/>
  <c r="J33" i="106" s="1"/>
  <c r="J45" i="106"/>
  <c r="J27" i="106" s="1"/>
  <c r="O31" i="48"/>
  <c r="O33" i="48"/>
  <c r="O35" i="48"/>
  <c r="O30" i="48"/>
  <c r="O36" i="48"/>
  <c r="G81" i="56"/>
  <c r="G82" i="56" s="1"/>
  <c r="J10" i="77"/>
  <c r="J41" i="78" s="1"/>
  <c r="H10" i="77"/>
  <c r="H41" i="78" s="1"/>
  <c r="G10" i="77"/>
  <c r="G41" i="78" s="1"/>
  <c r="F10" i="33"/>
  <c r="E40" i="11" s="1"/>
  <c r="E41" i="11" s="1"/>
  <c r="E42" i="11" s="1"/>
  <c r="N30" i="73"/>
  <c r="O30" i="73" s="1"/>
  <c r="J30" i="68"/>
  <c r="E104" i="56"/>
  <c r="T45" i="29"/>
  <c r="S52" i="90"/>
  <c r="T52" i="90" s="1"/>
  <c r="S49" i="90"/>
  <c r="T49" i="90" s="1"/>
  <c r="T51" i="29"/>
  <c r="T46" i="29"/>
  <c r="S48" i="90"/>
  <c r="T48" i="90" s="1"/>
  <c r="T44" i="29"/>
  <c r="S46" i="90"/>
  <c r="D108" i="33" a="1"/>
  <c r="V37" i="48"/>
  <c r="T43" i="29"/>
  <c r="S53" i="90"/>
  <c r="T53" i="90" s="1"/>
  <c r="S45" i="90"/>
  <c r="T45" i="90" s="1"/>
  <c r="T52" i="29"/>
  <c r="K52" i="29" s="1"/>
  <c r="T49" i="29"/>
  <c r="S44" i="90"/>
  <c r="T44" i="90" s="1"/>
  <c r="T53" i="29"/>
  <c r="H105" i="33"/>
  <c r="D105" i="33"/>
  <c r="J105" i="33"/>
  <c r="G105" i="33"/>
  <c r="L105" i="33"/>
  <c r="F105" i="33"/>
  <c r="E105" i="33"/>
  <c r="I105" i="33"/>
  <c r="K105" i="33"/>
  <c r="M105" i="33"/>
  <c r="O105" i="33"/>
  <c r="N105" i="33"/>
  <c r="P115" i="33"/>
  <c r="D87" i="34"/>
  <c r="P87" i="34" s="1"/>
  <c r="Q27" i="10"/>
  <c r="K27" i="10" s="1"/>
  <c r="Q28" i="50"/>
  <c r="K28" i="50" s="1"/>
  <c r="P35" i="50"/>
  <c r="D111" i="33" a="1"/>
  <c r="C17" i="76" a="1"/>
  <c r="S47" i="90"/>
  <c r="T47" i="90" s="1"/>
  <c r="X47" i="90" s="1"/>
  <c r="T50" i="29"/>
  <c r="K50" i="29" s="1"/>
  <c r="P35" i="10"/>
  <c r="S43" i="90"/>
  <c r="S50" i="90"/>
  <c r="T50" i="90" s="1"/>
  <c r="D102" i="33" a="1"/>
  <c r="C27" i="75" a="1"/>
  <c r="T47" i="29"/>
  <c r="S51" i="90"/>
  <c r="T51" i="90" s="1"/>
  <c r="X51" i="90" s="1"/>
  <c r="T48" i="29"/>
  <c r="P115" i="85"/>
  <c r="O28" i="48"/>
  <c r="G105" i="85"/>
  <c r="M105" i="85"/>
  <c r="O105" i="85"/>
  <c r="H105" i="85"/>
  <c r="I105" i="85"/>
  <c r="D105" i="85"/>
  <c r="J105" i="85"/>
  <c r="E105" i="85"/>
  <c r="F105" i="85"/>
  <c r="N105" i="85"/>
  <c r="L105" i="85"/>
  <c r="K105" i="85"/>
  <c r="Q25" i="10"/>
  <c r="K25" i="10" s="1"/>
  <c r="K52" i="108"/>
  <c r="S52" i="108"/>
  <c r="K52" i="52"/>
  <c r="S52" i="52"/>
  <c r="P115" i="34"/>
  <c r="N116" i="34"/>
  <c r="O116" i="34"/>
  <c r="F116" i="34"/>
  <c r="G118" i="34"/>
  <c r="L118" i="34"/>
  <c r="E118" i="34"/>
  <c r="K109" i="34"/>
  <c r="G109" i="34"/>
  <c r="F109" i="34"/>
  <c r="N113" i="34"/>
  <c r="K116" i="34"/>
  <c r="K118" i="34"/>
  <c r="M118" i="34"/>
  <c r="J109" i="34"/>
  <c r="E109" i="34"/>
  <c r="P125" i="34"/>
  <c r="K113" i="34"/>
  <c r="F113" i="34"/>
  <c r="H116" i="34"/>
  <c r="J116" i="34"/>
  <c r="E116" i="34"/>
  <c r="G116" i="34"/>
  <c r="N118" i="34"/>
  <c r="F118" i="34"/>
  <c r="P134" i="34"/>
  <c r="P135" i="34"/>
  <c r="I109" i="34"/>
  <c r="H109" i="34"/>
  <c r="M113" i="34"/>
  <c r="M116" i="34"/>
  <c r="H118" i="34"/>
  <c r="N109" i="34"/>
  <c r="L116" i="34"/>
  <c r="P132" i="34"/>
  <c r="I116" i="34"/>
  <c r="O118" i="34"/>
  <c r="I118" i="34"/>
  <c r="J118" i="34"/>
  <c r="M109" i="34"/>
  <c r="O109" i="34"/>
  <c r="L109" i="34"/>
  <c r="I113" i="34"/>
  <c r="P114" i="34"/>
  <c r="D178" i="34"/>
  <c r="P178" i="34" s="1"/>
  <c r="K41" i="78"/>
  <c r="E10" i="77"/>
  <c r="E41" i="78" s="1"/>
  <c r="I41" i="78"/>
  <c r="M31" i="12"/>
  <c r="J10" i="34"/>
  <c r="I40" i="11"/>
  <c r="I41" i="11" s="1"/>
  <c r="I42" i="11" s="1"/>
  <c r="J28" i="68"/>
  <c r="K39" i="78"/>
  <c r="K26" i="68" s="1"/>
  <c r="C41" i="78"/>
  <c r="C23" i="53"/>
  <c r="C20" i="53" s="1"/>
  <c r="C33" i="42"/>
  <c r="N31" i="12"/>
  <c r="L31" i="12"/>
  <c r="L22" i="68"/>
  <c r="L15" i="77"/>
  <c r="L16" i="68"/>
  <c r="F31" i="12"/>
  <c r="D10" i="34"/>
  <c r="C40" i="11"/>
  <c r="C41" i="11" s="1"/>
  <c r="K44" i="78"/>
  <c r="D33" i="42"/>
  <c r="O41" i="75"/>
  <c r="G40" i="75"/>
  <c r="D40" i="75"/>
  <c r="I40" i="75"/>
  <c r="J40" i="75"/>
  <c r="H40" i="75"/>
  <c r="K40" i="75"/>
  <c r="N40" i="75"/>
  <c r="M40" i="75"/>
  <c r="E40" i="75"/>
  <c r="C40" i="75"/>
  <c r="L40" i="75"/>
  <c r="O25" i="33"/>
  <c r="O17" i="74"/>
  <c r="O19" i="74" s="1"/>
  <c r="M26" i="95"/>
  <c r="M26" i="71"/>
  <c r="H12" i="33"/>
  <c r="G14" i="80"/>
  <c r="O21" i="71"/>
  <c r="L43" i="78"/>
  <c r="H33" i="42"/>
  <c r="E10" i="34"/>
  <c r="D40" i="11"/>
  <c r="D41" i="11" s="1"/>
  <c r="H10" i="33"/>
  <c r="H23" i="53"/>
  <c r="H20" i="53" s="1"/>
  <c r="H31" i="12"/>
  <c r="I10" i="33"/>
  <c r="G10" i="34"/>
  <c r="F40" i="11"/>
  <c r="F41" i="11" s="1"/>
  <c r="F42" i="11" s="1"/>
  <c r="N26" i="105"/>
  <c r="AD25" i="106" s="1" a="1"/>
  <c r="O9" i="105"/>
  <c r="N10" i="105"/>
  <c r="O21" i="85" s="1"/>
  <c r="N22" i="95" s="1"/>
  <c r="L36" i="78"/>
  <c r="L38" i="78" s="1"/>
  <c r="L25" i="68" s="1"/>
  <c r="L34" i="78"/>
  <c r="O17" i="11"/>
  <c r="O36" i="11"/>
  <c r="N36" i="84"/>
  <c r="N39" i="84" s="1"/>
  <c r="O12" i="84"/>
  <c r="O20" i="82"/>
  <c r="O23" i="83"/>
  <c r="N26" i="78"/>
  <c r="O26" i="78" s="1"/>
  <c r="O25" i="78" s="1"/>
  <c r="N35" i="11"/>
  <c r="N34" i="11" s="1"/>
  <c r="O31" i="81"/>
  <c r="K33" i="42"/>
  <c r="K10" i="33"/>
  <c r="N17" i="84"/>
  <c r="M16" i="78"/>
  <c r="O17" i="78"/>
  <c r="O16" i="78" s="1"/>
  <c r="N46" i="81"/>
  <c r="N49" i="81" s="1"/>
  <c r="M46" i="81"/>
  <c r="M49" i="81" s="1"/>
  <c r="O12" i="81"/>
  <c r="N23" i="53"/>
  <c r="N20" i="53" s="1"/>
  <c r="M35" i="78"/>
  <c r="M25" i="78"/>
  <c r="N16" i="78"/>
  <c r="O21" i="95"/>
  <c r="O29" i="79"/>
  <c r="O26" i="11"/>
  <c r="N36" i="11"/>
  <c r="O47" i="42"/>
  <c r="Z142" i="36"/>
  <c r="Q142" i="36"/>
  <c r="U136" i="36"/>
  <c r="N142" i="36"/>
  <c r="Z136" i="36"/>
  <c r="U142" i="36"/>
  <c r="Q136" i="36"/>
  <c r="Q137" i="36"/>
  <c r="Z141" i="36"/>
  <c r="Z139" i="36"/>
  <c r="N144" i="36"/>
  <c r="Q139" i="36"/>
  <c r="Z140" i="36"/>
  <c r="U139" i="36"/>
  <c r="U140" i="36"/>
  <c r="N140" i="36"/>
  <c r="N147" i="36"/>
  <c r="Q140" i="36"/>
  <c r="U144" i="36"/>
  <c r="N137" i="36"/>
  <c r="Z145" i="94"/>
  <c r="Z137" i="36"/>
  <c r="Q144" i="36"/>
  <c r="Z144" i="36"/>
  <c r="N141" i="36"/>
  <c r="Q141" i="36"/>
  <c r="N145" i="36"/>
  <c r="Z143" i="36"/>
  <c r="Z147" i="36"/>
  <c r="Q147" i="36"/>
  <c r="U143" i="36"/>
  <c r="Z145" i="36"/>
  <c r="N146" i="36"/>
  <c r="Q145" i="36"/>
  <c r="Q143" i="36"/>
  <c r="M148" i="36"/>
  <c r="Q148" i="36" s="1"/>
  <c r="N143" i="94"/>
  <c r="U146" i="36"/>
  <c r="N144" i="94"/>
  <c r="Q146" i="36"/>
  <c r="K40" i="64"/>
  <c r="U142" i="94"/>
  <c r="Q139" i="94"/>
  <c r="Q142" i="94"/>
  <c r="Z139" i="94"/>
  <c r="N139" i="94"/>
  <c r="Z140" i="94"/>
  <c r="N146" i="94"/>
  <c r="Q127" i="94"/>
  <c r="E40" i="64"/>
  <c r="Z130" i="94"/>
  <c r="U146" i="94"/>
  <c r="Z124" i="94"/>
  <c r="Z127" i="94"/>
  <c r="Q130" i="94"/>
  <c r="U143" i="94"/>
  <c r="Q123" i="94"/>
  <c r="Z125" i="94"/>
  <c r="Q144" i="94"/>
  <c r="Q146" i="94"/>
  <c r="Z147" i="94"/>
  <c r="Z143" i="94"/>
  <c r="Q124" i="94"/>
  <c r="C40" i="64"/>
  <c r="Z128" i="36"/>
  <c r="U144" i="94"/>
  <c r="N136" i="94"/>
  <c r="Z146" i="94"/>
  <c r="Q143" i="94"/>
  <c r="U124" i="94"/>
  <c r="E119" i="34"/>
  <c r="H119" i="34"/>
  <c r="F112" i="34"/>
  <c r="N112" i="34"/>
  <c r="J40" i="64"/>
  <c r="N40" i="64"/>
  <c r="D40" i="64"/>
  <c r="M40" i="64"/>
  <c r="L40" i="64"/>
  <c r="I40" i="64"/>
  <c r="G40" i="64"/>
  <c r="F40" i="64"/>
  <c r="M112" i="34"/>
  <c r="J112" i="34"/>
  <c r="Q140" i="94"/>
  <c r="U140" i="94"/>
  <c r="Z142" i="94"/>
  <c r="Z128" i="94"/>
  <c r="U127" i="94"/>
  <c r="U122" i="94"/>
  <c r="O112" i="34"/>
  <c r="Q137" i="94"/>
  <c r="Z138" i="94"/>
  <c r="U128" i="94"/>
  <c r="Q125" i="94"/>
  <c r="Q128" i="36"/>
  <c r="K112" i="34"/>
  <c r="K119" i="34"/>
  <c r="N137" i="94"/>
  <c r="Z137" i="94"/>
  <c r="Q138" i="94"/>
  <c r="U125" i="94"/>
  <c r="M134" i="36"/>
  <c r="N134" i="36" s="1"/>
  <c r="U123" i="94"/>
  <c r="U128" i="36"/>
  <c r="M148" i="94"/>
  <c r="Q147" i="94"/>
  <c r="Z126" i="94"/>
  <c r="U125" i="36"/>
  <c r="Q125" i="36"/>
  <c r="Q145" i="94"/>
  <c r="U145" i="94"/>
  <c r="N147" i="94"/>
  <c r="N138" i="94"/>
  <c r="Q133" i="94"/>
  <c r="U130" i="94"/>
  <c r="N130" i="36"/>
  <c r="U130" i="36"/>
  <c r="Q130" i="36"/>
  <c r="Z130" i="36"/>
  <c r="Z133" i="36"/>
  <c r="U133" i="36"/>
  <c r="U147" i="94"/>
  <c r="Z122" i="94"/>
  <c r="N133" i="36"/>
  <c r="Z131" i="36"/>
  <c r="Q131" i="36"/>
  <c r="N131" i="36"/>
  <c r="U131" i="36"/>
  <c r="Q136" i="94"/>
  <c r="U133" i="94"/>
  <c r="Q126" i="94"/>
  <c r="Q133" i="36"/>
  <c r="N125" i="36"/>
  <c r="Z132" i="36"/>
  <c r="U132" i="36"/>
  <c r="N132" i="36"/>
  <c r="Q132" i="36"/>
  <c r="Z124" i="36"/>
  <c r="N124" i="36"/>
  <c r="U124" i="36"/>
  <c r="Q124" i="36"/>
  <c r="Z129" i="94"/>
  <c r="G112" i="34"/>
  <c r="G119" i="34"/>
  <c r="S52" i="60"/>
  <c r="U123" i="36"/>
  <c r="Z123" i="36"/>
  <c r="N123" i="36"/>
  <c r="U129" i="36"/>
  <c r="Z129" i="36"/>
  <c r="Q129" i="36"/>
  <c r="N129" i="36"/>
  <c r="L112" i="34"/>
  <c r="U127" i="36"/>
  <c r="Q127" i="36"/>
  <c r="Z127" i="36"/>
  <c r="N127" i="36"/>
  <c r="J119" i="34"/>
  <c r="U122" i="36"/>
  <c r="Q122" i="36"/>
  <c r="Z122" i="36"/>
  <c r="N122" i="36"/>
  <c r="Q129" i="94"/>
  <c r="Q131" i="94"/>
  <c r="Z131" i="94"/>
  <c r="Z136" i="94"/>
  <c r="U131" i="94"/>
  <c r="M134" i="94"/>
  <c r="O12" i="74"/>
  <c r="O46" i="33"/>
  <c r="F23" i="18" s="1" a="1"/>
  <c r="O46" i="85"/>
  <c r="O37" i="86" s="1"/>
  <c r="P143" i="33"/>
  <c r="P155" i="33"/>
  <c r="D118" i="34"/>
  <c r="E112" i="34"/>
  <c r="G190" i="56"/>
  <c r="P149" i="33"/>
  <c r="J70" i="33"/>
  <c r="D70" i="33"/>
  <c r="N70" i="33"/>
  <c r="O70" i="33"/>
  <c r="K70" i="33"/>
  <c r="F70" i="33"/>
  <c r="H70" i="33"/>
  <c r="G70" i="33"/>
  <c r="E70" i="33"/>
  <c r="L70" i="33"/>
  <c r="I70" i="33"/>
  <c r="M70" i="33"/>
  <c r="R54" i="90"/>
  <c r="T42" i="90"/>
  <c r="Q52" i="93"/>
  <c r="K40" i="93"/>
  <c r="K52" i="93" s="1"/>
  <c r="P144" i="33"/>
  <c r="D109" i="34"/>
  <c r="N37" i="86"/>
  <c r="P147" i="85"/>
  <c r="P153" i="33"/>
  <c r="D116" i="34"/>
  <c r="I112" i="34"/>
  <c r="D112" i="34"/>
  <c r="P148" i="33"/>
  <c r="H112" i="34"/>
  <c r="O119" i="34"/>
  <c r="M119" i="34"/>
  <c r="F119" i="34"/>
  <c r="P157" i="85"/>
  <c r="G49" i="56"/>
  <c r="I35" i="53"/>
  <c r="G35" i="53"/>
  <c r="N35" i="53"/>
  <c r="H35" i="53"/>
  <c r="C35" i="53"/>
  <c r="K35" i="53"/>
  <c r="D35" i="53"/>
  <c r="M35" i="53"/>
  <c r="F35" i="53"/>
  <c r="J35" i="53"/>
  <c r="E35" i="53"/>
  <c r="L35" i="53"/>
  <c r="E32" i="82"/>
  <c r="G32" i="82"/>
  <c r="C32" i="82"/>
  <c r="D32" i="82"/>
  <c r="M32" i="82"/>
  <c r="K32" i="82"/>
  <c r="L32" i="82"/>
  <c r="J32" i="82"/>
  <c r="N32" i="82"/>
  <c r="H32" i="82"/>
  <c r="I32" i="82"/>
  <c r="F32" i="82"/>
  <c r="P147" i="33"/>
  <c r="N37" i="34"/>
  <c r="P156" i="33"/>
  <c r="D119" i="34"/>
  <c r="D29" i="73"/>
  <c r="I29" i="73"/>
  <c r="K29" i="73"/>
  <c r="F29" i="73"/>
  <c r="C29" i="73"/>
  <c r="L29" i="73"/>
  <c r="E29" i="73"/>
  <c r="J29" i="73"/>
  <c r="G29" i="73"/>
  <c r="H29" i="73"/>
  <c r="N29" i="73"/>
  <c r="M29" i="73"/>
  <c r="P143" i="85"/>
  <c r="P157" i="33"/>
  <c r="D60" i="33" a="1"/>
  <c r="Q52" i="44"/>
  <c r="K40" i="44"/>
  <c r="K52" i="44" s="1"/>
  <c r="D60" i="85" a="1"/>
  <c r="T42" i="29"/>
  <c r="R54" i="29"/>
  <c r="O35" i="10"/>
  <c r="Q23" i="10"/>
  <c r="P149" i="85"/>
  <c r="N119" i="34"/>
  <c r="I119" i="34"/>
  <c r="L119" i="34"/>
  <c r="O61" i="42"/>
  <c r="F70" i="85"/>
  <c r="F136" i="85" s="1"/>
  <c r="N70" i="85"/>
  <c r="N136" i="85" s="1"/>
  <c r="H70" i="85"/>
  <c r="H136" i="85" s="1"/>
  <c r="K70" i="85"/>
  <c r="K136" i="85" s="1"/>
  <c r="D70" i="85"/>
  <c r="M70" i="85"/>
  <c r="M136" i="85" s="1"/>
  <c r="L70" i="85"/>
  <c r="L136" i="85" s="1"/>
  <c r="I70" i="85"/>
  <c r="I136" i="85" s="1"/>
  <c r="J70" i="85"/>
  <c r="J136" i="85" s="1"/>
  <c r="E70" i="85"/>
  <c r="E136" i="85" s="1"/>
  <c r="G70" i="85"/>
  <c r="G136" i="85" s="1"/>
  <c r="O70" i="85"/>
  <c r="O136" i="85" s="1"/>
  <c r="G57" i="56"/>
  <c r="Q23" i="50"/>
  <c r="O35" i="50"/>
  <c r="O25" i="48"/>
  <c r="J14" i="80" l="1"/>
  <c r="P150" i="33"/>
  <c r="J36" i="42"/>
  <c r="J37" i="42" s="1"/>
  <c r="J20" i="42" s="1"/>
  <c r="K13" i="33" s="1"/>
  <c r="J11" i="71" s="1"/>
  <c r="K40" i="11"/>
  <c r="K41" i="11" s="1"/>
  <c r="K42" i="11" s="1"/>
  <c r="N10" i="33"/>
  <c r="K76" i="33"/>
  <c r="K60" i="34" s="1"/>
  <c r="J42" i="42"/>
  <c r="J50" i="42" s="1"/>
  <c r="F14" i="80"/>
  <c r="F22" i="80" s="1"/>
  <c r="D14" i="80"/>
  <c r="D22" i="80" s="1"/>
  <c r="M23" i="53"/>
  <c r="M20" i="53" s="1"/>
  <c r="M14" i="80" s="1"/>
  <c r="M22" i="80" s="1"/>
  <c r="N10" i="77"/>
  <c r="N15" i="77"/>
  <c r="N22" i="68"/>
  <c r="O22" i="68" s="1"/>
  <c r="E33" i="42"/>
  <c r="E23" i="53"/>
  <c r="E20" i="53" s="1"/>
  <c r="E14" i="80" s="1"/>
  <c r="E22" i="80" s="1"/>
  <c r="L23" i="53"/>
  <c r="L20" i="53" s="1"/>
  <c r="M12" i="33" s="1"/>
  <c r="F10" i="34"/>
  <c r="K23" i="53"/>
  <c r="K20" i="53" s="1"/>
  <c r="L12" i="33" s="1"/>
  <c r="X73" i="48"/>
  <c r="O61" i="48"/>
  <c r="O73" i="48" s="1"/>
  <c r="AB61" i="48"/>
  <c r="O11" i="77"/>
  <c r="AD29" i="106"/>
  <c r="AD32" i="106"/>
  <c r="AD30" i="106"/>
  <c r="AD31" i="106"/>
  <c r="AD25" i="106"/>
  <c r="AD33" i="106"/>
  <c r="AD26" i="106"/>
  <c r="AD34" i="106"/>
  <c r="AD27" i="106"/>
  <c r="AD35" i="106"/>
  <c r="AD36" i="106"/>
  <c r="AD28" i="106"/>
  <c r="O10" i="105"/>
  <c r="H54" i="106"/>
  <c r="H53" i="106"/>
  <c r="I45" i="48"/>
  <c r="I49" i="48"/>
  <c r="I47" i="48"/>
  <c r="I52" i="48"/>
  <c r="I44" i="48"/>
  <c r="I53" i="48"/>
  <c r="I48" i="48"/>
  <c r="I54" i="48"/>
  <c r="I46" i="48"/>
  <c r="I51" i="48"/>
  <c r="I43" i="48"/>
  <c r="I50" i="48"/>
  <c r="H44" i="106"/>
  <c r="H47" i="106"/>
  <c r="H52" i="106"/>
  <c r="J55" i="106"/>
  <c r="J25" i="106"/>
  <c r="J37" i="106" s="1"/>
  <c r="H45" i="106"/>
  <c r="H61" i="106" a="1"/>
  <c r="H46" i="106"/>
  <c r="H50" i="106"/>
  <c r="H49" i="106"/>
  <c r="H43" i="106"/>
  <c r="I55" i="106"/>
  <c r="J55" i="48"/>
  <c r="J25" i="48"/>
  <c r="J37" i="48" s="1"/>
  <c r="H48" i="106"/>
  <c r="H51" i="106"/>
  <c r="G191" i="56"/>
  <c r="G192" i="56" s="1"/>
  <c r="G58" i="56"/>
  <c r="G59" i="56" s="1"/>
  <c r="G50" i="56"/>
  <c r="G51" i="56" s="1"/>
  <c r="X46" i="29"/>
  <c r="K46" i="29"/>
  <c r="S46" i="48"/>
  <c r="T46" i="48"/>
  <c r="S53" i="48"/>
  <c r="T53" i="48"/>
  <c r="M55" i="48"/>
  <c r="E109" i="56" s="1"/>
  <c r="S44" i="48"/>
  <c r="T44" i="48"/>
  <c r="S48" i="48"/>
  <c r="T48" i="48"/>
  <c r="S50" i="48"/>
  <c r="T50" i="48"/>
  <c r="S52" i="48"/>
  <c r="T52" i="48"/>
  <c r="S49" i="48"/>
  <c r="T49" i="48"/>
  <c r="S54" i="48"/>
  <c r="T54" i="48"/>
  <c r="S47" i="48"/>
  <c r="T47" i="48"/>
  <c r="S45" i="48"/>
  <c r="S51" i="48"/>
  <c r="T51" i="48"/>
  <c r="K49" i="29"/>
  <c r="X49" i="29"/>
  <c r="S54" i="90"/>
  <c r="X53" i="29"/>
  <c r="K53" i="29"/>
  <c r="K44" i="29"/>
  <c r="X44" i="29"/>
  <c r="X51" i="29"/>
  <c r="K51" i="29"/>
  <c r="X50" i="90"/>
  <c r="K50" i="90"/>
  <c r="X48" i="90"/>
  <c r="K48" i="90"/>
  <c r="K45" i="29"/>
  <c r="X45" i="29"/>
  <c r="K47" i="29"/>
  <c r="X47" i="29"/>
  <c r="X53" i="90"/>
  <c r="K53" i="90"/>
  <c r="K52" i="90"/>
  <c r="X52" i="90"/>
  <c r="X48" i="29"/>
  <c r="K48" i="29"/>
  <c r="K44" i="90"/>
  <c r="X44" i="90"/>
  <c r="X45" i="90"/>
  <c r="K45" i="90"/>
  <c r="K43" i="29"/>
  <c r="X43" i="29"/>
  <c r="K49" i="90"/>
  <c r="X49" i="90"/>
  <c r="D63" i="33" a="1"/>
  <c r="G63" i="33" s="1"/>
  <c r="K47" i="90"/>
  <c r="X50" i="29"/>
  <c r="P105" i="85"/>
  <c r="K27" i="75"/>
  <c r="K37" i="75" s="1"/>
  <c r="D27" i="75"/>
  <c r="D37" i="75" s="1"/>
  <c r="I27" i="75"/>
  <c r="I37" i="75" s="1"/>
  <c r="C27" i="75"/>
  <c r="F27" i="75"/>
  <c r="F37" i="75" s="1"/>
  <c r="E27" i="75"/>
  <c r="E37" i="75" s="1"/>
  <c r="H27" i="75"/>
  <c r="H37" i="75" s="1"/>
  <c r="L27" i="75"/>
  <c r="L37" i="75" s="1"/>
  <c r="J27" i="75"/>
  <c r="J37" i="75" s="1"/>
  <c r="G27" i="75"/>
  <c r="G37" i="75" s="1"/>
  <c r="M27" i="75"/>
  <c r="M37" i="75" s="1"/>
  <c r="N27" i="75"/>
  <c r="N37" i="75" s="1"/>
  <c r="D101" i="33" a="1"/>
  <c r="J17" i="76"/>
  <c r="J35" i="76" s="1"/>
  <c r="M17" i="76"/>
  <c r="M35" i="76" s="1"/>
  <c r="E17" i="76"/>
  <c r="E35" i="76" s="1"/>
  <c r="I17" i="76"/>
  <c r="I35" i="76" s="1"/>
  <c r="F17" i="76"/>
  <c r="F35" i="76" s="1"/>
  <c r="H17" i="76"/>
  <c r="H35" i="76" s="1"/>
  <c r="G17" i="76"/>
  <c r="G35" i="76" s="1"/>
  <c r="D17" i="76"/>
  <c r="D35" i="76" s="1"/>
  <c r="K17" i="76"/>
  <c r="K35" i="76" s="1"/>
  <c r="L17" i="76"/>
  <c r="L35" i="76" s="1"/>
  <c r="N17" i="76"/>
  <c r="N35" i="76" s="1"/>
  <c r="C17" i="76"/>
  <c r="X52" i="29"/>
  <c r="X37" i="48"/>
  <c r="K51" i="90"/>
  <c r="O102" i="33"/>
  <c r="O77" i="34" s="1"/>
  <c r="I102" i="33"/>
  <c r="I77" i="34" s="1"/>
  <c r="G102" i="33"/>
  <c r="G77" i="34" s="1"/>
  <c r="H102" i="33"/>
  <c r="H77" i="34" s="1"/>
  <c r="K102" i="33"/>
  <c r="K77" i="34" s="1"/>
  <c r="J102" i="33"/>
  <c r="J77" i="34" s="1"/>
  <c r="F102" i="33"/>
  <c r="F77" i="34" s="1"/>
  <c r="L102" i="33"/>
  <c r="L77" i="34" s="1"/>
  <c r="N102" i="33"/>
  <c r="N77" i="34" s="1"/>
  <c r="D102" i="33"/>
  <c r="M102" i="33"/>
  <c r="M77" i="34" s="1"/>
  <c r="E102" i="33"/>
  <c r="E77" i="34" s="1"/>
  <c r="S54" i="29"/>
  <c r="P105" i="33"/>
  <c r="T46" i="90"/>
  <c r="O37" i="48"/>
  <c r="D101" i="85" a="1"/>
  <c r="T43" i="90"/>
  <c r="O111" i="33"/>
  <c r="O84" i="34" s="1"/>
  <c r="H111" i="33"/>
  <c r="H84" i="34" s="1"/>
  <c r="K111" i="33"/>
  <c r="K84" i="34" s="1"/>
  <c r="I111" i="33"/>
  <c r="I84" i="34" s="1"/>
  <c r="F111" i="33"/>
  <c r="F84" i="34" s="1"/>
  <c r="N111" i="33"/>
  <c r="N84" i="34" s="1"/>
  <c r="G111" i="33"/>
  <c r="G84" i="34" s="1"/>
  <c r="D111" i="33"/>
  <c r="L111" i="33"/>
  <c r="L84" i="34" s="1"/>
  <c r="E111" i="33"/>
  <c r="E84" i="34" s="1"/>
  <c r="J111" i="33"/>
  <c r="J84" i="34" s="1"/>
  <c r="M111" i="33"/>
  <c r="M84" i="34" s="1"/>
  <c r="N108" i="33"/>
  <c r="N81" i="34" s="1"/>
  <c r="M108" i="33"/>
  <c r="M81" i="34" s="1"/>
  <c r="G108" i="33"/>
  <c r="G81" i="34" s="1"/>
  <c r="I108" i="33"/>
  <c r="I81" i="34" s="1"/>
  <c r="H108" i="33"/>
  <c r="H81" i="34" s="1"/>
  <c r="L108" i="33"/>
  <c r="L81" i="34" s="1"/>
  <c r="D108" i="33"/>
  <c r="J108" i="33"/>
  <c r="J81" i="34" s="1"/>
  <c r="K108" i="33"/>
  <c r="K81" i="34" s="1"/>
  <c r="F108" i="33"/>
  <c r="F81" i="34" s="1"/>
  <c r="E108" i="33"/>
  <c r="E81" i="34" s="1"/>
  <c r="O108" i="33"/>
  <c r="O81" i="34" s="1"/>
  <c r="P113" i="34"/>
  <c r="P118" i="34"/>
  <c r="P128" i="34"/>
  <c r="P116" i="34"/>
  <c r="P109" i="34"/>
  <c r="P129" i="34"/>
  <c r="C42" i="11"/>
  <c r="J11" i="81"/>
  <c r="J23" i="81" s="1"/>
  <c r="J22" i="81" s="1"/>
  <c r="I9" i="71"/>
  <c r="K9" i="71"/>
  <c r="L10" i="77"/>
  <c r="L41" i="78" s="1"/>
  <c r="M10" i="33"/>
  <c r="O16" i="68"/>
  <c r="C9" i="71"/>
  <c r="D12" i="33"/>
  <c r="C14" i="80"/>
  <c r="C22" i="80" s="1"/>
  <c r="K27" i="68"/>
  <c r="K28" i="68" s="1"/>
  <c r="O40" i="75"/>
  <c r="D42" i="11"/>
  <c r="O21" i="86"/>
  <c r="P25" i="85"/>
  <c r="O21" i="34"/>
  <c r="H23" i="18" a="1"/>
  <c r="P25" i="33"/>
  <c r="G22" i="80"/>
  <c r="J22" i="80"/>
  <c r="O12" i="33"/>
  <c r="N14" i="80"/>
  <c r="I12" i="33"/>
  <c r="H14" i="80"/>
  <c r="N38" i="11"/>
  <c r="N39" i="11" s="1"/>
  <c r="P21" i="85"/>
  <c r="O17" i="86"/>
  <c r="H25" i="106" a="1"/>
  <c r="F9" i="71"/>
  <c r="D9" i="71"/>
  <c r="L44" i="78"/>
  <c r="L39" i="78"/>
  <c r="L26" i="68" s="1"/>
  <c r="L27" i="68" s="1"/>
  <c r="N29" i="105"/>
  <c r="O29" i="105" s="1"/>
  <c r="O26" i="105"/>
  <c r="G40" i="11"/>
  <c r="G41" i="11" s="1"/>
  <c r="G42" i="11" s="1"/>
  <c r="H10" i="34"/>
  <c r="H40" i="11"/>
  <c r="H41" i="11" s="1"/>
  <c r="H42" i="11" s="1"/>
  <c r="I10" i="34"/>
  <c r="O35" i="11"/>
  <c r="O34" i="11" s="1"/>
  <c r="M40" i="11"/>
  <c r="M41" i="11" s="1"/>
  <c r="M42" i="11" s="1"/>
  <c r="N10" i="34"/>
  <c r="N37" i="82"/>
  <c r="N40" i="82" s="1"/>
  <c r="O9" i="82"/>
  <c r="N30" i="78"/>
  <c r="N31" i="78"/>
  <c r="N32" i="78"/>
  <c r="N33" i="78"/>
  <c r="N29" i="78"/>
  <c r="N40" i="11"/>
  <c r="M30" i="78"/>
  <c r="M28" i="78"/>
  <c r="M31" i="78"/>
  <c r="M29" i="78"/>
  <c r="M33" i="78"/>
  <c r="M32" i="78"/>
  <c r="N25" i="78"/>
  <c r="N35" i="78"/>
  <c r="N34" i="83"/>
  <c r="N37" i="83" s="1"/>
  <c r="O12" i="83"/>
  <c r="N28" i="78"/>
  <c r="Y23" i="44" a="1"/>
  <c r="O39" i="84"/>
  <c r="O36" i="84"/>
  <c r="O49" i="81"/>
  <c r="O46" i="81"/>
  <c r="AM25" i="29" a="1"/>
  <c r="K10" i="34"/>
  <c r="J40" i="11"/>
  <c r="Z148" i="36"/>
  <c r="U148" i="36"/>
  <c r="N148" i="36"/>
  <c r="Q134" i="94"/>
  <c r="Z148" i="94"/>
  <c r="O40" i="64"/>
  <c r="U134" i="36"/>
  <c r="N148" i="94"/>
  <c r="Q134" i="36"/>
  <c r="U148" i="94"/>
  <c r="Z134" i="36"/>
  <c r="Q148" i="94"/>
  <c r="U134" i="94"/>
  <c r="Z134" i="94"/>
  <c r="P46" i="33"/>
  <c r="Q35" i="50"/>
  <c r="D66" i="33" a="1"/>
  <c r="K23" i="50"/>
  <c r="K35" i="50" s="1"/>
  <c r="C18" i="76" a="1"/>
  <c r="D136" i="85"/>
  <c r="P136" i="85" s="1"/>
  <c r="P70" i="85"/>
  <c r="D56" i="85" a="1"/>
  <c r="K42" i="29"/>
  <c r="D56" i="33" a="1"/>
  <c r="X42" i="29"/>
  <c r="T54" i="29"/>
  <c r="K60" i="33"/>
  <c r="K126" i="33" s="1"/>
  <c r="N60" i="33"/>
  <c r="N126" i="33" s="1"/>
  <c r="E60" i="33"/>
  <c r="E126" i="33" s="1"/>
  <c r="H60" i="33"/>
  <c r="H126" i="33" s="1"/>
  <c r="G60" i="33"/>
  <c r="G126" i="33" s="1"/>
  <c r="I60" i="33"/>
  <c r="I126" i="33" s="1"/>
  <c r="J60" i="33"/>
  <c r="J126" i="33" s="1"/>
  <c r="L60" i="33"/>
  <c r="L126" i="33" s="1"/>
  <c r="M60" i="33"/>
  <c r="M126" i="33" s="1"/>
  <c r="D60" i="33"/>
  <c r="F60" i="33"/>
  <c r="F126" i="33" s="1"/>
  <c r="O60" i="33"/>
  <c r="O126" i="33" s="1"/>
  <c r="P119" i="34"/>
  <c r="M164" i="94" a="1"/>
  <c r="P37" i="86"/>
  <c r="E136" i="33"/>
  <c r="E55" i="34"/>
  <c r="E183" i="34" s="1"/>
  <c r="K136" i="33"/>
  <c r="K55" i="34"/>
  <c r="K183" i="34" s="1"/>
  <c r="J136" i="33"/>
  <c r="J55" i="34"/>
  <c r="J183" i="34" s="1"/>
  <c r="K23" i="10"/>
  <c r="K35" i="10" s="1"/>
  <c r="C28" i="75" a="1"/>
  <c r="Q35" i="10"/>
  <c r="D57" i="33" a="1"/>
  <c r="I60" i="85"/>
  <c r="I126" i="85" s="1"/>
  <c r="L60" i="85"/>
  <c r="L126" i="85" s="1"/>
  <c r="M60" i="85"/>
  <c r="M126" i="85" s="1"/>
  <c r="K60" i="85"/>
  <c r="K126" i="85" s="1"/>
  <c r="J60" i="85"/>
  <c r="J126" i="85" s="1"/>
  <c r="O60" i="85"/>
  <c r="O126" i="85" s="1"/>
  <c r="F60" i="85"/>
  <c r="F126" i="85" s="1"/>
  <c r="E60" i="85"/>
  <c r="E126" i="85" s="1"/>
  <c r="D60" i="85"/>
  <c r="H60" i="85"/>
  <c r="H126" i="85" s="1"/>
  <c r="N60" i="85"/>
  <c r="N126" i="85" s="1"/>
  <c r="G60" i="85"/>
  <c r="G126" i="85" s="1"/>
  <c r="O32" i="82"/>
  <c r="P112" i="34"/>
  <c r="M136" i="33"/>
  <c r="M55" i="34"/>
  <c r="M183" i="34" s="1"/>
  <c r="G136" i="33"/>
  <c r="G55" i="34"/>
  <c r="G183" i="34" s="1"/>
  <c r="O136" i="33"/>
  <c r="O55" i="34"/>
  <c r="O183" i="34" s="1"/>
  <c r="O37" i="34"/>
  <c r="O29" i="73"/>
  <c r="O35" i="53"/>
  <c r="X42" i="90"/>
  <c r="K42" i="90"/>
  <c r="I136" i="33"/>
  <c r="I55" i="34"/>
  <c r="I183" i="34" s="1"/>
  <c r="H136" i="33"/>
  <c r="H55" i="34"/>
  <c r="H183" i="34" s="1"/>
  <c r="N136" i="33"/>
  <c r="N55" i="34"/>
  <c r="N183" i="34" s="1"/>
  <c r="F27" i="18"/>
  <c r="M27" i="18" s="1"/>
  <c r="F33" i="18"/>
  <c r="M33" i="18" s="1"/>
  <c r="F32" i="18"/>
  <c r="M32" i="18" s="1"/>
  <c r="F31" i="18"/>
  <c r="M31" i="18" s="1"/>
  <c r="F23" i="18"/>
  <c r="F34" i="18"/>
  <c r="M34" i="18" s="1"/>
  <c r="F26" i="18"/>
  <c r="M26" i="18" s="1"/>
  <c r="F30" i="18"/>
  <c r="M30" i="18" s="1"/>
  <c r="F29" i="18"/>
  <c r="M29" i="18" s="1"/>
  <c r="F25" i="18"/>
  <c r="M25" i="18" s="1"/>
  <c r="F28" i="18"/>
  <c r="M28" i="18" s="1"/>
  <c r="F24" i="18"/>
  <c r="M24" i="18" s="1"/>
  <c r="P46" i="85"/>
  <c r="L136" i="33"/>
  <c r="L55" i="34"/>
  <c r="L183" i="34" s="1"/>
  <c r="F136" i="33"/>
  <c r="F55" i="34"/>
  <c r="F183" i="34" s="1"/>
  <c r="P70" i="33"/>
  <c r="P136" i="33" s="1"/>
  <c r="D136" i="33"/>
  <c r="D55" i="34"/>
  <c r="H23" i="37" l="1" a="1"/>
  <c r="H31" i="37" s="1"/>
  <c r="N12" i="33"/>
  <c r="F12" i="33"/>
  <c r="L14" i="80"/>
  <c r="L22" i="80" s="1"/>
  <c r="K14" i="80"/>
  <c r="K22" i="80" s="1"/>
  <c r="O20" i="53"/>
  <c r="E9" i="71"/>
  <c r="AD37" i="106"/>
  <c r="I55" i="48"/>
  <c r="M51" i="106"/>
  <c r="S51" i="106" s="1"/>
  <c r="X51" i="106"/>
  <c r="Y51" i="106"/>
  <c r="M48" i="106"/>
  <c r="S48" i="106" s="1"/>
  <c r="X48" i="106"/>
  <c r="Y48" i="106"/>
  <c r="M46" i="106"/>
  <c r="S46" i="106" s="1"/>
  <c r="Y46" i="106"/>
  <c r="X46" i="106"/>
  <c r="M43" i="106"/>
  <c r="Y43" i="106"/>
  <c r="H55" i="106"/>
  <c r="X43" i="106"/>
  <c r="H68" i="106"/>
  <c r="H67" i="106"/>
  <c r="H62" i="106"/>
  <c r="H71" i="106"/>
  <c r="H63" i="106"/>
  <c r="H70" i="106"/>
  <c r="H66" i="106"/>
  <c r="H69" i="106"/>
  <c r="H61" i="106"/>
  <c r="H72" i="106"/>
  <c r="H65" i="106"/>
  <c r="H64" i="106"/>
  <c r="M52" i="106"/>
  <c r="S52" i="106" s="1"/>
  <c r="Y52" i="106"/>
  <c r="X52" i="106"/>
  <c r="M49" i="106"/>
  <c r="S49" i="106" s="1"/>
  <c r="X49" i="106"/>
  <c r="Y49" i="106"/>
  <c r="M45" i="106"/>
  <c r="S45" i="106" s="1"/>
  <c r="X45" i="106"/>
  <c r="Y45" i="106"/>
  <c r="M47" i="106"/>
  <c r="S47" i="106" s="1"/>
  <c r="Y47" i="106"/>
  <c r="X47" i="106"/>
  <c r="M53" i="106"/>
  <c r="S53" i="106" s="1"/>
  <c r="Y53" i="106"/>
  <c r="X53" i="106"/>
  <c r="M50" i="106"/>
  <c r="S50" i="106" s="1"/>
  <c r="Y50" i="106"/>
  <c r="X50" i="106"/>
  <c r="M44" i="106"/>
  <c r="S44" i="106" s="1"/>
  <c r="X44" i="106"/>
  <c r="Y44" i="106"/>
  <c r="M54" i="106"/>
  <c r="S54" i="106" s="1"/>
  <c r="Y54" i="106"/>
  <c r="X54" i="106"/>
  <c r="G109" i="56"/>
  <c r="L30" i="68"/>
  <c r="K30" i="68"/>
  <c r="T54" i="90"/>
  <c r="D183" i="34"/>
  <c r="P192" i="36" a="1"/>
  <c r="U51" i="48"/>
  <c r="V51" i="48" s="1"/>
  <c r="W51" i="48" s="1"/>
  <c r="O51" i="48" s="1"/>
  <c r="U49" i="48"/>
  <c r="V49" i="48" s="1"/>
  <c r="W49" i="48" s="1"/>
  <c r="O49" i="48" s="1"/>
  <c r="U50" i="48"/>
  <c r="V50" i="48" s="1"/>
  <c r="W50" i="48" s="1"/>
  <c r="O50" i="48" s="1"/>
  <c r="U44" i="48"/>
  <c r="V44" i="48" s="1"/>
  <c r="W44" i="48" s="1"/>
  <c r="O44" i="48" s="1"/>
  <c r="E63" i="33"/>
  <c r="E129" i="33" s="1"/>
  <c r="U53" i="48"/>
  <c r="V53" i="48" s="1"/>
  <c r="W53" i="48" s="1"/>
  <c r="O53" i="48" s="1"/>
  <c r="N63" i="33"/>
  <c r="N129" i="33" s="1"/>
  <c r="F63" i="33"/>
  <c r="F49" i="34" s="1"/>
  <c r="N55" i="48"/>
  <c r="E110" i="56" s="1"/>
  <c r="G110" i="56" s="1"/>
  <c r="T43" i="48"/>
  <c r="T55" i="48" s="1"/>
  <c r="U45" i="48"/>
  <c r="U52" i="48"/>
  <c r="V52" i="48" s="1"/>
  <c r="W52" i="48" s="1"/>
  <c r="O52" i="48" s="1"/>
  <c r="U54" i="48"/>
  <c r="V54" i="48" s="1"/>
  <c r="W54" i="48" s="1"/>
  <c r="O54" i="48" s="1"/>
  <c r="U48" i="48"/>
  <c r="S55" i="48"/>
  <c r="U47" i="48"/>
  <c r="V47" i="48" s="1"/>
  <c r="W47" i="48" s="1"/>
  <c r="O47" i="48" s="1"/>
  <c r="U46" i="48"/>
  <c r="K63" i="33"/>
  <c r="K129" i="33" s="1"/>
  <c r="D63" i="33"/>
  <c r="D129" i="33" s="1"/>
  <c r="H63" i="33"/>
  <c r="H129" i="33" s="1"/>
  <c r="J63" i="33"/>
  <c r="J129" i="33" s="1"/>
  <c r="O63" i="33"/>
  <c r="O49" i="34" s="1"/>
  <c r="L63" i="33"/>
  <c r="L129" i="33" s="1"/>
  <c r="M63" i="33"/>
  <c r="M129" i="33" s="1"/>
  <c r="I63" i="33"/>
  <c r="I49" i="34" s="1"/>
  <c r="K54" i="29"/>
  <c r="D81" i="34"/>
  <c r="P81" i="34" s="1"/>
  <c r="P108" i="33"/>
  <c r="F101" i="85"/>
  <c r="J101" i="85"/>
  <c r="I101" i="85"/>
  <c r="G101" i="85"/>
  <c r="N101" i="85"/>
  <c r="E101" i="85"/>
  <c r="L101" i="85"/>
  <c r="D101" i="85"/>
  <c r="O101" i="85"/>
  <c r="M101" i="85"/>
  <c r="H101" i="85"/>
  <c r="K101" i="85"/>
  <c r="K46" i="90"/>
  <c r="X46" i="90"/>
  <c r="C37" i="75"/>
  <c r="O27" i="75"/>
  <c r="O37" i="75" s="1"/>
  <c r="O17" i="76"/>
  <c r="O35" i="76" s="1"/>
  <c r="C35" i="76"/>
  <c r="D77" i="34"/>
  <c r="P77" i="34" s="1"/>
  <c r="P102" i="33"/>
  <c r="D84" i="34"/>
  <c r="P84" i="34" s="1"/>
  <c r="P111" i="33"/>
  <c r="X43" i="90"/>
  <c r="K43" i="90"/>
  <c r="M101" i="33"/>
  <c r="G101" i="33"/>
  <c r="L101" i="33"/>
  <c r="D101" i="33"/>
  <c r="F101" i="33"/>
  <c r="H101" i="33"/>
  <c r="J101" i="33"/>
  <c r="N101" i="33"/>
  <c r="O101" i="33"/>
  <c r="E101" i="33"/>
  <c r="I101" i="33"/>
  <c r="K101" i="33"/>
  <c r="K12" i="34"/>
  <c r="P10" i="33"/>
  <c r="O10" i="77"/>
  <c r="M10" i="34"/>
  <c r="P10" i="34" s="1"/>
  <c r="L40" i="11"/>
  <c r="L41" i="11" s="1"/>
  <c r="L42" i="11" s="1"/>
  <c r="L28" i="68"/>
  <c r="O22" i="95"/>
  <c r="H33" i="18"/>
  <c r="R33" i="18" s="1"/>
  <c r="H30" i="18"/>
  <c r="R30" i="18" s="1"/>
  <c r="H24" i="18"/>
  <c r="R24" i="18" s="1"/>
  <c r="H28" i="18"/>
  <c r="R28" i="18" s="1"/>
  <c r="H32" i="18"/>
  <c r="R32" i="18" s="1"/>
  <c r="H23" i="18"/>
  <c r="R23" i="18" s="1"/>
  <c r="H26" i="18"/>
  <c r="R26" i="18" s="1"/>
  <c r="H27" i="18"/>
  <c r="R27" i="18" s="1"/>
  <c r="H31" i="18"/>
  <c r="R31" i="18" s="1"/>
  <c r="H34" i="18"/>
  <c r="R34" i="18" s="1"/>
  <c r="H29" i="18"/>
  <c r="R29" i="18" s="1"/>
  <c r="H25" i="18"/>
  <c r="R25" i="18" s="1"/>
  <c r="N26" i="71"/>
  <c r="O26" i="71" s="1"/>
  <c r="L164" i="36" a="1"/>
  <c r="P21" i="34"/>
  <c r="N26" i="95"/>
  <c r="L164" i="94" a="1"/>
  <c r="P21" i="86"/>
  <c r="J42" i="81"/>
  <c r="J26" i="81"/>
  <c r="N22" i="80"/>
  <c r="H22" i="80"/>
  <c r="N41" i="11"/>
  <c r="N42" i="11" s="1"/>
  <c r="N43" i="78"/>
  <c r="N41" i="78" s="1"/>
  <c r="H32" i="106"/>
  <c r="H34" i="106"/>
  <c r="H27" i="106"/>
  <c r="H26" i="106"/>
  <c r="H30" i="106"/>
  <c r="H35" i="106"/>
  <c r="H33" i="106"/>
  <c r="H28" i="106"/>
  <c r="H31" i="106"/>
  <c r="H25" i="106"/>
  <c r="H36" i="106"/>
  <c r="H29" i="106"/>
  <c r="P17" i="86"/>
  <c r="L108" i="94" a="1"/>
  <c r="G9" i="71"/>
  <c r="M43" i="78"/>
  <c r="M41" i="78" s="1"/>
  <c r="H9" i="71"/>
  <c r="O38" i="11"/>
  <c r="O39" i="11" s="1"/>
  <c r="O29" i="78"/>
  <c r="O32" i="78"/>
  <c r="O33" i="78"/>
  <c r="M34" i="78"/>
  <c r="J9" i="71"/>
  <c r="O28" i="78"/>
  <c r="N36" i="78"/>
  <c r="N38" i="78" s="1"/>
  <c r="AM27" i="29"/>
  <c r="AN27" i="29" s="1"/>
  <c r="AM36" i="29"/>
  <c r="AN36" i="29" s="1"/>
  <c r="AM35" i="29"/>
  <c r="AN35" i="29" s="1"/>
  <c r="AM33" i="29"/>
  <c r="AN33" i="29" s="1"/>
  <c r="AM31" i="29"/>
  <c r="AN31" i="29" s="1"/>
  <c r="AM30" i="29"/>
  <c r="AN30" i="29" s="1"/>
  <c r="AM25" i="29"/>
  <c r="AN25" i="29" s="1"/>
  <c r="AM28" i="29"/>
  <c r="AN28" i="29" s="1"/>
  <c r="AM26" i="29"/>
  <c r="AN26" i="29" s="1"/>
  <c r="AM32" i="29"/>
  <c r="AN32" i="29" s="1"/>
  <c r="AM29" i="29"/>
  <c r="AN29" i="29" s="1"/>
  <c r="AM34" i="29"/>
  <c r="AN34" i="29" s="1"/>
  <c r="N9" i="71"/>
  <c r="O31" i="78"/>
  <c r="Z23" i="10" a="1"/>
  <c r="O37" i="82"/>
  <c r="O40" i="82"/>
  <c r="Y33" i="44"/>
  <c r="Z33" i="44" s="1"/>
  <c r="Y24" i="44"/>
  <c r="Z24" i="44" s="1"/>
  <c r="Y30" i="44"/>
  <c r="Z30" i="44" s="1"/>
  <c r="Y28" i="44"/>
  <c r="Z28" i="44" s="1"/>
  <c r="Y34" i="44"/>
  <c r="Z34" i="44" s="1"/>
  <c r="Y32" i="44"/>
  <c r="Z32" i="44" s="1"/>
  <c r="Y23" i="44"/>
  <c r="Z23" i="44" s="1"/>
  <c r="Y25" i="44"/>
  <c r="Z25" i="44" s="1"/>
  <c r="Y27" i="44"/>
  <c r="Z27" i="44" s="1"/>
  <c r="Y26" i="44"/>
  <c r="Z26" i="44" s="1"/>
  <c r="Y29" i="44"/>
  <c r="Z29" i="44" s="1"/>
  <c r="Y31" i="44"/>
  <c r="Z31" i="44" s="1"/>
  <c r="N34" i="78"/>
  <c r="J41" i="11"/>
  <c r="O37" i="83"/>
  <c r="AC23" i="15" a="1"/>
  <c r="O34" i="83"/>
  <c r="M36" i="78"/>
  <c r="M38" i="78" s="1"/>
  <c r="O30" i="78"/>
  <c r="O35" i="78"/>
  <c r="M9" i="71"/>
  <c r="AD37" i="46"/>
  <c r="P37" i="34"/>
  <c r="M164" i="36" a="1"/>
  <c r="M172" i="36" s="1"/>
  <c r="F35" i="18"/>
  <c r="M23" i="18"/>
  <c r="G129" i="33"/>
  <c r="G49" i="34"/>
  <c r="N103" i="34"/>
  <c r="N151" i="34" s="1"/>
  <c r="N167" i="34"/>
  <c r="I103" i="34"/>
  <c r="I151" i="34" s="1"/>
  <c r="I167" i="34"/>
  <c r="K103" i="34"/>
  <c r="K151" i="34" s="1"/>
  <c r="K167" i="34"/>
  <c r="F167" i="34"/>
  <c r="F103" i="34"/>
  <c r="F151" i="34" s="1"/>
  <c r="G167" i="34"/>
  <c r="G103" i="34"/>
  <c r="G151" i="34" s="1"/>
  <c r="P60" i="85"/>
  <c r="D126" i="85"/>
  <c r="P126" i="85" s="1"/>
  <c r="N57" i="33"/>
  <c r="I57" i="33"/>
  <c r="K57" i="33"/>
  <c r="F57" i="33"/>
  <c r="L57" i="33"/>
  <c r="G57" i="33"/>
  <c r="D57" i="33"/>
  <c r="J57" i="33"/>
  <c r="H57" i="33"/>
  <c r="E57" i="33"/>
  <c r="M57" i="33"/>
  <c r="O57" i="33"/>
  <c r="M167" i="94"/>
  <c r="M164" i="94"/>
  <c r="M166" i="94"/>
  <c r="M171" i="94"/>
  <c r="M173" i="94"/>
  <c r="M175" i="94"/>
  <c r="M172" i="94"/>
  <c r="M170" i="94"/>
  <c r="M168" i="94"/>
  <c r="M174" i="94"/>
  <c r="M165" i="94"/>
  <c r="M169" i="94"/>
  <c r="N56" i="85"/>
  <c r="D56" i="85"/>
  <c r="O56" i="85"/>
  <c r="E56" i="85"/>
  <c r="K56" i="85"/>
  <c r="L56" i="85"/>
  <c r="I56" i="85"/>
  <c r="M56" i="85"/>
  <c r="H56" i="85"/>
  <c r="F56" i="85"/>
  <c r="J56" i="85"/>
  <c r="G56" i="85"/>
  <c r="N18" i="76"/>
  <c r="N16" i="76" s="1"/>
  <c r="N34" i="76" s="1"/>
  <c r="J18" i="76"/>
  <c r="J16" i="76" s="1"/>
  <c r="J34" i="76" s="1"/>
  <c r="H18" i="76"/>
  <c r="H16" i="76" s="1"/>
  <c r="H34" i="76" s="1"/>
  <c r="I18" i="76"/>
  <c r="I16" i="76" s="1"/>
  <c r="I34" i="76" s="1"/>
  <c r="G18" i="76"/>
  <c r="G16" i="76" s="1"/>
  <c r="G34" i="76" s="1"/>
  <c r="C18" i="76"/>
  <c r="L18" i="76"/>
  <c r="L16" i="76" s="1"/>
  <c r="L34" i="76" s="1"/>
  <c r="E18" i="76"/>
  <c r="E16" i="76" s="1"/>
  <c r="E34" i="76" s="1"/>
  <c r="F18" i="76"/>
  <c r="F16" i="76" s="1"/>
  <c r="F34" i="76" s="1"/>
  <c r="K18" i="76"/>
  <c r="K16" i="76" s="1"/>
  <c r="K34" i="76" s="1"/>
  <c r="M18" i="76"/>
  <c r="M16" i="76" s="1"/>
  <c r="M34" i="76" s="1"/>
  <c r="D18" i="76"/>
  <c r="D16" i="76" s="1"/>
  <c r="D34" i="76" s="1"/>
  <c r="D151" i="34"/>
  <c r="D103" i="34"/>
  <c r="D167" i="34"/>
  <c r="P55" i="34"/>
  <c r="H103" i="34"/>
  <c r="H151" i="34" s="1"/>
  <c r="H167" i="34"/>
  <c r="J167" i="34"/>
  <c r="J103" i="34"/>
  <c r="J151" i="34" s="1"/>
  <c r="E167" i="34"/>
  <c r="E103" i="34"/>
  <c r="E151" i="34" s="1"/>
  <c r="L103" i="34"/>
  <c r="L151" i="34" s="1"/>
  <c r="L167" i="34"/>
  <c r="O103" i="34"/>
  <c r="O151" i="34" s="1"/>
  <c r="O167" i="34"/>
  <c r="M103" i="34"/>
  <c r="M151" i="34" s="1"/>
  <c r="M167" i="34"/>
  <c r="I28" i="75"/>
  <c r="I26" i="75" s="1"/>
  <c r="I36" i="75" s="1"/>
  <c r="F28" i="75"/>
  <c r="F26" i="75" s="1"/>
  <c r="F36" i="75" s="1"/>
  <c r="N28" i="75"/>
  <c r="N26" i="75" s="1"/>
  <c r="N36" i="75" s="1"/>
  <c r="E28" i="75"/>
  <c r="E26" i="75" s="1"/>
  <c r="E36" i="75" s="1"/>
  <c r="J28" i="75"/>
  <c r="J26" i="75" s="1"/>
  <c r="J36" i="75" s="1"/>
  <c r="C28" i="75"/>
  <c r="H28" i="75"/>
  <c r="H26" i="75" s="1"/>
  <c r="H36" i="75" s="1"/>
  <c r="M28" i="75"/>
  <c r="M26" i="75" s="1"/>
  <c r="M36" i="75" s="1"/>
  <c r="G28" i="75"/>
  <c r="G26" i="75" s="1"/>
  <c r="G36" i="75" s="1"/>
  <c r="L28" i="75"/>
  <c r="L26" i="75" s="1"/>
  <c r="L36" i="75" s="1"/>
  <c r="K28" i="75"/>
  <c r="K26" i="75" s="1"/>
  <c r="K36" i="75" s="1"/>
  <c r="D28" i="75"/>
  <c r="D26" i="75" s="1"/>
  <c r="D36" i="75" s="1"/>
  <c r="D126" i="33"/>
  <c r="P60" i="33"/>
  <c r="P126" i="33" s="1"/>
  <c r="O56" i="33"/>
  <c r="L56" i="33"/>
  <c r="I56" i="33"/>
  <c r="F56" i="33"/>
  <c r="K56" i="33"/>
  <c r="H56" i="33"/>
  <c r="M56" i="33"/>
  <c r="E56" i="33"/>
  <c r="J56" i="33"/>
  <c r="G56" i="33"/>
  <c r="N56" i="33"/>
  <c r="D56" i="33"/>
  <c r="H66" i="33"/>
  <c r="K66" i="33"/>
  <c r="L66" i="33"/>
  <c r="D66" i="33"/>
  <c r="J66" i="33"/>
  <c r="O66" i="33"/>
  <c r="I66" i="33"/>
  <c r="E66" i="33"/>
  <c r="F66" i="33"/>
  <c r="N66" i="33"/>
  <c r="G66" i="33"/>
  <c r="M66" i="33"/>
  <c r="U31" i="37" l="1"/>
  <c r="H32" i="37"/>
  <c r="H23" i="37"/>
  <c r="H29" i="37"/>
  <c r="AA29" i="37" s="1"/>
  <c r="H33" i="37"/>
  <c r="H28" i="37"/>
  <c r="P12" i="33"/>
  <c r="H27" i="37"/>
  <c r="H25" i="37"/>
  <c r="H24" i="37"/>
  <c r="H26" i="37"/>
  <c r="H34" i="37"/>
  <c r="H30" i="37"/>
  <c r="H23" i="39" a="1"/>
  <c r="H25" i="39" s="1"/>
  <c r="T25" i="39" s="1"/>
  <c r="O14" i="80"/>
  <c r="N45" i="106"/>
  <c r="T45" i="106" s="1"/>
  <c r="U45" i="106" s="1"/>
  <c r="V45" i="106" s="1"/>
  <c r="W45" i="106" s="1"/>
  <c r="O45" i="106" s="1"/>
  <c r="N52" i="106"/>
  <c r="T52" i="106" s="1"/>
  <c r="U52" i="106" s="1"/>
  <c r="V52" i="106" s="1"/>
  <c r="W52" i="106" s="1"/>
  <c r="O52" i="106" s="1"/>
  <c r="N53" i="106"/>
  <c r="T53" i="106" s="1"/>
  <c r="U53" i="106" s="1"/>
  <c r="V53" i="106" s="1"/>
  <c r="W53" i="106" s="1"/>
  <c r="O53" i="106" s="1"/>
  <c r="N51" i="106"/>
  <c r="T51" i="106" s="1"/>
  <c r="U51" i="106" s="1"/>
  <c r="V51" i="106" s="1"/>
  <c r="W51" i="106" s="1"/>
  <c r="O51" i="106" s="1"/>
  <c r="N44" i="106"/>
  <c r="T44" i="106" s="1"/>
  <c r="U44" i="106" s="1"/>
  <c r="V44" i="106" s="1"/>
  <c r="W44" i="106" s="1"/>
  <c r="O44" i="106" s="1"/>
  <c r="N50" i="106"/>
  <c r="T50" i="106" s="1"/>
  <c r="U50" i="106" s="1"/>
  <c r="V50" i="106" s="1"/>
  <c r="W50" i="106" s="1"/>
  <c r="O50" i="106" s="1"/>
  <c r="Y55" i="106"/>
  <c r="X55" i="106"/>
  <c r="N54" i="106"/>
  <c r="T54" i="106" s="1"/>
  <c r="U54" i="106" s="1"/>
  <c r="V54" i="106" s="1"/>
  <c r="W54" i="106" s="1"/>
  <c r="O54" i="106" s="1"/>
  <c r="N47" i="106"/>
  <c r="T47" i="106" s="1"/>
  <c r="U47" i="106" s="1"/>
  <c r="V47" i="106" s="1"/>
  <c r="W47" i="106" s="1"/>
  <c r="O47" i="106" s="1"/>
  <c r="N49" i="106"/>
  <c r="T49" i="106" s="1"/>
  <c r="U49" i="106" s="1"/>
  <c r="V49" i="106" s="1"/>
  <c r="W49" i="106" s="1"/>
  <c r="O49" i="106" s="1"/>
  <c r="M69" i="106"/>
  <c r="K69" i="106"/>
  <c r="M66" i="106"/>
  <c r="N66" i="106" s="1"/>
  <c r="T66" i="106" s="1"/>
  <c r="K66" i="106"/>
  <c r="M70" i="106"/>
  <c r="N70" i="106" s="1"/>
  <c r="T70" i="106" s="1"/>
  <c r="K70" i="106"/>
  <c r="M63" i="106"/>
  <c r="N63" i="106" s="1"/>
  <c r="T63" i="106" s="1"/>
  <c r="K63" i="106"/>
  <c r="M55" i="106"/>
  <c r="E109" i="59" s="1"/>
  <c r="S43" i="106"/>
  <c r="M64" i="106"/>
  <c r="N64" i="106" s="1"/>
  <c r="T64" i="106" s="1"/>
  <c r="K64" i="106"/>
  <c r="M71" i="106"/>
  <c r="K71" i="106"/>
  <c r="N43" i="106"/>
  <c r="N48" i="106"/>
  <c r="T48" i="106" s="1"/>
  <c r="U48" i="106" s="1"/>
  <c r="V48" i="106" s="1"/>
  <c r="W48" i="106" s="1"/>
  <c r="O48" i="106" s="1"/>
  <c r="M65" i="106"/>
  <c r="N65" i="106" s="1"/>
  <c r="T65" i="106" s="1"/>
  <c r="K65" i="106"/>
  <c r="M62" i="106"/>
  <c r="N62" i="106" s="1"/>
  <c r="T62" i="106" s="1"/>
  <c r="K62" i="106"/>
  <c r="M72" i="106"/>
  <c r="N72" i="106" s="1"/>
  <c r="T72" i="106" s="1"/>
  <c r="K72" i="106"/>
  <c r="M67" i="106"/>
  <c r="N67" i="106" s="1"/>
  <c r="T67" i="106" s="1"/>
  <c r="K67" i="106"/>
  <c r="N46" i="106"/>
  <c r="T46" i="106" s="1"/>
  <c r="U46" i="106" s="1"/>
  <c r="V46" i="106" s="1"/>
  <c r="W46" i="106" s="1"/>
  <c r="O46" i="106" s="1"/>
  <c r="M61" i="106"/>
  <c r="N61" i="106" s="1"/>
  <c r="K61" i="106"/>
  <c r="H73" i="106"/>
  <c r="M68" i="106"/>
  <c r="N68" i="106" s="1"/>
  <c r="T68" i="106" s="1"/>
  <c r="K68" i="106"/>
  <c r="G111" i="56"/>
  <c r="E111" i="56"/>
  <c r="P167" i="34"/>
  <c r="O122" i="85"/>
  <c r="P193" i="36"/>
  <c r="P192" i="36"/>
  <c r="P202" i="36"/>
  <c r="P197" i="36"/>
  <c r="P203" i="36"/>
  <c r="P198" i="36"/>
  <c r="P200" i="36"/>
  <c r="P199" i="36"/>
  <c r="P194" i="36"/>
  <c r="P196" i="36"/>
  <c r="P195" i="36"/>
  <c r="P201" i="36"/>
  <c r="F122" i="85"/>
  <c r="N122" i="85"/>
  <c r="E122" i="33"/>
  <c r="G122" i="85"/>
  <c r="K122" i="85"/>
  <c r="G122" i="33"/>
  <c r="H122" i="33"/>
  <c r="K54" i="90"/>
  <c r="O122" i="33"/>
  <c r="J122" i="85"/>
  <c r="E49" i="34"/>
  <c r="E97" i="34" s="1"/>
  <c r="E145" i="34" s="1"/>
  <c r="N49" i="34"/>
  <c r="N161" i="34" s="1"/>
  <c r="L49" i="34"/>
  <c r="L161" i="34" s="1"/>
  <c r="D49" i="34"/>
  <c r="O129" i="33"/>
  <c r="J49" i="34"/>
  <c r="J97" i="34" s="1"/>
  <c r="J145" i="34" s="1"/>
  <c r="K49" i="34"/>
  <c r="K161" i="34" s="1"/>
  <c r="I129" i="33"/>
  <c r="M49" i="34"/>
  <c r="M161" i="34" s="1"/>
  <c r="U43" i="48"/>
  <c r="F129" i="33"/>
  <c r="H49" i="34"/>
  <c r="H97" i="34" s="1"/>
  <c r="H145" i="34" s="1"/>
  <c r="V46" i="48"/>
  <c r="W46" i="48" s="1"/>
  <c r="O46" i="48" s="1"/>
  <c r="V45" i="48"/>
  <c r="W45" i="48" s="1"/>
  <c r="O45" i="48" s="1"/>
  <c r="V48" i="48"/>
  <c r="W48" i="48" s="1"/>
  <c r="O48" i="48" s="1"/>
  <c r="P63" i="33"/>
  <c r="P129" i="33" s="1"/>
  <c r="D175" i="85" a="1"/>
  <c r="L122" i="33"/>
  <c r="J122" i="33"/>
  <c r="I122" i="33"/>
  <c r="F122" i="33"/>
  <c r="M122" i="85"/>
  <c r="E122" i="85"/>
  <c r="L122" i="85"/>
  <c r="M122" i="33"/>
  <c r="K122" i="33"/>
  <c r="I122" i="85"/>
  <c r="N27" i="37"/>
  <c r="D175" i="33" a="1"/>
  <c r="P101" i="85"/>
  <c r="N122" i="33"/>
  <c r="H122" i="85"/>
  <c r="R35" i="18"/>
  <c r="P101" i="33"/>
  <c r="N28" i="37"/>
  <c r="N29" i="37"/>
  <c r="O40" i="11"/>
  <c r="L9" i="71"/>
  <c r="O9" i="71" s="1"/>
  <c r="L10" i="36" a="1"/>
  <c r="L20" i="36" s="1"/>
  <c r="O26" i="95"/>
  <c r="L170" i="94"/>
  <c r="N170" i="94" s="1"/>
  <c r="L173" i="94"/>
  <c r="L174" i="94"/>
  <c r="N174" i="94" s="1"/>
  <c r="L168" i="94"/>
  <c r="N168" i="94" s="1"/>
  <c r="L164" i="94"/>
  <c r="N164" i="94" s="1"/>
  <c r="L165" i="94"/>
  <c r="N165" i="94" s="1"/>
  <c r="L169" i="94"/>
  <c r="N169" i="94" s="1"/>
  <c r="L171" i="94"/>
  <c r="N171" i="94" s="1"/>
  <c r="L167" i="94"/>
  <c r="L175" i="94"/>
  <c r="N175" i="94" s="1"/>
  <c r="L172" i="94"/>
  <c r="N172" i="94" s="1"/>
  <c r="L166" i="94"/>
  <c r="L171" i="36"/>
  <c r="L168" i="36"/>
  <c r="L174" i="36"/>
  <c r="L173" i="36"/>
  <c r="L164" i="36"/>
  <c r="L175" i="36"/>
  <c r="L170" i="36"/>
  <c r="L166" i="36"/>
  <c r="L165" i="36"/>
  <c r="L169" i="36"/>
  <c r="L172" i="36"/>
  <c r="N172" i="36" s="1"/>
  <c r="L167" i="36"/>
  <c r="T31" i="18"/>
  <c r="N31" i="18"/>
  <c r="O31" i="18" s="1"/>
  <c r="P31" i="18" s="1"/>
  <c r="S31" i="18"/>
  <c r="T32" i="18"/>
  <c r="N32" i="18"/>
  <c r="O32" i="18" s="1"/>
  <c r="P32" i="18" s="1"/>
  <c r="S32" i="18"/>
  <c r="N33" i="18"/>
  <c r="O33" i="18" s="1"/>
  <c r="P33" i="18" s="1"/>
  <c r="T33" i="18"/>
  <c r="S33" i="18"/>
  <c r="T25" i="18"/>
  <c r="N25" i="18"/>
  <c r="O25" i="18" s="1"/>
  <c r="P25" i="18" s="1"/>
  <c r="S25" i="18"/>
  <c r="T27" i="18"/>
  <c r="N27" i="18"/>
  <c r="O27" i="18" s="1"/>
  <c r="P27" i="18" s="1"/>
  <c r="S27" i="18"/>
  <c r="N28" i="18"/>
  <c r="O28" i="18" s="1"/>
  <c r="P28" i="18" s="1"/>
  <c r="T28" i="18"/>
  <c r="S28" i="18"/>
  <c r="T29" i="18"/>
  <c r="N29" i="18"/>
  <c r="O29" i="18" s="1"/>
  <c r="P29" i="18" s="1"/>
  <c r="S29" i="18"/>
  <c r="T26" i="18"/>
  <c r="N26" i="18"/>
  <c r="O26" i="18" s="1"/>
  <c r="P26" i="18" s="1"/>
  <c r="S26" i="18"/>
  <c r="T24" i="18"/>
  <c r="N24" i="18"/>
  <c r="O24" i="18" s="1"/>
  <c r="P24" i="18" s="1"/>
  <c r="S24" i="18"/>
  <c r="T34" i="18"/>
  <c r="N34" i="18"/>
  <c r="O34" i="18" s="1"/>
  <c r="P34" i="18" s="1"/>
  <c r="S34" i="18"/>
  <c r="H35" i="18"/>
  <c r="T23" i="18"/>
  <c r="N23" i="18"/>
  <c r="O23" i="18" s="1"/>
  <c r="P23" i="18" s="1"/>
  <c r="S23" i="18"/>
  <c r="N30" i="18"/>
  <c r="O30" i="18" s="1"/>
  <c r="P30" i="18" s="1"/>
  <c r="T30" i="18"/>
  <c r="S30" i="18"/>
  <c r="O41" i="78"/>
  <c r="AB30" i="106"/>
  <c r="N25" i="68"/>
  <c r="N39" i="78"/>
  <c r="N44" i="78"/>
  <c r="AB29" i="106"/>
  <c r="AB36" i="106"/>
  <c r="AB33" i="106"/>
  <c r="AB27" i="106"/>
  <c r="L115" i="94"/>
  <c r="L116" i="94"/>
  <c r="L114" i="94"/>
  <c r="L111" i="94"/>
  <c r="L112" i="94"/>
  <c r="L110" i="94"/>
  <c r="L119" i="94"/>
  <c r="L113" i="94"/>
  <c r="L118" i="94"/>
  <c r="L108" i="94"/>
  <c r="L117" i="94"/>
  <c r="L109" i="94"/>
  <c r="AB31" i="106"/>
  <c r="AB32" i="106"/>
  <c r="AB28" i="106"/>
  <c r="AB26" i="106"/>
  <c r="M25" i="68"/>
  <c r="M39" i="78"/>
  <c r="M44" i="78"/>
  <c r="AB25" i="106"/>
  <c r="H37" i="106"/>
  <c r="AB35" i="106"/>
  <c r="AB34" i="106"/>
  <c r="O34" i="78"/>
  <c r="Y35" i="44"/>
  <c r="O36" i="78"/>
  <c r="O38" i="78" s="1"/>
  <c r="O39" i="78" s="1"/>
  <c r="N31" i="37"/>
  <c r="V31" i="37"/>
  <c r="AA31" i="37"/>
  <c r="AA26" i="37"/>
  <c r="AC28" i="15"/>
  <c r="AD28" i="15" s="1"/>
  <c r="AC33" i="15"/>
  <c r="AD33" i="15" s="1"/>
  <c r="AC31" i="15"/>
  <c r="AD31" i="15" s="1"/>
  <c r="AC26" i="15"/>
  <c r="AD26" i="15" s="1"/>
  <c r="AC32" i="15"/>
  <c r="AD32" i="15" s="1"/>
  <c r="AC34" i="15"/>
  <c r="AD34" i="15" s="1"/>
  <c r="AC23" i="15"/>
  <c r="AD23" i="15" s="1"/>
  <c r="AC27" i="15"/>
  <c r="AD27" i="15" s="1"/>
  <c r="AC25" i="15"/>
  <c r="AD25" i="15" s="1"/>
  <c r="AC24" i="15"/>
  <c r="AD24" i="15" s="1"/>
  <c r="AC29" i="15"/>
  <c r="AD29" i="15" s="1"/>
  <c r="AC30" i="15"/>
  <c r="AD30" i="15" s="1"/>
  <c r="J42" i="11"/>
  <c r="O41" i="11"/>
  <c r="I23" i="37" a="1"/>
  <c r="Z27" i="10"/>
  <c r="AA27" i="10" s="1"/>
  <c r="Z24" i="10"/>
  <c r="AA24" i="10" s="1"/>
  <c r="Z34" i="10"/>
  <c r="AA34" i="10" s="1"/>
  <c r="Z23" i="10"/>
  <c r="AA23" i="10" s="1"/>
  <c r="Z29" i="10"/>
  <c r="AA29" i="10" s="1"/>
  <c r="Z30" i="10"/>
  <c r="AA30" i="10" s="1"/>
  <c r="Z26" i="10"/>
  <c r="AA26" i="10" s="1"/>
  <c r="Z33" i="10"/>
  <c r="AA33" i="10" s="1"/>
  <c r="Z25" i="10"/>
  <c r="AA25" i="10" s="1"/>
  <c r="Z32" i="10"/>
  <c r="AA32" i="10" s="1"/>
  <c r="Z28" i="10"/>
  <c r="AA28" i="10" s="1"/>
  <c r="Z31" i="10"/>
  <c r="AA31" i="10" s="1"/>
  <c r="V29" i="37"/>
  <c r="AM37" i="29"/>
  <c r="N32" i="37"/>
  <c r="N30" i="37"/>
  <c r="M171" i="36"/>
  <c r="M173" i="36"/>
  <c r="U173" i="36" s="1"/>
  <c r="M166" i="36"/>
  <c r="M169" i="36"/>
  <c r="U169" i="36" s="1"/>
  <c r="M175" i="36"/>
  <c r="U175" i="36" s="1"/>
  <c r="M167" i="36"/>
  <c r="U167" i="36" s="1"/>
  <c r="M170" i="36"/>
  <c r="M164" i="36"/>
  <c r="M165" i="36"/>
  <c r="M174" i="36"/>
  <c r="M168" i="36"/>
  <c r="G52" i="34"/>
  <c r="G180" i="34" s="1"/>
  <c r="G132" i="33"/>
  <c r="I132" i="33"/>
  <c r="I52" i="34"/>
  <c r="I180" i="34" s="1"/>
  <c r="L132" i="33"/>
  <c r="L52" i="34"/>
  <c r="L180" i="34" s="1"/>
  <c r="Z172" i="36"/>
  <c r="U172" i="36"/>
  <c r="Z169" i="94"/>
  <c r="U169" i="94"/>
  <c r="Z170" i="94"/>
  <c r="U170" i="94"/>
  <c r="U171" i="94"/>
  <c r="Z171" i="94"/>
  <c r="M45" i="34"/>
  <c r="M173" i="34" s="1"/>
  <c r="M123" i="33"/>
  <c r="P57" i="33"/>
  <c r="P123" i="33" s="1"/>
  <c r="D45" i="34"/>
  <c r="D123" i="33"/>
  <c r="K123" i="33"/>
  <c r="K45" i="34"/>
  <c r="K173" i="34" s="1"/>
  <c r="I161" i="34"/>
  <c r="I97" i="34"/>
  <c r="I145" i="34" s="1"/>
  <c r="N52" i="34"/>
  <c r="N180" i="34" s="1"/>
  <c r="N132" i="33"/>
  <c r="O132" i="33"/>
  <c r="O52" i="34"/>
  <c r="O180" i="34" s="1"/>
  <c r="K132" i="33"/>
  <c r="K52" i="34"/>
  <c r="K180" i="34" s="1"/>
  <c r="O28" i="75"/>
  <c r="C26" i="75"/>
  <c r="C36" i="75" s="1"/>
  <c r="P183" i="34"/>
  <c r="P56" i="85"/>
  <c r="D122" i="85"/>
  <c r="Z165" i="94"/>
  <c r="U165" i="94"/>
  <c r="Z172" i="94"/>
  <c r="U172" i="94"/>
  <c r="U166" i="94"/>
  <c r="Z166" i="94"/>
  <c r="E45" i="34"/>
  <c r="E173" i="34" s="1"/>
  <c r="E123" i="33"/>
  <c r="G45" i="34"/>
  <c r="G173" i="34" s="1"/>
  <c r="G123" i="33"/>
  <c r="I123" i="33"/>
  <c r="I45" i="34"/>
  <c r="I173" i="34" s="1"/>
  <c r="G161" i="34"/>
  <c r="G97" i="34"/>
  <c r="G145" i="34" s="1"/>
  <c r="F132" i="33"/>
  <c r="F52" i="34"/>
  <c r="F180" i="34" s="1"/>
  <c r="J132" i="33"/>
  <c r="J52" i="34"/>
  <c r="J180" i="34" s="1"/>
  <c r="H132" i="33"/>
  <c r="H52" i="34"/>
  <c r="H180" i="34" s="1"/>
  <c r="O18" i="76"/>
  <c r="C16" i="76"/>
  <c r="Z174" i="94"/>
  <c r="U174" i="94"/>
  <c r="Z175" i="94"/>
  <c r="U175" i="94"/>
  <c r="U164" i="94"/>
  <c r="M176" i="94"/>
  <c r="Z164" i="94"/>
  <c r="H123" i="33"/>
  <c r="H45" i="34"/>
  <c r="H173" i="34" s="1"/>
  <c r="L123" i="33"/>
  <c r="L45" i="34"/>
  <c r="L173" i="34" s="1"/>
  <c r="N45" i="34"/>
  <c r="N173" i="34" s="1"/>
  <c r="N123" i="33"/>
  <c r="M35" i="18"/>
  <c r="M52" i="34"/>
  <c r="M180" i="34" s="1"/>
  <c r="M132" i="33"/>
  <c r="E132" i="33"/>
  <c r="E52" i="34"/>
  <c r="E180" i="34" s="1"/>
  <c r="D132" i="33"/>
  <c r="D52" i="34"/>
  <c r="P66" i="33"/>
  <c r="P132" i="33" s="1"/>
  <c r="D122" i="33"/>
  <c r="P56" i="33"/>
  <c r="O97" i="34"/>
  <c r="O145" i="34" s="1"/>
  <c r="O161" i="34"/>
  <c r="P103" i="34"/>
  <c r="U168" i="94"/>
  <c r="Z168" i="94"/>
  <c r="Z173" i="94"/>
  <c r="U173" i="94"/>
  <c r="Z167" i="94"/>
  <c r="U167" i="94"/>
  <c r="O45" i="34"/>
  <c r="O173" i="34" s="1"/>
  <c r="O123" i="33"/>
  <c r="J123" i="33"/>
  <c r="J45" i="34"/>
  <c r="J173" i="34" s="1"/>
  <c r="F45" i="34"/>
  <c r="F173" i="34" s="1"/>
  <c r="F123" i="33"/>
  <c r="F161" i="34"/>
  <c r="F97" i="34"/>
  <c r="F145" i="34" s="1"/>
  <c r="E194" i="59"/>
  <c r="G194" i="59" s="1"/>
  <c r="E194" i="56"/>
  <c r="U29" i="37" l="1"/>
  <c r="AA28" i="37"/>
  <c r="U30" i="37"/>
  <c r="U34" i="37"/>
  <c r="N26" i="37"/>
  <c r="U23" i="37"/>
  <c r="N24" i="37"/>
  <c r="U32" i="37"/>
  <c r="U25" i="37"/>
  <c r="U33" i="37"/>
  <c r="V27" i="37"/>
  <c r="V24" i="37"/>
  <c r="U24" i="37"/>
  <c r="V32" i="37"/>
  <c r="V33" i="37"/>
  <c r="V26" i="37"/>
  <c r="AA33" i="37"/>
  <c r="N33" i="37"/>
  <c r="U26" i="37"/>
  <c r="N23" i="37"/>
  <c r="V23" i="37"/>
  <c r="AA30" i="37"/>
  <c r="AA23" i="37"/>
  <c r="U28" i="37"/>
  <c r="AA24" i="37"/>
  <c r="V28" i="37"/>
  <c r="AA32" i="37"/>
  <c r="AA27" i="37"/>
  <c r="U27" i="37"/>
  <c r="AA25" i="37"/>
  <c r="N25" i="37"/>
  <c r="V25" i="37"/>
  <c r="AA34" i="37"/>
  <c r="H35" i="37"/>
  <c r="V34" i="37"/>
  <c r="N34" i="37"/>
  <c r="E11" i="56"/>
  <c r="G11" i="56" s="1"/>
  <c r="V30" i="37"/>
  <c r="U25" i="39"/>
  <c r="H33" i="39"/>
  <c r="T33" i="39" s="1"/>
  <c r="H23" i="39"/>
  <c r="N23" i="39" s="1"/>
  <c r="P23" i="39" s="1"/>
  <c r="Q23" i="39" s="1"/>
  <c r="S25" i="39"/>
  <c r="H31" i="39"/>
  <c r="U31" i="39" s="1"/>
  <c r="H28" i="39"/>
  <c r="U28" i="39" s="1"/>
  <c r="N25" i="39"/>
  <c r="P25" i="39" s="1"/>
  <c r="Q25" i="39" s="1"/>
  <c r="H30" i="39"/>
  <c r="N30" i="39" s="1"/>
  <c r="P30" i="39" s="1"/>
  <c r="Q30" i="39" s="1"/>
  <c r="H24" i="39"/>
  <c r="S24" i="39" s="1"/>
  <c r="H29" i="39"/>
  <c r="N29" i="39" s="1"/>
  <c r="P29" i="39" s="1"/>
  <c r="Q29" i="39" s="1"/>
  <c r="H26" i="39"/>
  <c r="S26" i="39" s="1"/>
  <c r="H27" i="39"/>
  <c r="T27" i="39" s="1"/>
  <c r="H34" i="39"/>
  <c r="S34" i="39" s="1"/>
  <c r="H32" i="39"/>
  <c r="S32" i="39" s="1"/>
  <c r="AA69" i="106"/>
  <c r="AA33" i="106" s="1"/>
  <c r="Z69" i="106"/>
  <c r="Z33" i="106" s="1"/>
  <c r="K33" i="106"/>
  <c r="M25" i="106"/>
  <c r="AE25" i="106" s="1"/>
  <c r="M73" i="106"/>
  <c r="E118" i="59" s="1"/>
  <c r="G118" i="59" s="1"/>
  <c r="S61" i="106"/>
  <c r="M36" i="106"/>
  <c r="AE36" i="106" s="1"/>
  <c r="S72" i="106"/>
  <c r="U72" i="106" s="1"/>
  <c r="M29" i="106"/>
  <c r="AE29" i="106" s="1"/>
  <c r="S65" i="106"/>
  <c r="U65" i="106" s="1"/>
  <c r="AA64" i="106"/>
  <c r="AA28" i="106" s="1"/>
  <c r="Z64" i="106"/>
  <c r="Z28" i="106" s="1"/>
  <c r="K28" i="106"/>
  <c r="S55" i="106"/>
  <c r="AA70" i="106"/>
  <c r="AA34" i="106" s="1"/>
  <c r="Z70" i="106"/>
  <c r="Z34" i="106" s="1"/>
  <c r="K34" i="106"/>
  <c r="M33" i="106"/>
  <c r="AE33" i="106" s="1"/>
  <c r="S69" i="106"/>
  <c r="T61" i="106"/>
  <c r="M35" i="106"/>
  <c r="AE35" i="106" s="1"/>
  <c r="S71" i="106"/>
  <c r="AA66" i="106"/>
  <c r="AA30" i="106" s="1"/>
  <c r="Z66" i="106"/>
  <c r="Z30" i="106" s="1"/>
  <c r="K30" i="106"/>
  <c r="G109" i="59"/>
  <c r="M30" i="106"/>
  <c r="AE30" i="106" s="1"/>
  <c r="S66" i="106"/>
  <c r="U66" i="106" s="1"/>
  <c r="M28" i="106"/>
  <c r="AE28" i="106" s="1"/>
  <c r="S64" i="106"/>
  <c r="U64" i="106" s="1"/>
  <c r="M34" i="106"/>
  <c r="AE34" i="106" s="1"/>
  <c r="S70" i="106"/>
  <c r="U70" i="106" s="1"/>
  <c r="AA68" i="106"/>
  <c r="AA32" i="106" s="1"/>
  <c r="Z68" i="106"/>
  <c r="Z32" i="106" s="1"/>
  <c r="K32" i="106"/>
  <c r="AA62" i="106"/>
  <c r="AA26" i="106" s="1"/>
  <c r="Z62" i="106"/>
  <c r="Z26" i="106" s="1"/>
  <c r="K26" i="106"/>
  <c r="M32" i="106"/>
  <c r="AE32" i="106" s="1"/>
  <c r="S68" i="106"/>
  <c r="U68" i="106" s="1"/>
  <c r="AA67" i="106"/>
  <c r="AA31" i="106" s="1"/>
  <c r="Z67" i="106"/>
  <c r="Z31" i="106" s="1"/>
  <c r="K31" i="106"/>
  <c r="N55" i="106"/>
  <c r="E110" i="59" s="1"/>
  <c r="G110" i="59" s="1"/>
  <c r="T43" i="106"/>
  <c r="T55" i="106" s="1"/>
  <c r="Z63" i="106"/>
  <c r="Z27" i="106" s="1"/>
  <c r="K27" i="106"/>
  <c r="AA63" i="106"/>
  <c r="AA27" i="106" s="1"/>
  <c r="M31" i="106"/>
  <c r="AE31" i="106" s="1"/>
  <c r="S67" i="106"/>
  <c r="U67" i="106" s="1"/>
  <c r="M26" i="106"/>
  <c r="AE26" i="106" s="1"/>
  <c r="S62" i="106"/>
  <c r="U62" i="106" s="1"/>
  <c r="N71" i="106"/>
  <c r="T71" i="106" s="1"/>
  <c r="AA61" i="106"/>
  <c r="Z61" i="106"/>
  <c r="K25" i="106"/>
  <c r="K73" i="106"/>
  <c r="AA72" i="106"/>
  <c r="AA36" i="106" s="1"/>
  <c r="Z72" i="106"/>
  <c r="Z36" i="106" s="1"/>
  <c r="K36" i="106"/>
  <c r="K29" i="106"/>
  <c r="AA65" i="106"/>
  <c r="AA29" i="106" s="1"/>
  <c r="Z65" i="106"/>
  <c r="Z29" i="106" s="1"/>
  <c r="K35" i="106"/>
  <c r="AA71" i="106"/>
  <c r="AA35" i="106" s="1"/>
  <c r="Z71" i="106"/>
  <c r="Z35" i="106" s="1"/>
  <c r="M27" i="106"/>
  <c r="AE27" i="106" s="1"/>
  <c r="S63" i="106"/>
  <c r="U63" i="106" s="1"/>
  <c r="N69" i="106"/>
  <c r="T69" i="106" s="1"/>
  <c r="G112" i="56"/>
  <c r="G113" i="56" s="1"/>
  <c r="V43" i="48"/>
  <c r="V55" i="48" s="1"/>
  <c r="D161" i="34"/>
  <c r="P108" i="36" a="1"/>
  <c r="D180" i="34"/>
  <c r="P150" i="36" a="1"/>
  <c r="D173" i="34"/>
  <c r="P52" i="36" a="1"/>
  <c r="P122" i="33"/>
  <c r="E161" i="34"/>
  <c r="J161" i="34"/>
  <c r="N97" i="34"/>
  <c r="N145" i="34" s="1"/>
  <c r="L97" i="34"/>
  <c r="L145" i="34" s="1"/>
  <c r="K97" i="34"/>
  <c r="K145" i="34" s="1"/>
  <c r="D145" i="34"/>
  <c r="M97" i="34"/>
  <c r="M145" i="34" s="1"/>
  <c r="D97" i="34"/>
  <c r="U55" i="48"/>
  <c r="P49" i="34"/>
  <c r="H161" i="34"/>
  <c r="E175" i="85"/>
  <c r="E133" i="86" s="1"/>
  <c r="G175" i="85"/>
  <c r="G133" i="86" s="1"/>
  <c r="O175" i="85"/>
  <c r="O133" i="86" s="1"/>
  <c r="H175" i="85"/>
  <c r="H133" i="86" s="1"/>
  <c r="K175" i="85"/>
  <c r="K133" i="86" s="1"/>
  <c r="D175" i="85"/>
  <c r="L175" i="85"/>
  <c r="L133" i="86" s="1"/>
  <c r="F175" i="85"/>
  <c r="F133" i="86" s="1"/>
  <c r="M175" i="85"/>
  <c r="M133" i="86" s="1"/>
  <c r="N175" i="85"/>
  <c r="N133" i="86" s="1"/>
  <c r="I175" i="85"/>
  <c r="I133" i="86" s="1"/>
  <c r="J175" i="85"/>
  <c r="J133" i="86" s="1"/>
  <c r="P122" i="85"/>
  <c r="P35" i="18"/>
  <c r="E175" i="33"/>
  <c r="E133" i="34" s="1"/>
  <c r="O175" i="33"/>
  <c r="O133" i="34" s="1"/>
  <c r="J175" i="33"/>
  <c r="J133" i="34" s="1"/>
  <c r="L175" i="33"/>
  <c r="L133" i="34" s="1"/>
  <c r="G175" i="33"/>
  <c r="G133" i="34" s="1"/>
  <c r="I175" i="33"/>
  <c r="I133" i="34" s="1"/>
  <c r="K175" i="33"/>
  <c r="K133" i="34" s="1"/>
  <c r="N175" i="33"/>
  <c r="N133" i="34" s="1"/>
  <c r="H175" i="33"/>
  <c r="H133" i="34" s="1"/>
  <c r="F175" i="33"/>
  <c r="F133" i="34" s="1"/>
  <c r="D175" i="33"/>
  <c r="D133" i="34" s="1"/>
  <c r="M175" i="33"/>
  <c r="M133" i="34" s="1"/>
  <c r="D112" i="33" a="1"/>
  <c r="L10" i="36"/>
  <c r="Y10" i="36" s="1"/>
  <c r="L13" i="36"/>
  <c r="Y13" i="36" s="1"/>
  <c r="L14" i="36"/>
  <c r="T14" i="36" s="1"/>
  <c r="L15" i="36"/>
  <c r="N15" i="36" s="1"/>
  <c r="L12" i="36"/>
  <c r="N12" i="36" s="1"/>
  <c r="L16" i="36"/>
  <c r="L19" i="36"/>
  <c r="L18" i="36"/>
  <c r="T18" i="36" s="1"/>
  <c r="L11" i="36"/>
  <c r="N11" i="36" s="1"/>
  <c r="L17" i="36"/>
  <c r="L21" i="36"/>
  <c r="Y21" i="36" s="1"/>
  <c r="Q24" i="18"/>
  <c r="K24" i="18" s="1"/>
  <c r="Q31" i="18"/>
  <c r="K31" i="18" s="1"/>
  <c r="N174" i="36"/>
  <c r="N167" i="94"/>
  <c r="Q34" i="18"/>
  <c r="K34" i="18" s="1"/>
  <c r="Q30" i="18"/>
  <c r="K30" i="18" s="1"/>
  <c r="Q33" i="18"/>
  <c r="K33" i="18" s="1"/>
  <c r="E195" i="56"/>
  <c r="E195" i="59"/>
  <c r="Y167" i="36"/>
  <c r="T167" i="36"/>
  <c r="T166" i="36"/>
  <c r="Y166" i="36"/>
  <c r="Y173" i="36"/>
  <c r="T173" i="36"/>
  <c r="Y166" i="94"/>
  <c r="T166" i="94"/>
  <c r="T171" i="94"/>
  <c r="Y171" i="94"/>
  <c r="T168" i="94"/>
  <c r="Y168" i="94"/>
  <c r="N166" i="94"/>
  <c r="D154" i="33" a="1"/>
  <c r="S35" i="18"/>
  <c r="D154" i="85" a="1"/>
  <c r="D112" i="85" a="1"/>
  <c r="Q26" i="18"/>
  <c r="K26" i="18" s="1"/>
  <c r="Q29" i="18"/>
  <c r="K29" i="18" s="1"/>
  <c r="Q28" i="18"/>
  <c r="K28" i="18" s="1"/>
  <c r="Q32" i="18"/>
  <c r="K32" i="18" s="1"/>
  <c r="Y172" i="36"/>
  <c r="T172" i="36"/>
  <c r="Y170" i="36"/>
  <c r="T170" i="36"/>
  <c r="Y174" i="36"/>
  <c r="T174" i="36"/>
  <c r="Y172" i="94"/>
  <c r="T172" i="94"/>
  <c r="Y169" i="94"/>
  <c r="T169" i="94"/>
  <c r="T174" i="94"/>
  <c r="Y174" i="94"/>
  <c r="N35" i="18"/>
  <c r="Y169" i="36"/>
  <c r="T169" i="36"/>
  <c r="Y175" i="36"/>
  <c r="T175" i="36"/>
  <c r="Y168" i="36"/>
  <c r="T168" i="36"/>
  <c r="T175" i="94"/>
  <c r="Y175" i="94"/>
  <c r="Y165" i="94"/>
  <c r="T165" i="94"/>
  <c r="Y173" i="94"/>
  <c r="T173" i="94"/>
  <c r="N173" i="94"/>
  <c r="T35" i="18"/>
  <c r="Q27" i="18"/>
  <c r="K27" i="18" s="1"/>
  <c r="Q25" i="18"/>
  <c r="K25" i="18" s="1"/>
  <c r="T165" i="36"/>
  <c r="Y165" i="36"/>
  <c r="L176" i="36"/>
  <c r="T164" i="36"/>
  <c r="Y164" i="36"/>
  <c r="T171" i="36"/>
  <c r="Y171" i="36"/>
  <c r="Y167" i="94"/>
  <c r="T167" i="94"/>
  <c r="T164" i="94"/>
  <c r="Y164" i="94"/>
  <c r="L176" i="94"/>
  <c r="N176" i="94" s="1"/>
  <c r="Y170" i="94"/>
  <c r="T170" i="94"/>
  <c r="Y109" i="94"/>
  <c r="T109" i="94"/>
  <c r="N109" i="94"/>
  <c r="T113" i="94"/>
  <c r="Y113" i="94"/>
  <c r="N113" i="94"/>
  <c r="Y111" i="94"/>
  <c r="T111" i="94"/>
  <c r="N111" i="94"/>
  <c r="T117" i="94"/>
  <c r="Y117" i="94"/>
  <c r="N117" i="94"/>
  <c r="Y119" i="94"/>
  <c r="T119" i="94"/>
  <c r="N119" i="94"/>
  <c r="Y114" i="94"/>
  <c r="T114" i="94"/>
  <c r="N114" i="94"/>
  <c r="N26" i="68"/>
  <c r="N27" i="68" s="1"/>
  <c r="AB37" i="106"/>
  <c r="M26" i="68"/>
  <c r="M27" i="68" s="1"/>
  <c r="M28" i="68" s="1"/>
  <c r="L120" i="94"/>
  <c r="Y108" i="94"/>
  <c r="T108" i="94"/>
  <c r="N108" i="94"/>
  <c r="N110" i="94"/>
  <c r="Y110" i="94"/>
  <c r="T110" i="94"/>
  <c r="N116" i="94"/>
  <c r="T116" i="94"/>
  <c r="Y116" i="94"/>
  <c r="O25" i="68"/>
  <c r="N118" i="94"/>
  <c r="Y118" i="94"/>
  <c r="T118" i="94"/>
  <c r="N112" i="94"/>
  <c r="T112" i="94"/>
  <c r="Y112" i="94"/>
  <c r="Y115" i="94"/>
  <c r="T115" i="94"/>
  <c r="N115" i="94"/>
  <c r="AN37" i="29"/>
  <c r="C48" i="81" a="1"/>
  <c r="Z35" i="10"/>
  <c r="I28" i="37"/>
  <c r="O28" i="37" s="1"/>
  <c r="I32" i="37"/>
  <c r="I26" i="37"/>
  <c r="I27" i="37"/>
  <c r="O27" i="37" s="1"/>
  <c r="I29" i="37"/>
  <c r="O29" i="37" s="1"/>
  <c r="I24" i="37"/>
  <c r="I31" i="37"/>
  <c r="I30" i="37"/>
  <c r="I34" i="37"/>
  <c r="I25" i="37"/>
  <c r="I23" i="37"/>
  <c r="O23" i="37" s="1"/>
  <c r="I33" i="37"/>
  <c r="AC35" i="15"/>
  <c r="C38" i="84" a="1"/>
  <c r="Z35" i="44"/>
  <c r="N20" i="36"/>
  <c r="T20" i="36"/>
  <c r="Y20" i="36"/>
  <c r="O42" i="11"/>
  <c r="J23" i="37" a="1"/>
  <c r="U171" i="36"/>
  <c r="Z171" i="36"/>
  <c r="U165" i="36"/>
  <c r="N171" i="36"/>
  <c r="U166" i="36"/>
  <c r="N166" i="36"/>
  <c r="Z166" i="36"/>
  <c r="U164" i="36"/>
  <c r="Z167" i="36"/>
  <c r="Z173" i="36"/>
  <c r="N167" i="36"/>
  <c r="N173" i="36"/>
  <c r="Z174" i="36"/>
  <c r="Z169" i="36"/>
  <c r="Z175" i="36"/>
  <c r="N169" i="36"/>
  <c r="N175" i="36"/>
  <c r="Z164" i="36"/>
  <c r="U174" i="36"/>
  <c r="P151" i="34"/>
  <c r="Z165" i="36"/>
  <c r="N164" i="36"/>
  <c r="M176" i="36"/>
  <c r="U170" i="36"/>
  <c r="Z168" i="36"/>
  <c r="Z170" i="36"/>
  <c r="U168" i="36"/>
  <c r="N165" i="36"/>
  <c r="N170" i="36"/>
  <c r="N168" i="36"/>
  <c r="G194" i="56"/>
  <c r="J93" i="34"/>
  <c r="J141" i="34" s="1"/>
  <c r="J157" i="34"/>
  <c r="E100" i="34"/>
  <c r="E148" i="34" s="1"/>
  <c r="E164" i="34"/>
  <c r="H93" i="34"/>
  <c r="H141" i="34" s="1"/>
  <c r="H157" i="34"/>
  <c r="I157" i="34"/>
  <c r="I93" i="34"/>
  <c r="I141" i="34" s="1"/>
  <c r="K100" i="34"/>
  <c r="K148" i="34" s="1"/>
  <c r="K164" i="34"/>
  <c r="D93" i="34"/>
  <c r="P45" i="34"/>
  <c r="D157" i="34"/>
  <c r="D141" i="34"/>
  <c r="L164" i="34"/>
  <c r="L100" i="34"/>
  <c r="L148" i="34" s="1"/>
  <c r="N93" i="34"/>
  <c r="N141" i="34" s="1"/>
  <c r="N157" i="34"/>
  <c r="U176" i="94"/>
  <c r="H164" i="34"/>
  <c r="H100" i="34"/>
  <c r="H148" i="34" s="1"/>
  <c r="F100" i="34"/>
  <c r="F148" i="34" s="1"/>
  <c r="F164" i="34"/>
  <c r="E157" i="34"/>
  <c r="E93" i="34"/>
  <c r="E141" i="34" s="1"/>
  <c r="N164" i="34"/>
  <c r="N100" i="34"/>
  <c r="N148" i="34" s="1"/>
  <c r="K157" i="34"/>
  <c r="K93" i="34"/>
  <c r="K141" i="34" s="1"/>
  <c r="G164" i="34"/>
  <c r="G100" i="34"/>
  <c r="G148" i="34" s="1"/>
  <c r="D100" i="34"/>
  <c r="D164" i="34"/>
  <c r="D148" i="34"/>
  <c r="P52" i="34"/>
  <c r="Q23" i="18"/>
  <c r="O35" i="18"/>
  <c r="L93" i="34"/>
  <c r="L141" i="34" s="1"/>
  <c r="L157" i="34"/>
  <c r="Z176" i="94"/>
  <c r="O26" i="75"/>
  <c r="O100" i="34"/>
  <c r="O148" i="34" s="1"/>
  <c r="O164" i="34"/>
  <c r="I164" i="34"/>
  <c r="I100" i="34"/>
  <c r="I148" i="34" s="1"/>
  <c r="F157" i="34"/>
  <c r="F93" i="34"/>
  <c r="F141" i="34" s="1"/>
  <c r="O93" i="34"/>
  <c r="O141" i="34" s="1"/>
  <c r="O157" i="34"/>
  <c r="M100" i="34"/>
  <c r="M148" i="34" s="1"/>
  <c r="M164" i="34"/>
  <c r="O16" i="76"/>
  <c r="O34" i="76" s="1"/>
  <c r="C34" i="76"/>
  <c r="J164" i="34"/>
  <c r="J100" i="34"/>
  <c r="J148" i="34" s="1"/>
  <c r="G157" i="34"/>
  <c r="G93" i="34"/>
  <c r="G141" i="34" s="1"/>
  <c r="M157" i="34"/>
  <c r="M93" i="34"/>
  <c r="M141" i="34" s="1"/>
  <c r="U35" i="37" l="1"/>
  <c r="D160" i="33" a="1"/>
  <c r="G160" i="33" s="1"/>
  <c r="G122" i="34" s="1"/>
  <c r="V35" i="37"/>
  <c r="N26" i="39"/>
  <c r="P26" i="39" s="1"/>
  <c r="Q26" i="39" s="1"/>
  <c r="S29" i="39"/>
  <c r="AA35" i="37"/>
  <c r="U23" i="39"/>
  <c r="N35" i="37"/>
  <c r="U33" i="39"/>
  <c r="N33" i="39"/>
  <c r="P33" i="39" s="1"/>
  <c r="Q33" i="39" s="1"/>
  <c r="N34" i="39"/>
  <c r="P34" i="39" s="1"/>
  <c r="Q34" i="39" s="1"/>
  <c r="T29" i="39"/>
  <c r="N31" i="39"/>
  <c r="P31" i="39" s="1"/>
  <c r="Q31" i="39" s="1"/>
  <c r="T31" i="39"/>
  <c r="T34" i="39"/>
  <c r="U34" i="39"/>
  <c r="S31" i="39"/>
  <c r="T23" i="39"/>
  <c r="U26" i="39"/>
  <c r="S23" i="39"/>
  <c r="T26" i="39"/>
  <c r="D139" i="33" a="1"/>
  <c r="K139" i="33" s="1"/>
  <c r="T28" i="39"/>
  <c r="N24" i="39"/>
  <c r="P24" i="39" s="1"/>
  <c r="Q24" i="39" s="1"/>
  <c r="U32" i="39"/>
  <c r="N32" i="39"/>
  <c r="P32" i="39" s="1"/>
  <c r="Q32" i="39" s="1"/>
  <c r="N28" i="39"/>
  <c r="P28" i="39" s="1"/>
  <c r="Q28" i="39" s="1"/>
  <c r="T32" i="39"/>
  <c r="S28" i="39"/>
  <c r="H35" i="39"/>
  <c r="T30" i="39"/>
  <c r="R25" i="39"/>
  <c r="K25" i="39" s="1"/>
  <c r="S30" i="39"/>
  <c r="E26" i="56"/>
  <c r="G26" i="56" s="1"/>
  <c r="U30" i="39"/>
  <c r="U24" i="39"/>
  <c r="U27" i="39"/>
  <c r="U29" i="39"/>
  <c r="T24" i="39"/>
  <c r="N27" i="39"/>
  <c r="P27" i="39" s="1"/>
  <c r="Q27" i="39" s="1"/>
  <c r="S27" i="39"/>
  <c r="S33" i="39"/>
  <c r="E27" i="56"/>
  <c r="G27" i="56" s="1"/>
  <c r="V62" i="106"/>
  <c r="X62" i="106" s="1"/>
  <c r="V64" i="106"/>
  <c r="X64" i="106" s="1"/>
  <c r="V65" i="106"/>
  <c r="X65" i="106" s="1"/>
  <c r="V63" i="106"/>
  <c r="X63" i="106" s="1"/>
  <c r="V67" i="106"/>
  <c r="X67" i="106" s="1"/>
  <c r="V72" i="106"/>
  <c r="X72" i="106" s="1"/>
  <c r="V70" i="106"/>
  <c r="X70" i="106" s="1"/>
  <c r="V66" i="106"/>
  <c r="X66" i="106" s="1"/>
  <c r="V68" i="106"/>
  <c r="X68" i="106" s="1"/>
  <c r="AE37" i="106"/>
  <c r="U69" i="106"/>
  <c r="K37" i="106"/>
  <c r="U71" i="106"/>
  <c r="G111" i="59"/>
  <c r="G112" i="59" s="1"/>
  <c r="T73" i="106"/>
  <c r="N73" i="106"/>
  <c r="E119" i="59" s="1"/>
  <c r="G119" i="59" s="1"/>
  <c r="G120" i="59" s="1"/>
  <c r="G121" i="59" s="1"/>
  <c r="G124" i="59" s="1"/>
  <c r="U43" i="106"/>
  <c r="V43" i="106" s="1"/>
  <c r="V55" i="106" s="1"/>
  <c r="Z25" i="106"/>
  <c r="Z73" i="106"/>
  <c r="S28" i="106"/>
  <c r="N28" i="106"/>
  <c r="S35" i="106"/>
  <c r="N35" i="106"/>
  <c r="AA25" i="106"/>
  <c r="AA73" i="106"/>
  <c r="S29" i="106"/>
  <c r="N29" i="106"/>
  <c r="S27" i="106"/>
  <c r="N27" i="106"/>
  <c r="S32" i="106"/>
  <c r="N32" i="106"/>
  <c r="S36" i="106"/>
  <c r="N36" i="106"/>
  <c r="S73" i="106"/>
  <c r="U61" i="106"/>
  <c r="S26" i="106"/>
  <c r="N26" i="106"/>
  <c r="S30" i="106"/>
  <c r="N30" i="106"/>
  <c r="S34" i="106"/>
  <c r="N34" i="106"/>
  <c r="S25" i="106"/>
  <c r="M37" i="106"/>
  <c r="N25" i="106"/>
  <c r="AF25" i="106" s="1"/>
  <c r="AG25" i="106" s="1"/>
  <c r="S31" i="106"/>
  <c r="N31" i="106"/>
  <c r="E111" i="59"/>
  <c r="S33" i="106"/>
  <c r="N33" i="106"/>
  <c r="W43" i="48"/>
  <c r="W55" i="48" s="1"/>
  <c r="N30" i="68"/>
  <c r="M30" i="68"/>
  <c r="P161" i="34"/>
  <c r="P153" i="36"/>
  <c r="P159" i="36"/>
  <c r="P154" i="36"/>
  <c r="P160" i="36"/>
  <c r="P155" i="36"/>
  <c r="P150" i="36"/>
  <c r="P156" i="36"/>
  <c r="P151" i="36"/>
  <c r="P161" i="36"/>
  <c r="P152" i="36"/>
  <c r="P158" i="36"/>
  <c r="P157" i="36"/>
  <c r="P108" i="36"/>
  <c r="P119" i="36"/>
  <c r="P114" i="36"/>
  <c r="P109" i="36"/>
  <c r="P115" i="36"/>
  <c r="P110" i="36"/>
  <c r="P116" i="36"/>
  <c r="P111" i="36"/>
  <c r="P117" i="36"/>
  <c r="P112" i="36"/>
  <c r="P113" i="36"/>
  <c r="P118" i="36"/>
  <c r="P52" i="36"/>
  <c r="P62" i="36"/>
  <c r="P57" i="36"/>
  <c r="P63" i="36"/>
  <c r="P58" i="36"/>
  <c r="P53" i="36"/>
  <c r="P59" i="36"/>
  <c r="P54" i="36"/>
  <c r="P60" i="36"/>
  <c r="P55" i="36"/>
  <c r="P61" i="36"/>
  <c r="P56" i="36"/>
  <c r="P97" i="34"/>
  <c r="P145" i="34" s="1"/>
  <c r="D133" i="86"/>
  <c r="P133" i="86" s="1"/>
  <c r="P175" i="85"/>
  <c r="P177" i="33"/>
  <c r="P175" i="33"/>
  <c r="F160" i="33"/>
  <c r="F122" i="34" s="1"/>
  <c r="H160" i="33"/>
  <c r="H122" i="34" s="1"/>
  <c r="I160" i="33"/>
  <c r="I122" i="34" s="1"/>
  <c r="O160" i="33"/>
  <c r="O122" i="34" s="1"/>
  <c r="L160" i="33"/>
  <c r="L122" i="34" s="1"/>
  <c r="D112" i="33"/>
  <c r="E112" i="33"/>
  <c r="E85" i="34" s="1"/>
  <c r="M112" i="33"/>
  <c r="M85" i="34" s="1"/>
  <c r="F112" i="33"/>
  <c r="F85" i="34" s="1"/>
  <c r="N112" i="33"/>
  <c r="N85" i="34" s="1"/>
  <c r="J112" i="33"/>
  <c r="J85" i="34" s="1"/>
  <c r="I112" i="33"/>
  <c r="I85" i="34" s="1"/>
  <c r="O112" i="33"/>
  <c r="O85" i="34" s="1"/>
  <c r="L112" i="33"/>
  <c r="L85" i="34" s="1"/>
  <c r="K112" i="33"/>
  <c r="K85" i="34" s="1"/>
  <c r="H112" i="33"/>
  <c r="H85" i="34" s="1"/>
  <c r="G112" i="33"/>
  <c r="G85" i="34" s="1"/>
  <c r="Y15" i="36"/>
  <c r="N10" i="36"/>
  <c r="T10" i="36"/>
  <c r="T13" i="36"/>
  <c r="N13" i="36"/>
  <c r="T15" i="36"/>
  <c r="Y18" i="36"/>
  <c r="N14" i="36"/>
  <c r="Y14" i="36"/>
  <c r="N18" i="36"/>
  <c r="Y17" i="36"/>
  <c r="N17" i="36"/>
  <c r="Y16" i="36"/>
  <c r="N16" i="36"/>
  <c r="Y12" i="36"/>
  <c r="N21" i="36"/>
  <c r="T17" i="36"/>
  <c r="T16" i="36"/>
  <c r="T19" i="36"/>
  <c r="T21" i="36"/>
  <c r="Y19" i="36"/>
  <c r="N19" i="36"/>
  <c r="T11" i="36"/>
  <c r="T12" i="36"/>
  <c r="Y11" i="36"/>
  <c r="L22" i="36"/>
  <c r="R34" i="39"/>
  <c r="R23" i="39"/>
  <c r="R29" i="39"/>
  <c r="T176" i="94"/>
  <c r="G112" i="85"/>
  <c r="G85" i="86" s="1"/>
  <c r="K112" i="85"/>
  <c r="K85" i="86" s="1"/>
  <c r="O112" i="85"/>
  <c r="O85" i="86" s="1"/>
  <c r="N112" i="85"/>
  <c r="N85" i="86" s="1"/>
  <c r="I112" i="85"/>
  <c r="I85" i="86" s="1"/>
  <c r="M112" i="85"/>
  <c r="M85" i="86" s="1"/>
  <c r="H112" i="85"/>
  <c r="H85" i="86" s="1"/>
  <c r="E112" i="85"/>
  <c r="E85" i="86" s="1"/>
  <c r="J112" i="85"/>
  <c r="J85" i="86" s="1"/>
  <c r="F112" i="85"/>
  <c r="F85" i="86" s="1"/>
  <c r="L112" i="85"/>
  <c r="L85" i="86" s="1"/>
  <c r="D112" i="85"/>
  <c r="Y176" i="94"/>
  <c r="T176" i="36"/>
  <c r="K154" i="85"/>
  <c r="K117" i="86" s="1"/>
  <c r="I154" i="85"/>
  <c r="I117" i="86" s="1"/>
  <c r="G154" i="85"/>
  <c r="G117" i="86" s="1"/>
  <c r="F154" i="85"/>
  <c r="F117" i="86" s="1"/>
  <c r="O154" i="85"/>
  <c r="O117" i="86" s="1"/>
  <c r="D154" i="85"/>
  <c r="E154" i="85"/>
  <c r="E117" i="86" s="1"/>
  <c r="N154" i="85"/>
  <c r="N117" i="86" s="1"/>
  <c r="M154" i="85"/>
  <c r="M117" i="86" s="1"/>
  <c r="J154" i="85"/>
  <c r="J117" i="86" s="1"/>
  <c r="L154" i="85"/>
  <c r="L117" i="86" s="1"/>
  <c r="H154" i="85"/>
  <c r="H117" i="86" s="1"/>
  <c r="E196" i="59"/>
  <c r="G195" i="59"/>
  <c r="G196" i="59" s="1"/>
  <c r="Y176" i="36"/>
  <c r="M154" i="33"/>
  <c r="K154" i="33"/>
  <c r="H154" i="33"/>
  <c r="F154" i="33"/>
  <c r="E154" i="33"/>
  <c r="I154" i="33"/>
  <c r="D154" i="33"/>
  <c r="O154" i="33"/>
  <c r="N154" i="33"/>
  <c r="L154" i="33"/>
  <c r="G154" i="33"/>
  <c r="J154" i="33"/>
  <c r="E196" i="56"/>
  <c r="G195" i="56"/>
  <c r="G196" i="56" s="1"/>
  <c r="R30" i="39"/>
  <c r="O26" i="68"/>
  <c r="O33" i="37"/>
  <c r="O30" i="37"/>
  <c r="O31" i="37"/>
  <c r="O27" i="68"/>
  <c r="O32" i="37"/>
  <c r="N28" i="68"/>
  <c r="Y120" i="94"/>
  <c r="N120" i="94"/>
  <c r="T120" i="94"/>
  <c r="O34" i="37"/>
  <c r="I38" i="84"/>
  <c r="J38" i="84"/>
  <c r="F38" i="84"/>
  <c r="G38" i="84"/>
  <c r="D38" i="84"/>
  <c r="E38" i="84"/>
  <c r="K38" i="84"/>
  <c r="L38" i="84"/>
  <c r="H38" i="84"/>
  <c r="M38" i="84"/>
  <c r="C38" i="84"/>
  <c r="N38" i="84"/>
  <c r="I35" i="37"/>
  <c r="O26" i="37"/>
  <c r="AD35" i="15"/>
  <c r="C36" i="83" a="1"/>
  <c r="O25" i="37"/>
  <c r="O24" i="37"/>
  <c r="F48" i="81"/>
  <c r="D48" i="81"/>
  <c r="C48" i="81"/>
  <c r="L48" i="81"/>
  <c r="N48" i="81"/>
  <c r="I48" i="81"/>
  <c r="M48" i="81"/>
  <c r="E48" i="81"/>
  <c r="J48" i="81"/>
  <c r="K48" i="81"/>
  <c r="G48" i="81"/>
  <c r="H48" i="81"/>
  <c r="J30" i="37"/>
  <c r="J27" i="37"/>
  <c r="J25" i="37"/>
  <c r="J31" i="37"/>
  <c r="J24" i="37"/>
  <c r="J23" i="37"/>
  <c r="P23" i="37" s="1"/>
  <c r="J34" i="37"/>
  <c r="J33" i="37"/>
  <c r="J26" i="37"/>
  <c r="J29" i="37"/>
  <c r="J28" i="37"/>
  <c r="J32" i="37"/>
  <c r="AA35" i="10"/>
  <c r="C39" i="82" a="1"/>
  <c r="N176" i="36"/>
  <c r="Z176" i="36"/>
  <c r="U176" i="36"/>
  <c r="W198" i="36"/>
  <c r="R198" i="36"/>
  <c r="Q198" i="36"/>
  <c r="AB198" i="36"/>
  <c r="W194" i="36"/>
  <c r="Q194" i="36"/>
  <c r="AB194" i="36"/>
  <c r="R194" i="36"/>
  <c r="Q200" i="36"/>
  <c r="W200" i="36"/>
  <c r="AB200" i="36"/>
  <c r="R200" i="36"/>
  <c r="P173" i="34"/>
  <c r="W197" i="36"/>
  <c r="AB197" i="36"/>
  <c r="R197" i="36"/>
  <c r="Q197" i="36"/>
  <c r="R201" i="36"/>
  <c r="AB201" i="36"/>
  <c r="W201" i="36"/>
  <c r="Q201" i="36"/>
  <c r="Q193" i="36"/>
  <c r="AB193" i="36"/>
  <c r="W193" i="36"/>
  <c r="R193" i="36"/>
  <c r="D67" i="33" a="1"/>
  <c r="D67" i="85" a="1"/>
  <c r="Q35" i="18"/>
  <c r="K23" i="18"/>
  <c r="K35" i="18" s="1"/>
  <c r="P93" i="34"/>
  <c r="AB199" i="36"/>
  <c r="Q199" i="36"/>
  <c r="W199" i="36"/>
  <c r="R199" i="36"/>
  <c r="W203" i="36"/>
  <c r="AB203" i="36"/>
  <c r="R203" i="36"/>
  <c r="Q203" i="36"/>
  <c r="W196" i="36"/>
  <c r="AB196" i="36"/>
  <c r="Q196" i="36"/>
  <c r="R196" i="36"/>
  <c r="O36" i="75"/>
  <c r="P164" i="34"/>
  <c r="P100" i="34"/>
  <c r="P180" i="34"/>
  <c r="P157" i="34"/>
  <c r="P204" i="36"/>
  <c r="W192" i="36"/>
  <c r="R192" i="36"/>
  <c r="Q192" i="36"/>
  <c r="AB192" i="36"/>
  <c r="AB202" i="36"/>
  <c r="Q202" i="36"/>
  <c r="R202" i="36"/>
  <c r="W202" i="36"/>
  <c r="R195" i="36"/>
  <c r="Q195" i="36"/>
  <c r="AB195" i="36"/>
  <c r="W195" i="36"/>
  <c r="R31" i="39" l="1"/>
  <c r="K31" i="39" s="1"/>
  <c r="R26" i="39"/>
  <c r="J160" i="33"/>
  <c r="J122" i="34" s="1"/>
  <c r="M160" i="33"/>
  <c r="M122" i="34" s="1"/>
  <c r="E160" i="33"/>
  <c r="E122" i="34" s="1"/>
  <c r="N160" i="33"/>
  <c r="N122" i="34" s="1"/>
  <c r="D160" i="33"/>
  <c r="D122" i="34" s="1"/>
  <c r="K160" i="33"/>
  <c r="K122" i="34" s="1"/>
  <c r="I139" i="33"/>
  <c r="I106" i="34" s="1"/>
  <c r="H139" i="33"/>
  <c r="H106" i="34" s="1"/>
  <c r="R33" i="39"/>
  <c r="K33" i="39" s="1"/>
  <c r="K23" i="39"/>
  <c r="K29" i="39"/>
  <c r="F139" i="33"/>
  <c r="F106" i="34" s="1"/>
  <c r="G139" i="33"/>
  <c r="G106" i="34" s="1"/>
  <c r="E139" i="33"/>
  <c r="E106" i="34" s="1"/>
  <c r="L139" i="33"/>
  <c r="L106" i="34" s="1"/>
  <c r="O139" i="33"/>
  <c r="O106" i="34" s="1"/>
  <c r="N139" i="33"/>
  <c r="N106" i="34" s="1"/>
  <c r="J139" i="33"/>
  <c r="J106" i="34" s="1"/>
  <c r="M139" i="33"/>
  <c r="M106" i="34" s="1"/>
  <c r="D139" i="33"/>
  <c r="D106" i="34" s="1"/>
  <c r="K34" i="39"/>
  <c r="K26" i="39"/>
  <c r="R27" i="39"/>
  <c r="K27" i="39" s="1"/>
  <c r="T35" i="39"/>
  <c r="S35" i="39"/>
  <c r="D141" i="33" a="1"/>
  <c r="M141" i="33" s="1"/>
  <c r="R24" i="39"/>
  <c r="K24" i="39" s="1"/>
  <c r="Q35" i="39"/>
  <c r="D162" i="33" a="1"/>
  <c r="M162" i="33" s="1"/>
  <c r="R32" i="39"/>
  <c r="K32" i="39" s="1"/>
  <c r="D99" i="33" a="1"/>
  <c r="L99" i="33" s="1"/>
  <c r="R28" i="39"/>
  <c r="K28" i="39" s="1"/>
  <c r="P35" i="39"/>
  <c r="N35" i="39"/>
  <c r="K30" i="39"/>
  <c r="U35" i="39"/>
  <c r="G28" i="56"/>
  <c r="G29" i="56" s="1"/>
  <c r="G30" i="56" s="1"/>
  <c r="E28" i="56"/>
  <c r="O30" i="68"/>
  <c r="O65" i="106"/>
  <c r="O64" i="106"/>
  <c r="O68" i="106"/>
  <c r="O66" i="106"/>
  <c r="O63" i="106"/>
  <c r="O72" i="106"/>
  <c r="O67" i="106"/>
  <c r="O70" i="106"/>
  <c r="O62" i="106"/>
  <c r="V71" i="106"/>
  <c r="X71" i="106" s="1"/>
  <c r="V69" i="106"/>
  <c r="X69" i="106" s="1"/>
  <c r="T32" i="106"/>
  <c r="U32" i="106" s="1"/>
  <c r="AF32" i="106"/>
  <c r="AG32" i="106" s="1"/>
  <c r="T31" i="106"/>
  <c r="U31" i="106" s="1"/>
  <c r="AF31" i="106"/>
  <c r="AG31" i="106" s="1"/>
  <c r="T35" i="106"/>
  <c r="U35" i="106" s="1"/>
  <c r="AF35" i="106"/>
  <c r="AG35" i="106" s="1"/>
  <c r="T26" i="106"/>
  <c r="U26" i="106" s="1"/>
  <c r="AF26" i="106"/>
  <c r="AG26" i="106" s="1"/>
  <c r="T27" i="106"/>
  <c r="U27" i="106" s="1"/>
  <c r="AF27" i="106"/>
  <c r="AG27" i="106" s="1"/>
  <c r="T29" i="106"/>
  <c r="U29" i="106" s="1"/>
  <c r="AF29" i="106"/>
  <c r="AG29" i="106" s="1"/>
  <c r="T33" i="106"/>
  <c r="U33" i="106" s="1"/>
  <c r="AF33" i="106"/>
  <c r="AG33" i="106" s="1"/>
  <c r="T34" i="106"/>
  <c r="U34" i="106" s="1"/>
  <c r="AF34" i="106"/>
  <c r="AG34" i="106" s="1"/>
  <c r="T36" i="106"/>
  <c r="U36" i="106" s="1"/>
  <c r="AF36" i="106"/>
  <c r="AG36" i="106" s="1"/>
  <c r="T30" i="106"/>
  <c r="U30" i="106" s="1"/>
  <c r="AF30" i="106"/>
  <c r="AG30" i="106" s="1"/>
  <c r="T28" i="106"/>
  <c r="U28" i="106" s="1"/>
  <c r="AF28" i="106"/>
  <c r="AG28" i="106" s="1"/>
  <c r="W43" i="106"/>
  <c r="W55" i="106" s="1"/>
  <c r="G113" i="59"/>
  <c r="U55" i="106"/>
  <c r="E120" i="59"/>
  <c r="T25" i="106"/>
  <c r="N37" i="106"/>
  <c r="V61" i="106"/>
  <c r="X61" i="106" s="1"/>
  <c r="U73" i="106"/>
  <c r="S37" i="106"/>
  <c r="AA37" i="106"/>
  <c r="D150" i="85" a="1"/>
  <c r="Z37" i="106"/>
  <c r="D171" i="85" a="1"/>
  <c r="G197" i="59"/>
  <c r="G198" i="59" s="1"/>
  <c r="G197" i="56"/>
  <c r="G198" i="56" s="1"/>
  <c r="O43" i="48"/>
  <c r="O55" i="48" s="1"/>
  <c r="Q115" i="36"/>
  <c r="Q108" i="36"/>
  <c r="R116" i="36"/>
  <c r="Q118" i="36"/>
  <c r="Q119" i="36"/>
  <c r="Q117" i="36"/>
  <c r="W109" i="36"/>
  <c r="R113" i="36"/>
  <c r="R110" i="36"/>
  <c r="Q112" i="36"/>
  <c r="K106" i="34"/>
  <c r="G117" i="34"/>
  <c r="H117" i="34"/>
  <c r="L117" i="34"/>
  <c r="I117" i="34"/>
  <c r="K117" i="34"/>
  <c r="N117" i="34"/>
  <c r="E117" i="34"/>
  <c r="P133" i="34"/>
  <c r="M117" i="34"/>
  <c r="J117" i="34"/>
  <c r="O117" i="34"/>
  <c r="F117" i="34"/>
  <c r="N22" i="36"/>
  <c r="T22" i="36"/>
  <c r="Y22" i="36"/>
  <c r="R23" i="37"/>
  <c r="D85" i="34"/>
  <c r="P85" i="34" s="1"/>
  <c r="P112" i="33"/>
  <c r="D85" i="86"/>
  <c r="P85" i="86" s="1"/>
  <c r="P112" i="85"/>
  <c r="D117" i="34"/>
  <c r="P154" i="33"/>
  <c r="P154" i="85"/>
  <c r="D117" i="86"/>
  <c r="P117" i="86" s="1"/>
  <c r="O28" i="68"/>
  <c r="P32" i="37"/>
  <c r="R32" i="37" s="1"/>
  <c r="P33" i="37"/>
  <c r="R33" i="37" s="1"/>
  <c r="P31" i="37"/>
  <c r="R31" i="37" s="1"/>
  <c r="P30" i="37"/>
  <c r="R30" i="37" s="1"/>
  <c r="P34" i="37"/>
  <c r="R34" i="37" s="1"/>
  <c r="P26" i="37"/>
  <c r="R26" i="37" s="1"/>
  <c r="P24" i="37"/>
  <c r="O35" i="37"/>
  <c r="N36" i="83"/>
  <c r="H36" i="83"/>
  <c r="J36" i="83"/>
  <c r="D36" i="83"/>
  <c r="K36" i="83"/>
  <c r="L36" i="83"/>
  <c r="G36" i="83"/>
  <c r="M36" i="83"/>
  <c r="E36" i="83"/>
  <c r="C36" i="83"/>
  <c r="F36" i="83"/>
  <c r="I36" i="83"/>
  <c r="O38" i="84"/>
  <c r="J39" i="82"/>
  <c r="N39" i="82"/>
  <c r="D39" i="82"/>
  <c r="H39" i="82"/>
  <c r="L39" i="82"/>
  <c r="K39" i="82"/>
  <c r="F39" i="82"/>
  <c r="C39" i="82"/>
  <c r="I39" i="82"/>
  <c r="E39" i="82"/>
  <c r="M39" i="82"/>
  <c r="G39" i="82"/>
  <c r="P29" i="37"/>
  <c r="R29" i="37" s="1"/>
  <c r="J35" i="37"/>
  <c r="P27" i="37"/>
  <c r="R27" i="37" s="1"/>
  <c r="O48" i="81"/>
  <c r="P28" i="37"/>
  <c r="R28" i="37" s="1"/>
  <c r="P25" i="37"/>
  <c r="R25" i="37" s="1"/>
  <c r="E9" i="56"/>
  <c r="P141" i="34"/>
  <c r="P148" i="34"/>
  <c r="AB204" i="36"/>
  <c r="W204" i="36"/>
  <c r="R204" i="36"/>
  <c r="Q204" i="36"/>
  <c r="E67" i="85"/>
  <c r="O67" i="85"/>
  <c r="J67" i="85"/>
  <c r="M67" i="85"/>
  <c r="K67" i="85"/>
  <c r="F67" i="85"/>
  <c r="I67" i="85"/>
  <c r="N67" i="85"/>
  <c r="G67" i="85"/>
  <c r="H67" i="85"/>
  <c r="D67" i="85"/>
  <c r="L67" i="85"/>
  <c r="Q114" i="36"/>
  <c r="R114" i="36"/>
  <c r="W114" i="36"/>
  <c r="AB114" i="36"/>
  <c r="J67" i="33"/>
  <c r="I67" i="33"/>
  <c r="N67" i="33"/>
  <c r="K67" i="33"/>
  <c r="O67" i="33"/>
  <c r="G67" i="33"/>
  <c r="F67" i="33"/>
  <c r="L67" i="33"/>
  <c r="D67" i="33"/>
  <c r="H67" i="33"/>
  <c r="E67" i="33"/>
  <c r="M67" i="33"/>
  <c r="P160" i="33" l="1"/>
  <c r="P139" i="33"/>
  <c r="K141" i="33"/>
  <c r="I141" i="33"/>
  <c r="H141" i="33"/>
  <c r="D141" i="33"/>
  <c r="F141" i="33"/>
  <c r="J141" i="33"/>
  <c r="O141" i="33"/>
  <c r="N141" i="33"/>
  <c r="G141" i="33"/>
  <c r="L141" i="33"/>
  <c r="E141" i="33"/>
  <c r="G162" i="33"/>
  <c r="I162" i="33"/>
  <c r="J162" i="33"/>
  <c r="N162" i="33"/>
  <c r="O162" i="33"/>
  <c r="K162" i="33"/>
  <c r="D54" i="33" a="1"/>
  <c r="I54" i="33" s="1"/>
  <c r="R35" i="39"/>
  <c r="D162" i="33"/>
  <c r="F162" i="33"/>
  <c r="E162" i="33"/>
  <c r="L162" i="33"/>
  <c r="H162" i="33"/>
  <c r="E99" i="33"/>
  <c r="K99" i="33"/>
  <c r="H99" i="33"/>
  <c r="M99" i="33"/>
  <c r="O99" i="33"/>
  <c r="J99" i="33"/>
  <c r="D99" i="33"/>
  <c r="I99" i="33"/>
  <c r="F99" i="33"/>
  <c r="N99" i="33"/>
  <c r="G99" i="33"/>
  <c r="K35" i="39"/>
  <c r="V73" i="106"/>
  <c r="O61" i="106"/>
  <c r="V27" i="106"/>
  <c r="X27" i="106" s="1"/>
  <c r="V31" i="106"/>
  <c r="X31" i="106" s="1"/>
  <c r="V36" i="106"/>
  <c r="X36" i="106" s="1"/>
  <c r="V32" i="106"/>
  <c r="X32" i="106" s="1"/>
  <c r="V29" i="106"/>
  <c r="X29" i="106" s="1"/>
  <c r="V30" i="106"/>
  <c r="X30" i="106" s="1"/>
  <c r="V34" i="106"/>
  <c r="X34" i="106" s="1"/>
  <c r="V26" i="106"/>
  <c r="X26" i="106" s="1"/>
  <c r="O69" i="106"/>
  <c r="V28" i="106"/>
  <c r="X28" i="106" s="1"/>
  <c r="V33" i="106"/>
  <c r="X33" i="106" s="1"/>
  <c r="V35" i="106"/>
  <c r="X35" i="106" s="1"/>
  <c r="O71" i="106"/>
  <c r="O43" i="106"/>
  <c r="O55" i="106" s="1"/>
  <c r="AG37" i="106"/>
  <c r="T37" i="106"/>
  <c r="AF37" i="106"/>
  <c r="C28" i="105" a="1"/>
  <c r="U25" i="106"/>
  <c r="D171" i="85"/>
  <c r="M171" i="85"/>
  <c r="M129" i="86" s="1"/>
  <c r="O171" i="85"/>
  <c r="O129" i="86" s="1"/>
  <c r="H171" i="85"/>
  <c r="H129" i="86" s="1"/>
  <c r="J171" i="85"/>
  <c r="J129" i="86" s="1"/>
  <c r="N171" i="85"/>
  <c r="N129" i="86" s="1"/>
  <c r="E171" i="85"/>
  <c r="E129" i="86" s="1"/>
  <c r="I171" i="85"/>
  <c r="I129" i="86" s="1"/>
  <c r="K171" i="85"/>
  <c r="K129" i="86" s="1"/>
  <c r="F171" i="85"/>
  <c r="F129" i="86" s="1"/>
  <c r="L171" i="85"/>
  <c r="L129" i="86" s="1"/>
  <c r="G171" i="85"/>
  <c r="G129" i="86" s="1"/>
  <c r="G150" i="85"/>
  <c r="G113" i="86" s="1"/>
  <c r="F150" i="85"/>
  <c r="F113" i="86" s="1"/>
  <c r="H150" i="85"/>
  <c r="H113" i="86" s="1"/>
  <c r="O150" i="85"/>
  <c r="O113" i="86" s="1"/>
  <c r="E150" i="85"/>
  <c r="E113" i="86" s="1"/>
  <c r="K150" i="85"/>
  <c r="K113" i="86" s="1"/>
  <c r="L150" i="85"/>
  <c r="L113" i="86" s="1"/>
  <c r="M150" i="85"/>
  <c r="M113" i="86" s="1"/>
  <c r="J150" i="85"/>
  <c r="J113" i="86" s="1"/>
  <c r="D150" i="85"/>
  <c r="N150" i="85"/>
  <c r="N113" i="86" s="1"/>
  <c r="I150" i="85"/>
  <c r="I113" i="86" s="1"/>
  <c r="Q110" i="36"/>
  <c r="AB108" i="36"/>
  <c r="W115" i="36"/>
  <c r="R115" i="36"/>
  <c r="W108" i="36"/>
  <c r="R119" i="36"/>
  <c r="AB115" i="36"/>
  <c r="AB110" i="36"/>
  <c r="W117" i="36"/>
  <c r="R117" i="36"/>
  <c r="W110" i="36"/>
  <c r="AB117" i="36"/>
  <c r="R108" i="36"/>
  <c r="W116" i="36"/>
  <c r="AB109" i="36"/>
  <c r="W112" i="36"/>
  <c r="R109" i="36"/>
  <c r="AB112" i="36"/>
  <c r="Q116" i="36"/>
  <c r="AB118" i="36"/>
  <c r="R112" i="36"/>
  <c r="Q109" i="36"/>
  <c r="W118" i="36"/>
  <c r="AB116" i="36"/>
  <c r="Q113" i="36"/>
  <c r="P120" i="36"/>
  <c r="R120" i="36" s="1"/>
  <c r="AB111" i="36"/>
  <c r="W111" i="36"/>
  <c r="W119" i="36"/>
  <c r="R118" i="36"/>
  <c r="AB119" i="36"/>
  <c r="W113" i="36"/>
  <c r="AB113" i="36"/>
  <c r="R111" i="36"/>
  <c r="Q111" i="36"/>
  <c r="P117" i="34"/>
  <c r="S27" i="37"/>
  <c r="T27" i="37" s="1"/>
  <c r="S29" i="37"/>
  <c r="T29" i="37" s="1"/>
  <c r="S26" i="37"/>
  <c r="T26" i="37" s="1"/>
  <c r="S33" i="37"/>
  <c r="T33" i="37" s="1"/>
  <c r="S34" i="37"/>
  <c r="T34" i="37" s="1"/>
  <c r="S23" i="37"/>
  <c r="T23" i="37" s="1"/>
  <c r="Z23" i="37" s="1"/>
  <c r="S28" i="37"/>
  <c r="T28" i="37" s="1"/>
  <c r="S31" i="37"/>
  <c r="T31" i="37" s="1"/>
  <c r="S32" i="37"/>
  <c r="T32" i="37" s="1"/>
  <c r="K32" i="37" s="1"/>
  <c r="S25" i="37"/>
  <c r="T25" i="37" s="1"/>
  <c r="P106" i="34"/>
  <c r="S30" i="37"/>
  <c r="T30" i="37" s="1"/>
  <c r="P122" i="34"/>
  <c r="E10" i="56"/>
  <c r="G9" i="56"/>
  <c r="O36" i="83"/>
  <c r="R24" i="37"/>
  <c r="P35" i="37"/>
  <c r="O39" i="82"/>
  <c r="K53" i="86"/>
  <c r="K133" i="85"/>
  <c r="R154" i="36"/>
  <c r="W154" i="36"/>
  <c r="AB154" i="36"/>
  <c r="Q154" i="36"/>
  <c r="Q151" i="36"/>
  <c r="AB151" i="36"/>
  <c r="W151" i="36"/>
  <c r="R151" i="36"/>
  <c r="AB59" i="36"/>
  <c r="W59" i="36"/>
  <c r="Q59" i="36"/>
  <c r="R59" i="36"/>
  <c r="AB57" i="36"/>
  <c r="W57" i="36"/>
  <c r="Q57" i="36"/>
  <c r="R57" i="36"/>
  <c r="AB52" i="36"/>
  <c r="R52" i="36"/>
  <c r="W52" i="36"/>
  <c r="Q52" i="36"/>
  <c r="P64" i="36"/>
  <c r="P67" i="33"/>
  <c r="P133" i="33" s="1"/>
  <c r="D53" i="34"/>
  <c r="D133" i="33"/>
  <c r="O133" i="33"/>
  <c r="O53" i="34"/>
  <c r="O181" i="34" s="1"/>
  <c r="J53" i="34"/>
  <c r="J181" i="34" s="1"/>
  <c r="J133" i="33"/>
  <c r="L133" i="85"/>
  <c r="L53" i="86"/>
  <c r="N53" i="86"/>
  <c r="N133" i="85"/>
  <c r="M133" i="85"/>
  <c r="M53" i="86"/>
  <c r="AB158" i="36"/>
  <c r="R158" i="36"/>
  <c r="Q158" i="36"/>
  <c r="W158" i="36"/>
  <c r="W156" i="36"/>
  <c r="R156" i="36"/>
  <c r="Q156" i="36"/>
  <c r="AB156" i="36"/>
  <c r="Q160" i="36"/>
  <c r="AB160" i="36"/>
  <c r="W160" i="36"/>
  <c r="R160" i="36"/>
  <c r="Q55" i="36"/>
  <c r="W55" i="36"/>
  <c r="AB55" i="36"/>
  <c r="R55" i="36"/>
  <c r="AB62" i="36"/>
  <c r="W62" i="36"/>
  <c r="Q62" i="36"/>
  <c r="R62" i="36"/>
  <c r="R61" i="36"/>
  <c r="Q61" i="36"/>
  <c r="AB61" i="36"/>
  <c r="W61" i="36"/>
  <c r="H53" i="34"/>
  <c r="H181" i="34" s="1"/>
  <c r="H133" i="33"/>
  <c r="G53" i="34"/>
  <c r="G181" i="34" s="1"/>
  <c r="G133" i="33"/>
  <c r="I133" i="33"/>
  <c r="I53" i="34"/>
  <c r="I181" i="34" s="1"/>
  <c r="G133" i="85"/>
  <c r="G53" i="86"/>
  <c r="E53" i="86"/>
  <c r="E133" i="85"/>
  <c r="Q161" i="36"/>
  <c r="AB161" i="36"/>
  <c r="R161" i="36"/>
  <c r="W161" i="36"/>
  <c r="M53" i="34"/>
  <c r="M181" i="34" s="1"/>
  <c r="M133" i="33"/>
  <c r="L53" i="34"/>
  <c r="L181" i="34" s="1"/>
  <c r="L133" i="33"/>
  <c r="K133" i="33"/>
  <c r="K53" i="34"/>
  <c r="K181" i="34" s="1"/>
  <c r="D53" i="86"/>
  <c r="P67" i="85"/>
  <c r="D133" i="85"/>
  <c r="I133" i="85"/>
  <c r="I53" i="86"/>
  <c r="J133" i="85"/>
  <c r="J53" i="86"/>
  <c r="AB155" i="36"/>
  <c r="W155" i="36"/>
  <c r="Q155" i="36"/>
  <c r="R155" i="36"/>
  <c r="Q157" i="36"/>
  <c r="AB157" i="36"/>
  <c r="R157" i="36"/>
  <c r="W157" i="36"/>
  <c r="R150" i="36"/>
  <c r="Q150" i="36"/>
  <c r="P162" i="36"/>
  <c r="W150" i="36"/>
  <c r="AB150" i="36"/>
  <c r="R53" i="36"/>
  <c r="Q53" i="36"/>
  <c r="W53" i="36"/>
  <c r="AB53" i="36"/>
  <c r="W58" i="36"/>
  <c r="Q58" i="36"/>
  <c r="R58" i="36"/>
  <c r="AB58" i="36"/>
  <c r="R54" i="36"/>
  <c r="Q54" i="36"/>
  <c r="AB54" i="36"/>
  <c r="W54" i="36"/>
  <c r="E53" i="34"/>
  <c r="E181" i="34" s="1"/>
  <c r="E133" i="33"/>
  <c r="F133" i="33"/>
  <c r="F53" i="34"/>
  <c r="F181" i="34" s="1"/>
  <c r="N53" i="34"/>
  <c r="N181" i="34" s="1"/>
  <c r="N133" i="33"/>
  <c r="H133" i="85"/>
  <c r="H53" i="86"/>
  <c r="F133" i="85"/>
  <c r="F53" i="86"/>
  <c r="O53" i="86"/>
  <c r="O133" i="85"/>
  <c r="AB159" i="36"/>
  <c r="Q159" i="36"/>
  <c r="R159" i="36"/>
  <c r="W159" i="36"/>
  <c r="W152" i="36"/>
  <c r="AB152" i="36"/>
  <c r="Q152" i="36"/>
  <c r="R152" i="36"/>
  <c r="AB153" i="36"/>
  <c r="W153" i="36"/>
  <c r="Q153" i="36"/>
  <c r="R153" i="36"/>
  <c r="W56" i="36"/>
  <c r="R56" i="36"/>
  <c r="AB56" i="36"/>
  <c r="Q56" i="36"/>
  <c r="Q60" i="36"/>
  <c r="R60" i="36"/>
  <c r="W60" i="36"/>
  <c r="AB60" i="36"/>
  <c r="AB63" i="36"/>
  <c r="R63" i="36"/>
  <c r="W63" i="36"/>
  <c r="Q63" i="36"/>
  <c r="N54" i="33" l="1"/>
  <c r="N120" i="33" s="1"/>
  <c r="H54" i="33"/>
  <c r="H120" i="33" s="1"/>
  <c r="O54" i="33"/>
  <c r="O120" i="33" s="1"/>
  <c r="G54" i="33"/>
  <c r="G120" i="33" s="1"/>
  <c r="E54" i="33"/>
  <c r="E120" i="33" s="1"/>
  <c r="P141" i="33"/>
  <c r="I120" i="33"/>
  <c r="D54" i="33"/>
  <c r="D120" i="33" s="1"/>
  <c r="L54" i="33"/>
  <c r="L120" i="33" s="1"/>
  <c r="M54" i="33"/>
  <c r="M120" i="33" s="1"/>
  <c r="F54" i="33"/>
  <c r="F120" i="33" s="1"/>
  <c r="J54" i="33"/>
  <c r="J120" i="33" s="1"/>
  <c r="K54" i="33"/>
  <c r="K120" i="33" s="1"/>
  <c r="P162" i="33"/>
  <c r="P99" i="33"/>
  <c r="O73" i="106"/>
  <c r="O26" i="106"/>
  <c r="O32" i="106"/>
  <c r="O34" i="106"/>
  <c r="O36" i="106"/>
  <c r="O33" i="106"/>
  <c r="O30" i="106"/>
  <c r="O31" i="106"/>
  <c r="V25" i="106"/>
  <c r="X25" i="106" s="1"/>
  <c r="O28" i="106"/>
  <c r="O35" i="106"/>
  <c r="O29" i="106"/>
  <c r="O27" i="106"/>
  <c r="X73" i="106"/>
  <c r="U37" i="106"/>
  <c r="K28" i="105"/>
  <c r="M28" i="105"/>
  <c r="I28" i="105"/>
  <c r="H28" i="105"/>
  <c r="E28" i="105"/>
  <c r="F28" i="105"/>
  <c r="L28" i="105"/>
  <c r="G28" i="105"/>
  <c r="D28" i="105"/>
  <c r="N28" i="105"/>
  <c r="C28" i="105"/>
  <c r="J28" i="105"/>
  <c r="D113" i="86"/>
  <c r="P113" i="86" s="1"/>
  <c r="P150" i="85"/>
  <c r="D129" i="86"/>
  <c r="P129" i="86" s="1"/>
  <c r="P171" i="85"/>
  <c r="P164" i="94" a="1"/>
  <c r="D181" i="34"/>
  <c r="P181" i="34" s="1"/>
  <c r="P164" i="36" a="1"/>
  <c r="Q120" i="36"/>
  <c r="W120" i="36"/>
  <c r="AB120" i="36"/>
  <c r="Z34" i="37"/>
  <c r="K34" i="37"/>
  <c r="Z32" i="37"/>
  <c r="K25" i="37"/>
  <c r="Z25" i="37"/>
  <c r="K28" i="37"/>
  <c r="Z28" i="37"/>
  <c r="K31" i="37"/>
  <c r="Z31" i="37"/>
  <c r="K29" i="37"/>
  <c r="Z29" i="37"/>
  <c r="K33" i="37"/>
  <c r="Z33" i="37"/>
  <c r="Z26" i="37"/>
  <c r="K26" i="37"/>
  <c r="Z30" i="37"/>
  <c r="K30" i="37"/>
  <c r="K23" i="37"/>
  <c r="S24" i="37"/>
  <c r="S35" i="37" s="1"/>
  <c r="R35" i="37"/>
  <c r="K27" i="37"/>
  <c r="Z27" i="37"/>
  <c r="E12" i="56"/>
  <c r="G10" i="56"/>
  <c r="G12" i="56" s="1"/>
  <c r="F165" i="86"/>
  <c r="F101" i="86"/>
  <c r="F149" i="86" s="1"/>
  <c r="F101" i="34"/>
  <c r="F149" i="34" s="1"/>
  <c r="F165" i="34"/>
  <c r="AB162" i="36"/>
  <c r="E101" i="86"/>
  <c r="E149" i="86" s="1"/>
  <c r="E165" i="86"/>
  <c r="G101" i="34"/>
  <c r="G149" i="34" s="1"/>
  <c r="G165" i="34"/>
  <c r="O165" i="34"/>
  <c r="O101" i="34"/>
  <c r="O149" i="34" s="1"/>
  <c r="W64" i="36"/>
  <c r="Q64" i="36"/>
  <c r="R64" i="36"/>
  <c r="AB64" i="36"/>
  <c r="J165" i="86"/>
  <c r="J101" i="86"/>
  <c r="J149" i="86" s="1"/>
  <c r="P133" i="85"/>
  <c r="K101" i="34"/>
  <c r="K149" i="34" s="1"/>
  <c r="K165" i="34"/>
  <c r="G101" i="86"/>
  <c r="G149" i="86" s="1"/>
  <c r="G165" i="86"/>
  <c r="I101" i="34"/>
  <c r="I149" i="34" s="1"/>
  <c r="I165" i="34"/>
  <c r="K101" i="86"/>
  <c r="K149" i="86" s="1"/>
  <c r="K165" i="86"/>
  <c r="L165" i="34"/>
  <c r="L101" i="34"/>
  <c r="L149" i="34" s="1"/>
  <c r="H101" i="86"/>
  <c r="H149" i="86" s="1"/>
  <c r="H165" i="86"/>
  <c r="Q162" i="36"/>
  <c r="W162" i="36"/>
  <c r="R162" i="36"/>
  <c r="M165" i="34"/>
  <c r="M101" i="34"/>
  <c r="M149" i="34" s="1"/>
  <c r="H101" i="34"/>
  <c r="H149" i="34" s="1"/>
  <c r="H165" i="34"/>
  <c r="N165" i="86"/>
  <c r="N101" i="86"/>
  <c r="N149" i="86" s="1"/>
  <c r="O101" i="86"/>
  <c r="O149" i="86" s="1"/>
  <c r="O165" i="86"/>
  <c r="N101" i="34"/>
  <c r="N149" i="34" s="1"/>
  <c r="N165" i="34"/>
  <c r="E101" i="34"/>
  <c r="E149" i="34" s="1"/>
  <c r="E165" i="34"/>
  <c r="I165" i="86"/>
  <c r="I101" i="86"/>
  <c r="I149" i="86" s="1"/>
  <c r="D165" i="86"/>
  <c r="P53" i="86"/>
  <c r="D101" i="86"/>
  <c r="M165" i="86"/>
  <c r="M101" i="86"/>
  <c r="M149" i="86" s="1"/>
  <c r="L165" i="86"/>
  <c r="L101" i="86"/>
  <c r="L149" i="86" s="1"/>
  <c r="J101" i="34"/>
  <c r="J149" i="34" s="1"/>
  <c r="J165" i="34"/>
  <c r="D165" i="34"/>
  <c r="P53" i="34"/>
  <c r="D149" i="34"/>
  <c r="D101" i="34"/>
  <c r="P54" i="33" l="1"/>
  <c r="P120" i="33" s="1"/>
  <c r="D108" i="85" a="1"/>
  <c r="H108" i="85" s="1"/>
  <c r="H81" i="86" s="1"/>
  <c r="V37" i="106"/>
  <c r="O28" i="105"/>
  <c r="X37" i="106"/>
  <c r="O25" i="106"/>
  <c r="O37" i="106" s="1"/>
  <c r="D63" i="85" a="1"/>
  <c r="G13" i="56"/>
  <c r="G14" i="56" s="1"/>
  <c r="P165" i="34"/>
  <c r="P165" i="94"/>
  <c r="P169" i="94"/>
  <c r="P173" i="94"/>
  <c r="P166" i="94"/>
  <c r="P170" i="94"/>
  <c r="P174" i="94"/>
  <c r="P167" i="94"/>
  <c r="P171" i="94"/>
  <c r="P175" i="94"/>
  <c r="P164" i="94"/>
  <c r="P168" i="94"/>
  <c r="P172" i="94"/>
  <c r="P166" i="36"/>
  <c r="P170" i="36"/>
  <c r="P174" i="36"/>
  <c r="P164" i="36"/>
  <c r="P168" i="36"/>
  <c r="P172" i="36"/>
  <c r="P167" i="36"/>
  <c r="P171" i="36"/>
  <c r="P175" i="36"/>
  <c r="P165" i="36"/>
  <c r="P169" i="36"/>
  <c r="P173" i="36"/>
  <c r="P165" i="86"/>
  <c r="D97" i="33" a="1"/>
  <c r="T24" i="37"/>
  <c r="P101" i="34"/>
  <c r="D149" i="86"/>
  <c r="P101" i="86"/>
  <c r="K108" i="85" l="1"/>
  <c r="K81" i="86" s="1"/>
  <c r="N108" i="85"/>
  <c r="N81" i="86" s="1"/>
  <c r="O108" i="85"/>
  <c r="O81" i="86" s="1"/>
  <c r="M108" i="85"/>
  <c r="M81" i="86" s="1"/>
  <c r="L108" i="85"/>
  <c r="L81" i="86" s="1"/>
  <c r="G108" i="85"/>
  <c r="G81" i="86" s="1"/>
  <c r="I108" i="85"/>
  <c r="I81" i="86" s="1"/>
  <c r="J108" i="85"/>
  <c r="J81" i="86" s="1"/>
  <c r="D108" i="85"/>
  <c r="D81" i="86" s="1"/>
  <c r="F108" i="85"/>
  <c r="F81" i="86" s="1"/>
  <c r="E108" i="85"/>
  <c r="E81" i="86" s="1"/>
  <c r="L63" i="85"/>
  <c r="L49" i="86" s="1"/>
  <c r="L161" i="86" s="1"/>
  <c r="F63" i="85"/>
  <c r="F49" i="86" s="1"/>
  <c r="J63" i="85"/>
  <c r="K63" i="85"/>
  <c r="M63" i="85"/>
  <c r="M49" i="86" s="1"/>
  <c r="D63" i="85"/>
  <c r="H63" i="85"/>
  <c r="I63" i="85"/>
  <c r="I49" i="86" s="1"/>
  <c r="I161" i="86" s="1"/>
  <c r="E63" i="85"/>
  <c r="E49" i="86" s="1"/>
  <c r="G63" i="85"/>
  <c r="N63" i="85"/>
  <c r="O63" i="85"/>
  <c r="O49" i="86" s="1"/>
  <c r="O161" i="86" s="1"/>
  <c r="Z24" i="37"/>
  <c r="T35" i="37"/>
  <c r="K24" i="37"/>
  <c r="K35" i="37" s="1"/>
  <c r="D52" i="33" a="1"/>
  <c r="D97" i="33"/>
  <c r="I97" i="33"/>
  <c r="I74" i="34" s="1"/>
  <c r="J97" i="33"/>
  <c r="J74" i="34" s="1"/>
  <c r="E97" i="33"/>
  <c r="E74" i="34" s="1"/>
  <c r="M97" i="33"/>
  <c r="M74" i="34" s="1"/>
  <c r="F97" i="33"/>
  <c r="F74" i="34" s="1"/>
  <c r="N97" i="33"/>
  <c r="N74" i="34" s="1"/>
  <c r="G97" i="33"/>
  <c r="G74" i="34" s="1"/>
  <c r="O97" i="33"/>
  <c r="O74" i="34" s="1"/>
  <c r="L97" i="33"/>
  <c r="L74" i="34" s="1"/>
  <c r="H97" i="33"/>
  <c r="H74" i="34" s="1"/>
  <c r="K97" i="33"/>
  <c r="K74" i="34" s="1"/>
  <c r="P149" i="34"/>
  <c r="P149" i="86"/>
  <c r="E97" i="86" l="1"/>
  <c r="E145" i="86" s="1"/>
  <c r="M129" i="85"/>
  <c r="M97" i="86"/>
  <c r="M145" i="86" s="1"/>
  <c r="F97" i="86"/>
  <c r="F145" i="86" s="1"/>
  <c r="P108" i="85"/>
  <c r="L97" i="86"/>
  <c r="L145" i="86" s="1"/>
  <c r="F161" i="86"/>
  <c r="I129" i="85"/>
  <c r="M161" i="86"/>
  <c r="I97" i="86"/>
  <c r="I145" i="86" s="1"/>
  <c r="K49" i="86"/>
  <c r="K129" i="85"/>
  <c r="E161" i="86"/>
  <c r="E129" i="85"/>
  <c r="N49" i="86"/>
  <c r="N129" i="85"/>
  <c r="J49" i="86"/>
  <c r="J129" i="85"/>
  <c r="G49" i="86"/>
  <c r="G129" i="85"/>
  <c r="P81" i="86"/>
  <c r="O129" i="85"/>
  <c r="H49" i="86"/>
  <c r="H129" i="85"/>
  <c r="O97" i="86"/>
  <c r="O145" i="86" s="1"/>
  <c r="F129" i="85"/>
  <c r="D129" i="85"/>
  <c r="P63" i="85"/>
  <c r="D49" i="86"/>
  <c r="D97" i="86" s="1"/>
  <c r="D145" i="86" s="1"/>
  <c r="L129" i="85"/>
  <c r="D74" i="34"/>
  <c r="P74" i="34" s="1"/>
  <c r="P97" i="33"/>
  <c r="L52" i="33"/>
  <c r="H52" i="33"/>
  <c r="F52" i="33"/>
  <c r="I52" i="33"/>
  <c r="G52" i="33"/>
  <c r="N52" i="33"/>
  <c r="K52" i="33"/>
  <c r="E52" i="33"/>
  <c r="O52" i="33"/>
  <c r="J52" i="33"/>
  <c r="M52" i="33"/>
  <c r="D52" i="33"/>
  <c r="D118" i="33" s="1"/>
  <c r="Z35" i="37"/>
  <c r="Q172" i="36"/>
  <c r="R172" i="36"/>
  <c r="W172" i="36"/>
  <c r="AB172" i="36"/>
  <c r="R168" i="36"/>
  <c r="Q168" i="36"/>
  <c r="W168" i="36"/>
  <c r="AB168" i="36"/>
  <c r="R174" i="36"/>
  <c r="Q174" i="36"/>
  <c r="W174" i="36"/>
  <c r="AB174" i="36"/>
  <c r="W173" i="94"/>
  <c r="Q173" i="94"/>
  <c r="AB173" i="94"/>
  <c r="R173" i="94"/>
  <c r="R165" i="94"/>
  <c r="AB165" i="94"/>
  <c r="Q165" i="94"/>
  <c r="W165" i="94"/>
  <c r="R169" i="94"/>
  <c r="Q169" i="94"/>
  <c r="AB169" i="94"/>
  <c r="W169" i="94"/>
  <c r="W173" i="36"/>
  <c r="R173" i="36"/>
  <c r="Q173" i="36"/>
  <c r="AB173" i="36"/>
  <c r="W171" i="36"/>
  <c r="R171" i="36"/>
  <c r="AB171" i="36"/>
  <c r="Q171" i="36"/>
  <c r="Q166" i="36"/>
  <c r="R166" i="36"/>
  <c r="AB166" i="36"/>
  <c r="W166" i="36"/>
  <c r="Q167" i="94"/>
  <c r="W167" i="94"/>
  <c r="AB167" i="94"/>
  <c r="R167" i="94"/>
  <c r="W168" i="94"/>
  <c r="AB168" i="94"/>
  <c r="R168" i="94"/>
  <c r="Q168" i="94"/>
  <c r="W174" i="94"/>
  <c r="Q174" i="94"/>
  <c r="R174" i="94"/>
  <c r="AB174" i="94"/>
  <c r="W170" i="36"/>
  <c r="AB170" i="36"/>
  <c r="Q170" i="36"/>
  <c r="R170" i="36"/>
  <c r="Q169" i="36"/>
  <c r="R169" i="36"/>
  <c r="W169" i="36"/>
  <c r="AB169" i="36"/>
  <c r="W167" i="36"/>
  <c r="Q167" i="36"/>
  <c r="R167" i="36"/>
  <c r="AB167" i="36"/>
  <c r="Q175" i="94"/>
  <c r="AB175" i="94"/>
  <c r="W175" i="94"/>
  <c r="R175" i="94"/>
  <c r="AB166" i="94"/>
  <c r="W166" i="94"/>
  <c r="Q166" i="94"/>
  <c r="R166" i="94"/>
  <c r="AB170" i="94"/>
  <c r="R170" i="94"/>
  <c r="W170" i="94"/>
  <c r="Q170" i="94"/>
  <c r="R164" i="36"/>
  <c r="Q164" i="36"/>
  <c r="W164" i="36"/>
  <c r="AB164" i="36"/>
  <c r="P176" i="36"/>
  <c r="W165" i="36"/>
  <c r="AB165" i="36"/>
  <c r="Q165" i="36"/>
  <c r="R165" i="36"/>
  <c r="Q175" i="36"/>
  <c r="W175" i="36"/>
  <c r="AB175" i="36"/>
  <c r="R175" i="36"/>
  <c r="Q171" i="94"/>
  <c r="R171" i="94"/>
  <c r="AB171" i="94"/>
  <c r="W171" i="94"/>
  <c r="Q172" i="94"/>
  <c r="R172" i="94"/>
  <c r="W172" i="94"/>
  <c r="AB172" i="94"/>
  <c r="W164" i="94"/>
  <c r="P176" i="94"/>
  <c r="R164" i="94"/>
  <c r="AB164" i="94"/>
  <c r="Q164" i="94"/>
  <c r="J97" i="86" l="1"/>
  <c r="J145" i="86" s="1"/>
  <c r="J161" i="86"/>
  <c r="N97" i="86"/>
  <c r="N145" i="86" s="1"/>
  <c r="N161" i="86"/>
  <c r="P108" i="94" a="1"/>
  <c r="D161" i="86"/>
  <c r="P49" i="86"/>
  <c r="H161" i="86"/>
  <c r="H97" i="86"/>
  <c r="H145" i="86" s="1"/>
  <c r="P129" i="85"/>
  <c r="G161" i="86"/>
  <c r="G97" i="86"/>
  <c r="K161" i="86"/>
  <c r="K97" i="86"/>
  <c r="K145" i="86" s="1"/>
  <c r="O42" i="34"/>
  <c r="O118" i="33"/>
  <c r="G118" i="33"/>
  <c r="G42" i="34"/>
  <c r="L42" i="34"/>
  <c r="L118" i="33"/>
  <c r="D42" i="34"/>
  <c r="P52" i="33"/>
  <c r="P118" i="33" s="1"/>
  <c r="E42" i="34"/>
  <c r="E118" i="33"/>
  <c r="I118" i="33"/>
  <c r="I42" i="34"/>
  <c r="M118" i="33"/>
  <c r="M42" i="34"/>
  <c r="K118" i="33"/>
  <c r="K42" i="34"/>
  <c r="F118" i="33"/>
  <c r="F42" i="34"/>
  <c r="J42" i="34"/>
  <c r="J118" i="33"/>
  <c r="N118" i="33"/>
  <c r="N42" i="34"/>
  <c r="H42" i="34"/>
  <c r="H118" i="33"/>
  <c r="AB176" i="36"/>
  <c r="R176" i="94"/>
  <c r="W176" i="94"/>
  <c r="Q176" i="94"/>
  <c r="AB176" i="94"/>
  <c r="W176" i="36"/>
  <c r="R176" i="36"/>
  <c r="Q176" i="36"/>
  <c r="P161" i="86" l="1"/>
  <c r="P114" i="94"/>
  <c r="W114" i="94" s="1"/>
  <c r="P117" i="94"/>
  <c r="Q117" i="94" s="1"/>
  <c r="P110" i="94"/>
  <c r="P109" i="94"/>
  <c r="R109" i="94" s="1"/>
  <c r="P112" i="94"/>
  <c r="Q112" i="94" s="1"/>
  <c r="P119" i="94"/>
  <c r="AB119" i="94" s="1"/>
  <c r="P113" i="94"/>
  <c r="Q113" i="94" s="1"/>
  <c r="P108" i="94"/>
  <c r="W108" i="94" s="1"/>
  <c r="P116" i="94"/>
  <c r="W116" i="94" s="1"/>
  <c r="P115" i="94"/>
  <c r="AB115" i="94" s="1"/>
  <c r="P111" i="94"/>
  <c r="AB111" i="94" s="1"/>
  <c r="P118" i="94"/>
  <c r="AB118" i="94" s="1"/>
  <c r="G145" i="86"/>
  <c r="P97" i="86"/>
  <c r="P145" i="86" s="1"/>
  <c r="P10" i="36" a="1"/>
  <c r="G170" i="34"/>
  <c r="G90" i="34"/>
  <c r="G138" i="34" s="1"/>
  <c r="G154" i="34"/>
  <c r="H170" i="34"/>
  <c r="H90" i="34"/>
  <c r="H138" i="34" s="1"/>
  <c r="H154" i="34"/>
  <c r="J170" i="34"/>
  <c r="J90" i="34"/>
  <c r="J138" i="34" s="1"/>
  <c r="J154" i="34"/>
  <c r="D170" i="34"/>
  <c r="P42" i="34"/>
  <c r="D154" i="34"/>
  <c r="D90" i="34"/>
  <c r="D138" i="34"/>
  <c r="M170" i="34"/>
  <c r="M154" i="34"/>
  <c r="M90" i="34"/>
  <c r="M138" i="34" s="1"/>
  <c r="N170" i="34"/>
  <c r="N154" i="34"/>
  <c r="N90" i="34"/>
  <c r="N138" i="34" s="1"/>
  <c r="K170" i="34"/>
  <c r="K154" i="34"/>
  <c r="K90" i="34"/>
  <c r="K138" i="34" s="1"/>
  <c r="F170" i="34"/>
  <c r="F154" i="34"/>
  <c r="F90" i="34"/>
  <c r="F138" i="34" s="1"/>
  <c r="I170" i="34"/>
  <c r="I90" i="34"/>
  <c r="I138" i="34" s="1"/>
  <c r="I154" i="34"/>
  <c r="E170" i="34"/>
  <c r="E90" i="34"/>
  <c r="E138" i="34" s="1"/>
  <c r="E154" i="34"/>
  <c r="L170" i="34"/>
  <c r="L154" i="34"/>
  <c r="L90" i="34"/>
  <c r="L138" i="34" s="1"/>
  <c r="O170" i="34"/>
  <c r="O90" i="34"/>
  <c r="O138" i="34" s="1"/>
  <c r="O154" i="34"/>
  <c r="L44" i="12"/>
  <c r="M44" i="12"/>
  <c r="N44" i="12"/>
  <c r="K57" i="42"/>
  <c r="L57" i="42"/>
  <c r="N57" i="42"/>
  <c r="R119" i="94" l="1"/>
  <c r="L43" i="12"/>
  <c r="Q118" i="94"/>
  <c r="L56" i="42"/>
  <c r="C35" i="42" s="1"/>
  <c r="C26" i="42" s="1"/>
  <c r="C15" i="81" s="1"/>
  <c r="M43" i="12"/>
  <c r="N56" i="42"/>
  <c r="K56" i="42"/>
  <c r="N43" i="12"/>
  <c r="Q109" i="94"/>
  <c r="W118" i="94"/>
  <c r="R111" i="94"/>
  <c r="W109" i="94"/>
  <c r="W112" i="94"/>
  <c r="R118" i="94"/>
  <c r="W119" i="94"/>
  <c r="AB109" i="94"/>
  <c r="AB112" i="94"/>
  <c r="R112" i="94"/>
  <c r="AB117" i="94"/>
  <c r="R113" i="94"/>
  <c r="Q119" i="94"/>
  <c r="W117" i="94"/>
  <c r="R115" i="94"/>
  <c r="R114" i="94"/>
  <c r="AB114" i="94"/>
  <c r="W113" i="94"/>
  <c r="AB116" i="94"/>
  <c r="AB113" i="94"/>
  <c r="Q115" i="94"/>
  <c r="Q108" i="94"/>
  <c r="R108" i="94"/>
  <c r="Q116" i="94"/>
  <c r="R117" i="94"/>
  <c r="R116" i="94"/>
  <c r="Q114" i="94"/>
  <c r="P120" i="94"/>
  <c r="W120" i="94" s="1"/>
  <c r="W115" i="94"/>
  <c r="AB108" i="94"/>
  <c r="W111" i="94"/>
  <c r="Q111" i="94"/>
  <c r="R110" i="94"/>
  <c r="W110" i="94"/>
  <c r="AB110" i="94"/>
  <c r="Q110" i="94"/>
  <c r="P154" i="34"/>
  <c r="P11" i="36"/>
  <c r="P16" i="36"/>
  <c r="P10" i="36"/>
  <c r="P19" i="36"/>
  <c r="P12" i="36"/>
  <c r="P21" i="36"/>
  <c r="P15" i="36"/>
  <c r="P18" i="36"/>
  <c r="P17" i="36"/>
  <c r="P13" i="36"/>
  <c r="P20" i="36"/>
  <c r="P14" i="36"/>
  <c r="P170" i="34"/>
  <c r="P90" i="34"/>
  <c r="P138" i="34" s="1"/>
  <c r="I35" i="42"/>
  <c r="L35" i="42" l="1"/>
  <c r="L36" i="42" s="1"/>
  <c r="L37" i="42" s="1"/>
  <c r="L20" i="42" s="1"/>
  <c r="M13" i="33" s="1"/>
  <c r="L11" i="71" s="1"/>
  <c r="C36" i="42"/>
  <c r="C37" i="42" s="1"/>
  <c r="C20" i="42" s="1"/>
  <c r="C11" i="81" s="1"/>
  <c r="C23" i="81" s="1"/>
  <c r="C22" i="81" s="1"/>
  <c r="K35" i="42"/>
  <c r="K26" i="42" s="1"/>
  <c r="K15" i="81" s="1"/>
  <c r="Q120" i="94"/>
  <c r="R120" i="94"/>
  <c r="AB120" i="94"/>
  <c r="C42" i="42"/>
  <c r="C50" i="42" s="1"/>
  <c r="D76" i="85"/>
  <c r="D76" i="33"/>
  <c r="I26" i="42"/>
  <c r="I36" i="42"/>
  <c r="I37" i="42" s="1"/>
  <c r="I20" i="42" s="1"/>
  <c r="L26" i="42" l="1"/>
  <c r="L42" i="42" s="1"/>
  <c r="L50" i="42" s="1"/>
  <c r="L11" i="81"/>
  <c r="L23" i="81" s="1"/>
  <c r="L22" i="81" s="1"/>
  <c r="L42" i="81" s="1"/>
  <c r="D13" i="33"/>
  <c r="C11" i="71" s="1"/>
  <c r="K36" i="42"/>
  <c r="K37" i="42" s="1"/>
  <c r="K20" i="42" s="1"/>
  <c r="K11" i="81" s="1"/>
  <c r="L76" i="33"/>
  <c r="L60" i="34" s="1"/>
  <c r="K42" i="42"/>
  <c r="K50" i="42" s="1"/>
  <c r="D60" i="34"/>
  <c r="D60" i="86"/>
  <c r="R16" i="36"/>
  <c r="AB16" i="36"/>
  <c r="W16" i="36"/>
  <c r="Q16" i="36"/>
  <c r="AB10" i="36"/>
  <c r="P22" i="36"/>
  <c r="Q10" i="36"/>
  <c r="R10" i="36"/>
  <c r="W10" i="36"/>
  <c r="R21" i="36"/>
  <c r="W21" i="36"/>
  <c r="AB21" i="36"/>
  <c r="Q21" i="36"/>
  <c r="Q11" i="36"/>
  <c r="AB11" i="36"/>
  <c r="R11" i="36"/>
  <c r="W11" i="36"/>
  <c r="W17" i="36"/>
  <c r="AB17" i="36"/>
  <c r="R17" i="36"/>
  <c r="Q17" i="36"/>
  <c r="W20" i="36"/>
  <c r="AB20" i="36"/>
  <c r="Q20" i="36"/>
  <c r="R20" i="36"/>
  <c r="W13" i="36"/>
  <c r="R13" i="36"/>
  <c r="AB13" i="36"/>
  <c r="Q13" i="36"/>
  <c r="AB18" i="36"/>
  <c r="Q18" i="36"/>
  <c r="W18" i="36"/>
  <c r="R18" i="36"/>
  <c r="Q15" i="36"/>
  <c r="W15" i="36"/>
  <c r="AB15" i="36"/>
  <c r="R15" i="36"/>
  <c r="Q14" i="36"/>
  <c r="R14" i="36"/>
  <c r="W14" i="36"/>
  <c r="AB14" i="36"/>
  <c r="Q12" i="36"/>
  <c r="R12" i="36"/>
  <c r="W12" i="36"/>
  <c r="AB12" i="36"/>
  <c r="R19" i="36"/>
  <c r="AB19" i="36"/>
  <c r="W19" i="36"/>
  <c r="Q19" i="36"/>
  <c r="M12" i="34"/>
  <c r="J13" i="33"/>
  <c r="I11" i="81"/>
  <c r="J76" i="33"/>
  <c r="J60" i="34" s="1"/>
  <c r="I42" i="42"/>
  <c r="I50" i="42" s="1"/>
  <c r="I15" i="81"/>
  <c r="J76" i="85" s="1"/>
  <c r="J60" i="86" s="1"/>
  <c r="L76" i="85"/>
  <c r="L15" i="81" l="1"/>
  <c r="M76" i="85" s="1"/>
  <c r="M60" i="86" s="1"/>
  <c r="M76" i="33"/>
  <c r="M60" i="34" s="1"/>
  <c r="D12" i="34"/>
  <c r="L13" i="33"/>
  <c r="K11" i="71" s="1"/>
  <c r="Q22" i="36"/>
  <c r="R22" i="36"/>
  <c r="W22" i="36"/>
  <c r="AB22" i="36"/>
  <c r="L26" i="81"/>
  <c r="I23" i="81"/>
  <c r="I22" i="81" s="1"/>
  <c r="K23" i="81"/>
  <c r="K22" i="81" s="1"/>
  <c r="J12" i="34"/>
  <c r="I11" i="71"/>
  <c r="C42" i="81"/>
  <c r="C26" i="81"/>
  <c r="L60" i="86"/>
  <c r="L12" i="34" l="1"/>
  <c r="I26" i="81"/>
  <c r="I42" i="81"/>
  <c r="K42" i="81"/>
  <c r="K26" i="81"/>
  <c r="C44" i="12" l="1"/>
  <c r="D44" i="12"/>
  <c r="E44" i="12"/>
  <c r="D57" i="42"/>
  <c r="E57" i="42"/>
  <c r="E56" i="42" l="1"/>
  <c r="E43" i="12"/>
  <c r="D56" i="42"/>
  <c r="D35" i="42" s="1"/>
  <c r="D43" i="12"/>
  <c r="C43" i="12"/>
  <c r="E33" i="12"/>
  <c r="E23" i="12" s="1"/>
  <c r="D33" i="12"/>
  <c r="D34" i="12" s="1"/>
  <c r="D35" i="12" s="1"/>
  <c r="D17" i="12" s="1"/>
  <c r="C33" i="12"/>
  <c r="E35" i="42"/>
  <c r="E26" i="42" s="1"/>
  <c r="H35" i="42"/>
  <c r="H36" i="42" s="1"/>
  <c r="H37" i="42" s="1"/>
  <c r="H20" i="42" s="1"/>
  <c r="F35" i="42"/>
  <c r="M33" i="12"/>
  <c r="M23" i="12" s="1"/>
  <c r="G33" i="12"/>
  <c r="M35" i="42"/>
  <c r="M26" i="42" s="1"/>
  <c r="G35" i="42"/>
  <c r="N33" i="12"/>
  <c r="N34" i="12" s="1"/>
  <c r="N35" i="12" s="1"/>
  <c r="N17" i="12" s="1"/>
  <c r="F33" i="12"/>
  <c r="N35" i="42"/>
  <c r="N13" i="79" l="1"/>
  <c r="D23" i="12"/>
  <c r="D17" i="79" s="1"/>
  <c r="E74" i="85" s="1"/>
  <c r="E36" i="42"/>
  <c r="E37" i="42" s="1"/>
  <c r="E20" i="42" s="1"/>
  <c r="E34" i="12"/>
  <c r="E35" i="12" s="1"/>
  <c r="E17" i="12" s="1"/>
  <c r="H26" i="42"/>
  <c r="H15" i="81" s="1"/>
  <c r="I76" i="85" s="1"/>
  <c r="I60" i="86" s="1"/>
  <c r="C23" i="12"/>
  <c r="C34" i="12"/>
  <c r="C35" i="12" s="1"/>
  <c r="C17" i="12" s="1"/>
  <c r="D26" i="42"/>
  <c r="D36" i="42"/>
  <c r="D37" i="42" s="1"/>
  <c r="D20" i="42" s="1"/>
  <c r="F26" i="42"/>
  <c r="F36" i="42"/>
  <c r="F37" i="42" s="1"/>
  <c r="F20" i="42" s="1"/>
  <c r="E11" i="33"/>
  <c r="D13" i="79"/>
  <c r="D14" i="79" s="1"/>
  <c r="D15" i="80" s="1"/>
  <c r="F76" i="33"/>
  <c r="F60" i="34" s="1"/>
  <c r="E42" i="42"/>
  <c r="E50" i="42" s="1"/>
  <c r="E15" i="81"/>
  <c r="F76" i="85" s="1"/>
  <c r="F60" i="86" s="1"/>
  <c r="E27" i="12"/>
  <c r="E17" i="79"/>
  <c r="F74" i="85" s="1"/>
  <c r="F74" i="33"/>
  <c r="I13" i="33"/>
  <c r="H11" i="71" s="1"/>
  <c r="H11" i="81"/>
  <c r="M34" i="12"/>
  <c r="M35" i="12" s="1"/>
  <c r="M17" i="12" s="1"/>
  <c r="N23" i="12"/>
  <c r="N17" i="79" s="1"/>
  <c r="O74" i="85" s="1"/>
  <c r="M36" i="42"/>
  <c r="M37" i="42" s="1"/>
  <c r="M20" i="42" s="1"/>
  <c r="G26" i="42"/>
  <c r="G36" i="42"/>
  <c r="G37" i="42" s="1"/>
  <c r="G20" i="42" s="1"/>
  <c r="F23" i="12"/>
  <c r="F34" i="12"/>
  <c r="F35" i="12" s="1"/>
  <c r="F17" i="12" s="1"/>
  <c r="G23" i="12"/>
  <c r="G34" i="12"/>
  <c r="G35" i="12" s="1"/>
  <c r="G17" i="12" s="1"/>
  <c r="O11" i="33"/>
  <c r="O11" i="34" s="1"/>
  <c r="H44" i="12"/>
  <c r="I44" i="12"/>
  <c r="N26" i="42"/>
  <c r="N36" i="42"/>
  <c r="N37" i="42" s="1"/>
  <c r="N20" i="42" s="1"/>
  <c r="M15" i="81"/>
  <c r="N76" i="33"/>
  <c r="M42" i="42"/>
  <c r="M17" i="79"/>
  <c r="N74" i="85" s="1"/>
  <c r="N74" i="33"/>
  <c r="M27" i="12"/>
  <c r="H43" i="12" l="1"/>
  <c r="I43" i="12"/>
  <c r="J33" i="12" s="1"/>
  <c r="J34" i="12" s="1"/>
  <c r="J35" i="12" s="1"/>
  <c r="J17" i="12" s="1"/>
  <c r="N14" i="79"/>
  <c r="N15" i="80" s="1"/>
  <c r="N28" i="80" s="1"/>
  <c r="N31" i="80" s="1"/>
  <c r="D27" i="12"/>
  <c r="E74" i="33"/>
  <c r="E59" i="34" s="1"/>
  <c r="E13" i="79"/>
  <c r="E11" i="81"/>
  <c r="E23" i="81" s="1"/>
  <c r="E22" i="81" s="1"/>
  <c r="E26" i="81" s="1"/>
  <c r="F11" i="33"/>
  <c r="F11" i="34" s="1"/>
  <c r="F13" i="33"/>
  <c r="E11" i="71" s="1"/>
  <c r="H42" i="42"/>
  <c r="H50" i="42" s="1"/>
  <c r="I76" i="33"/>
  <c r="I60" i="34" s="1"/>
  <c r="I12" i="34"/>
  <c r="E13" i="33"/>
  <c r="D11" i="81"/>
  <c r="D23" i="81" s="1"/>
  <c r="D22" i="81" s="1"/>
  <c r="D11" i="33"/>
  <c r="C13" i="79"/>
  <c r="C14" i="79" s="1"/>
  <c r="C15" i="80" s="1"/>
  <c r="E76" i="33"/>
  <c r="D15" i="81"/>
  <c r="E76" i="85" s="1"/>
  <c r="D42" i="42"/>
  <c r="D50" i="42" s="1"/>
  <c r="O74" i="33"/>
  <c r="O59" i="34" s="1"/>
  <c r="C27" i="12"/>
  <c r="D74" i="33"/>
  <c r="C17" i="79"/>
  <c r="D74" i="85" s="1"/>
  <c r="E59" i="86"/>
  <c r="G13" i="33"/>
  <c r="F11" i="81"/>
  <c r="F23" i="81" s="1"/>
  <c r="F22" i="81" s="1"/>
  <c r="F42" i="42"/>
  <c r="F50" i="42" s="1"/>
  <c r="G76" i="33"/>
  <c r="G60" i="34" s="1"/>
  <c r="F15" i="81"/>
  <c r="G76" i="85" s="1"/>
  <c r="G60" i="86" s="1"/>
  <c r="F59" i="34"/>
  <c r="D40" i="79"/>
  <c r="D43" i="79" s="1"/>
  <c r="F59" i="86"/>
  <c r="E11" i="34"/>
  <c r="H11" i="33"/>
  <c r="H11" i="34" s="1"/>
  <c r="G13" i="79"/>
  <c r="G14" i="79" s="1"/>
  <c r="G15" i="80" s="1"/>
  <c r="G11" i="33"/>
  <c r="G11" i="34" s="1"/>
  <c r="F13" i="79"/>
  <c r="F14" i="79" s="1"/>
  <c r="F15" i="80" s="1"/>
  <c r="N11" i="33"/>
  <c r="N11" i="34" s="1"/>
  <c r="M13" i="79"/>
  <c r="M14" i="79" s="1"/>
  <c r="M15" i="80" s="1"/>
  <c r="H23" i="81"/>
  <c r="H22" i="81" s="1"/>
  <c r="H42" i="81" s="1"/>
  <c r="H13" i="33"/>
  <c r="H12" i="34" s="1"/>
  <c r="G11" i="81"/>
  <c r="O13" i="33"/>
  <c r="N11" i="81"/>
  <c r="N13" i="33"/>
  <c r="M11" i="81"/>
  <c r="N27" i="12"/>
  <c r="O26" i="42"/>
  <c r="K33" i="12"/>
  <c r="G74" i="33"/>
  <c r="F17" i="79"/>
  <c r="G74" i="85" s="1"/>
  <c r="F27" i="12"/>
  <c r="G15" i="81"/>
  <c r="H76" i="85" s="1"/>
  <c r="H60" i="86" s="1"/>
  <c r="G42" i="42"/>
  <c r="G50" i="42" s="1"/>
  <c r="H76" i="33"/>
  <c r="H60" i="34" s="1"/>
  <c r="L33" i="12"/>
  <c r="G17" i="79"/>
  <c r="H74" i="85" s="1"/>
  <c r="H74" i="33"/>
  <c r="G27" i="12"/>
  <c r="O20" i="42"/>
  <c r="N42" i="42"/>
  <c r="N50" i="42" s="1"/>
  <c r="N15" i="81"/>
  <c r="O76" i="85" s="1"/>
  <c r="O60" i="86" s="1"/>
  <c r="O76" i="33"/>
  <c r="O60" i="34" s="1"/>
  <c r="N59" i="86"/>
  <c r="O59" i="86"/>
  <c r="N10" i="71"/>
  <c r="M50" i="42"/>
  <c r="N60" i="34"/>
  <c r="N59" i="34"/>
  <c r="N76" i="85"/>
  <c r="H33" i="12" l="1"/>
  <c r="I33" i="12"/>
  <c r="I23" i="12" s="1"/>
  <c r="I17" i="79" s="1"/>
  <c r="J74" i="85" s="1"/>
  <c r="J23" i="12"/>
  <c r="E14" i="79"/>
  <c r="E15" i="80" s="1"/>
  <c r="E16" i="81" s="1"/>
  <c r="E60" i="86"/>
  <c r="E60" i="34"/>
  <c r="P60" i="34" s="1"/>
  <c r="N40" i="79"/>
  <c r="N43" i="79" s="1"/>
  <c r="N16" i="81"/>
  <c r="E42" i="81"/>
  <c r="D28" i="80"/>
  <c r="D31" i="80" s="1"/>
  <c r="D16" i="81"/>
  <c r="F12" i="34"/>
  <c r="M10" i="71"/>
  <c r="D59" i="34"/>
  <c r="H23" i="12"/>
  <c r="H34" i="12"/>
  <c r="H35" i="12" s="1"/>
  <c r="H17" i="12" s="1"/>
  <c r="I34" i="12"/>
  <c r="I35" i="12" s="1"/>
  <c r="I17" i="12" s="1"/>
  <c r="C40" i="79"/>
  <c r="C43" i="79" s="1"/>
  <c r="D26" i="81"/>
  <c r="D42" i="81"/>
  <c r="D59" i="86"/>
  <c r="D11" i="34"/>
  <c r="D11" i="71"/>
  <c r="E12" i="34"/>
  <c r="I27" i="12"/>
  <c r="J74" i="33"/>
  <c r="J17" i="79"/>
  <c r="K74" i="85" s="1"/>
  <c r="K74" i="33"/>
  <c r="J27" i="12"/>
  <c r="E10" i="71"/>
  <c r="D10" i="71"/>
  <c r="F42" i="81"/>
  <c r="F26" i="81"/>
  <c r="J13" i="79"/>
  <c r="J14" i="79" s="1"/>
  <c r="J15" i="80" s="1"/>
  <c r="K11" i="33"/>
  <c r="G12" i="34"/>
  <c r="F11" i="71"/>
  <c r="G11" i="71"/>
  <c r="M40" i="79"/>
  <c r="M43" i="79" s="1"/>
  <c r="G40" i="79"/>
  <c r="G43" i="79" s="1"/>
  <c r="P13" i="33"/>
  <c r="H26" i="81"/>
  <c r="G23" i="81"/>
  <c r="O11" i="81"/>
  <c r="M23" i="81"/>
  <c r="M22" i="81" s="1"/>
  <c r="N23" i="81"/>
  <c r="N22" i="81" s="1"/>
  <c r="N12" i="34"/>
  <c r="L38" i="36" a="1"/>
  <c r="L40" i="36" s="1"/>
  <c r="N11" i="71"/>
  <c r="M11" i="71"/>
  <c r="H25" i="29" a="1"/>
  <c r="H31" i="29" s="1"/>
  <c r="T31" i="29" s="1"/>
  <c r="O12" i="34"/>
  <c r="G59" i="34"/>
  <c r="F10" i="71"/>
  <c r="H59" i="34"/>
  <c r="K23" i="12"/>
  <c r="K34" i="12"/>
  <c r="K35" i="12" s="1"/>
  <c r="K17" i="12" s="1"/>
  <c r="G10" i="71"/>
  <c r="H59" i="86"/>
  <c r="L34" i="12"/>
  <c r="L35" i="12" s="1"/>
  <c r="L17" i="12" s="1"/>
  <c r="L23" i="12"/>
  <c r="G59" i="86"/>
  <c r="O50" i="42"/>
  <c r="O42" i="42"/>
  <c r="O15" i="81"/>
  <c r="O38" i="36" a="1"/>
  <c r="O41" i="36" s="1"/>
  <c r="AG25" i="29" a="1"/>
  <c r="AG30" i="29" s="1"/>
  <c r="AH30" i="29" s="1"/>
  <c r="G25" i="29" a="1"/>
  <c r="G26" i="29" s="1"/>
  <c r="P76" i="33"/>
  <c r="O38" i="94" a="1"/>
  <c r="G25" i="90" a="1"/>
  <c r="N60" i="86"/>
  <c r="P76" i="85"/>
  <c r="P60" i="86" l="1"/>
  <c r="N54" i="79"/>
  <c r="E40" i="79"/>
  <c r="E43" i="79" s="1"/>
  <c r="E28" i="80"/>
  <c r="E31" i="80" s="1"/>
  <c r="K13" i="79"/>
  <c r="K14" i="79" s="1"/>
  <c r="K15" i="80" s="1"/>
  <c r="I13" i="79"/>
  <c r="D54" i="79"/>
  <c r="G28" i="80"/>
  <c r="G31" i="80" s="1"/>
  <c r="G16" i="81"/>
  <c r="M28" i="80"/>
  <c r="M31" i="80" s="1"/>
  <c r="M16" i="81"/>
  <c r="C28" i="80"/>
  <c r="C31" i="80" s="1"/>
  <c r="C16" i="81"/>
  <c r="J11" i="33"/>
  <c r="J11" i="34" s="1"/>
  <c r="H13" i="79"/>
  <c r="H14" i="79" s="1"/>
  <c r="H15" i="80" s="1"/>
  <c r="I11" i="33"/>
  <c r="C10" i="71"/>
  <c r="I74" i="33"/>
  <c r="H17" i="79"/>
  <c r="I74" i="85" s="1"/>
  <c r="H27" i="12"/>
  <c r="K59" i="86"/>
  <c r="J40" i="79"/>
  <c r="J43" i="79" s="1"/>
  <c r="J59" i="86"/>
  <c r="K11" i="34"/>
  <c r="J59" i="34"/>
  <c r="K59" i="34"/>
  <c r="M11" i="33"/>
  <c r="M11" i="34" s="1"/>
  <c r="L13" i="79"/>
  <c r="L14" i="79" s="1"/>
  <c r="L15" i="80" s="1"/>
  <c r="F40" i="79"/>
  <c r="F43" i="79" s="1"/>
  <c r="F16" i="81"/>
  <c r="H36" i="29"/>
  <c r="T36" i="29" s="1"/>
  <c r="H27" i="29"/>
  <c r="N26" i="81"/>
  <c r="N42" i="81"/>
  <c r="M42" i="81"/>
  <c r="M26" i="81"/>
  <c r="H35" i="29"/>
  <c r="O11" i="71"/>
  <c r="H29" i="29"/>
  <c r="H28" i="29"/>
  <c r="H34" i="29"/>
  <c r="L48" i="36"/>
  <c r="Y48" i="36" s="1"/>
  <c r="L39" i="36"/>
  <c r="T39" i="36" s="1"/>
  <c r="L41" i="36"/>
  <c r="P12" i="34"/>
  <c r="H26" i="29"/>
  <c r="H30" i="29"/>
  <c r="H25" i="29"/>
  <c r="H32" i="29"/>
  <c r="H33" i="29"/>
  <c r="T33" i="29" s="1"/>
  <c r="L43" i="36"/>
  <c r="N43" i="36" s="1"/>
  <c r="L46" i="36"/>
  <c r="T46" i="36" s="1"/>
  <c r="L44" i="36"/>
  <c r="Y44" i="36" s="1"/>
  <c r="L45" i="36"/>
  <c r="T45" i="36" s="1"/>
  <c r="L49" i="36"/>
  <c r="L38" i="36"/>
  <c r="N38" i="36" s="1"/>
  <c r="L47" i="36"/>
  <c r="N47" i="36" s="1"/>
  <c r="L42" i="36"/>
  <c r="Y42" i="36" s="1"/>
  <c r="G22" i="81"/>
  <c r="L17" i="79"/>
  <c r="M74" i="85" s="1"/>
  <c r="M74" i="33"/>
  <c r="L27" i="12"/>
  <c r="L11" i="33"/>
  <c r="O17" i="12"/>
  <c r="K17" i="79"/>
  <c r="K27" i="12"/>
  <c r="L74" i="33"/>
  <c r="O23" i="12"/>
  <c r="AG33" i="29"/>
  <c r="AH33" i="29" s="1"/>
  <c r="AG32" i="29"/>
  <c r="AH32" i="29" s="1"/>
  <c r="AG35" i="29"/>
  <c r="AH35" i="29" s="1"/>
  <c r="AG28" i="29"/>
  <c r="AH28" i="29" s="1"/>
  <c r="AG29" i="29"/>
  <c r="AH29" i="29" s="1"/>
  <c r="G25" i="29"/>
  <c r="G35" i="29"/>
  <c r="N35" i="29" s="1"/>
  <c r="O44" i="36"/>
  <c r="AA44" i="36" s="1"/>
  <c r="O40" i="36"/>
  <c r="O39" i="36"/>
  <c r="AG25" i="29"/>
  <c r="AH25" i="29" s="1"/>
  <c r="O47" i="36"/>
  <c r="O46" i="36"/>
  <c r="AA46" i="36" s="1"/>
  <c r="O45" i="36"/>
  <c r="AG31" i="29"/>
  <c r="AH31" i="29" s="1"/>
  <c r="AG34" i="29"/>
  <c r="AH34" i="29" s="1"/>
  <c r="AG26" i="29"/>
  <c r="AH26" i="29" s="1"/>
  <c r="O38" i="36"/>
  <c r="AA38" i="36" s="1"/>
  <c r="O42" i="36"/>
  <c r="O49" i="36"/>
  <c r="AG36" i="29"/>
  <c r="AH36" i="29" s="1"/>
  <c r="AG27" i="29"/>
  <c r="AH27" i="29" s="1"/>
  <c r="O48" i="36"/>
  <c r="AA48" i="36" s="1"/>
  <c r="O43" i="36"/>
  <c r="V43" i="36" s="1"/>
  <c r="G34" i="29"/>
  <c r="N34" i="29" s="1"/>
  <c r="G28" i="29"/>
  <c r="N28" i="29" s="1"/>
  <c r="G30" i="29"/>
  <c r="N30" i="29" s="1"/>
  <c r="G29" i="29"/>
  <c r="G31" i="29"/>
  <c r="N31" i="29" s="1"/>
  <c r="G33" i="29"/>
  <c r="N33" i="29" s="1"/>
  <c r="G32" i="29"/>
  <c r="N32" i="29" s="1"/>
  <c r="G36" i="29"/>
  <c r="N36" i="29" s="1"/>
  <c r="G27" i="29"/>
  <c r="N27" i="29" s="1"/>
  <c r="U31" i="29"/>
  <c r="O31" i="29"/>
  <c r="AB31" i="29"/>
  <c r="Y31" i="29"/>
  <c r="G35" i="90"/>
  <c r="G25" i="90"/>
  <c r="G27" i="90"/>
  <c r="G29" i="90"/>
  <c r="G31" i="90"/>
  <c r="G33" i="90"/>
  <c r="G36" i="90"/>
  <c r="G30" i="90"/>
  <c r="G26" i="90"/>
  <c r="G34" i="90"/>
  <c r="G32" i="90"/>
  <c r="G28" i="90"/>
  <c r="AA41" i="36"/>
  <c r="V41" i="36"/>
  <c r="O38" i="94"/>
  <c r="O42" i="94"/>
  <c r="O46" i="94"/>
  <c r="O39" i="94"/>
  <c r="O44" i="94"/>
  <c r="O49" i="94"/>
  <c r="O41" i="94"/>
  <c r="O47" i="94"/>
  <c r="O43" i="94"/>
  <c r="O45" i="94"/>
  <c r="O48" i="94"/>
  <c r="O40" i="94"/>
  <c r="Y40" i="36"/>
  <c r="N40" i="36"/>
  <c r="T40" i="36"/>
  <c r="N26" i="29"/>
  <c r="E35" i="56" l="1"/>
  <c r="T25" i="29"/>
  <c r="E37" i="56"/>
  <c r="N25" i="29"/>
  <c r="E36" i="56"/>
  <c r="N29" i="29"/>
  <c r="E34" i="56"/>
  <c r="E34" i="59"/>
  <c r="G34" i="59" s="1"/>
  <c r="I14" i="79"/>
  <c r="I15" i="80" s="1"/>
  <c r="I28" i="80" s="1"/>
  <c r="I31" i="80" s="1"/>
  <c r="E36" i="59"/>
  <c r="G36" i="59" s="1"/>
  <c r="E54" i="79"/>
  <c r="K40" i="79"/>
  <c r="K43" i="79" s="1"/>
  <c r="C54" i="79"/>
  <c r="Y30" i="29"/>
  <c r="Z30" i="29" s="1"/>
  <c r="AA47" i="29" s="1"/>
  <c r="T30" i="29"/>
  <c r="O29" i="29"/>
  <c r="T29" i="29"/>
  <c r="AB27" i="29"/>
  <c r="T27" i="29"/>
  <c r="O32" i="29"/>
  <c r="T32" i="29"/>
  <c r="U26" i="29"/>
  <c r="T26" i="29"/>
  <c r="U34" i="29"/>
  <c r="T34" i="29"/>
  <c r="U28" i="29"/>
  <c r="T28" i="29"/>
  <c r="AB35" i="29"/>
  <c r="T35" i="29"/>
  <c r="G54" i="79"/>
  <c r="M54" i="79"/>
  <c r="J28" i="80"/>
  <c r="J31" i="80" s="1"/>
  <c r="J16" i="81"/>
  <c r="K28" i="80"/>
  <c r="K31" i="80" s="1"/>
  <c r="K16" i="81"/>
  <c r="U36" i="29"/>
  <c r="T43" i="36"/>
  <c r="I59" i="86"/>
  <c r="I59" i="34"/>
  <c r="I11" i="34"/>
  <c r="AB36" i="29"/>
  <c r="H40" i="79"/>
  <c r="H43" i="79" s="1"/>
  <c r="I10" i="71"/>
  <c r="J10" i="71"/>
  <c r="F28" i="80"/>
  <c r="O13" i="79"/>
  <c r="Y36" i="29"/>
  <c r="Z36" i="29" s="1"/>
  <c r="AA53" i="29" s="1"/>
  <c r="N41" i="36"/>
  <c r="O36" i="29"/>
  <c r="O27" i="29"/>
  <c r="Y27" i="29"/>
  <c r="Z27" i="29" s="1"/>
  <c r="AA44" i="29" s="1"/>
  <c r="U27" i="29"/>
  <c r="O35" i="29"/>
  <c r="U35" i="29"/>
  <c r="Y35" i="29"/>
  <c r="Z35" i="29" s="1"/>
  <c r="AA52" i="29" s="1"/>
  <c r="T48" i="36"/>
  <c r="AB32" i="29"/>
  <c r="T38" i="36"/>
  <c r="N46" i="36"/>
  <c r="AB34" i="29"/>
  <c r="T42" i="36"/>
  <c r="N48" i="36"/>
  <c r="Y39" i="36"/>
  <c r="H37" i="29"/>
  <c r="AB29" i="29"/>
  <c r="N49" i="36"/>
  <c r="G37" i="56"/>
  <c r="U29" i="29"/>
  <c r="U33" i="29"/>
  <c r="N39" i="36"/>
  <c r="U25" i="29"/>
  <c r="T41" i="36"/>
  <c r="Y28" i="29"/>
  <c r="Z28" i="29" s="1"/>
  <c r="AA45" i="29" s="1"/>
  <c r="Y45" i="36"/>
  <c r="O30" i="29"/>
  <c r="Y29" i="29"/>
  <c r="Z29" i="29" s="1"/>
  <c r="AA46" i="29" s="1"/>
  <c r="Y46" i="36"/>
  <c r="O34" i="29"/>
  <c r="Y38" i="36"/>
  <c r="T49" i="36"/>
  <c r="Y25" i="29"/>
  <c r="Z25" i="29" s="1"/>
  <c r="AA42" i="29" s="1"/>
  <c r="Y34" i="29"/>
  <c r="Z34" i="29" s="1"/>
  <c r="AA51" i="29" s="1"/>
  <c r="Y49" i="36"/>
  <c r="AB25" i="29"/>
  <c r="O25" i="29"/>
  <c r="O26" i="29"/>
  <c r="Y43" i="36"/>
  <c r="Y41" i="36"/>
  <c r="O28" i="29"/>
  <c r="T47" i="36"/>
  <c r="AB28" i="29"/>
  <c r="U30" i="29"/>
  <c r="N42" i="36"/>
  <c r="Y33" i="29"/>
  <c r="Z33" i="29" s="1"/>
  <c r="AA50" i="29" s="1"/>
  <c r="O33" i="29"/>
  <c r="N45" i="36"/>
  <c r="AB30" i="29"/>
  <c r="Y26" i="29"/>
  <c r="Z26" i="29" s="1"/>
  <c r="AA43" i="29" s="1"/>
  <c r="AB33" i="29"/>
  <c r="Y32" i="29"/>
  <c r="Z32" i="29" s="1"/>
  <c r="AA49" i="29" s="1"/>
  <c r="U32" i="29"/>
  <c r="L50" i="36"/>
  <c r="AB26" i="29"/>
  <c r="N44" i="36"/>
  <c r="Y47" i="36"/>
  <c r="T44" i="36"/>
  <c r="G42" i="81"/>
  <c r="O42" i="81" s="1"/>
  <c r="P46" i="81" s="1"/>
  <c r="G26" i="81"/>
  <c r="O26" i="81" s="1"/>
  <c r="Y23" i="38" a="1"/>
  <c r="Y32" i="38" s="1"/>
  <c r="Z32" i="38" s="1"/>
  <c r="L10" i="71"/>
  <c r="O27" i="12"/>
  <c r="L74" i="85"/>
  <c r="O17" i="79"/>
  <c r="L11" i="34"/>
  <c r="P11" i="33"/>
  <c r="H23" i="38" a="1"/>
  <c r="G23" i="38" a="1"/>
  <c r="M59" i="34"/>
  <c r="L59" i="34"/>
  <c r="P74" i="33"/>
  <c r="M59" i="86"/>
  <c r="AH37" i="29"/>
  <c r="AG37" i="29"/>
  <c r="V40" i="36"/>
  <c r="V47" i="36"/>
  <c r="V44" i="36"/>
  <c r="Z31" i="29"/>
  <c r="AA48" i="29" s="1"/>
  <c r="AA39" i="36"/>
  <c r="V39" i="36"/>
  <c r="AA40" i="36"/>
  <c r="V38" i="36"/>
  <c r="AA43" i="36"/>
  <c r="AA42" i="36"/>
  <c r="V45" i="36"/>
  <c r="AA49" i="36"/>
  <c r="V46" i="36"/>
  <c r="V48" i="36"/>
  <c r="AA47" i="36"/>
  <c r="V42" i="36"/>
  <c r="V49" i="36"/>
  <c r="O50" i="36"/>
  <c r="Q31" i="29"/>
  <c r="AA45" i="36"/>
  <c r="G37" i="29"/>
  <c r="AA48" i="94"/>
  <c r="V48" i="94"/>
  <c r="AA41" i="94"/>
  <c r="V41" i="94"/>
  <c r="AA46" i="94"/>
  <c r="V46" i="94"/>
  <c r="N34" i="90"/>
  <c r="N33" i="90"/>
  <c r="N25" i="90"/>
  <c r="G37" i="90"/>
  <c r="AA45" i="94"/>
  <c r="V45" i="94"/>
  <c r="AA49" i="94"/>
  <c r="V49" i="94"/>
  <c r="AA42" i="94"/>
  <c r="V42" i="94"/>
  <c r="N26" i="90"/>
  <c r="N31" i="90"/>
  <c r="N35" i="90"/>
  <c r="AA43" i="94"/>
  <c r="V43" i="94"/>
  <c r="AA44" i="94"/>
  <c r="V44" i="94"/>
  <c r="O50" i="94"/>
  <c r="AA38" i="94"/>
  <c r="V38" i="94"/>
  <c r="N28" i="90"/>
  <c r="N30" i="90"/>
  <c r="N29" i="90"/>
  <c r="N37" i="29"/>
  <c r="V40" i="94"/>
  <c r="AA40" i="94"/>
  <c r="AA47" i="94"/>
  <c r="V47" i="94"/>
  <c r="AA39" i="94"/>
  <c r="V39" i="94"/>
  <c r="N32" i="90"/>
  <c r="N36" i="90"/>
  <c r="N27" i="90"/>
  <c r="I40" i="79" l="1"/>
  <c r="I43" i="79" s="1"/>
  <c r="Q33" i="29"/>
  <c r="R33" i="29" s="1"/>
  <c r="Q36" i="29"/>
  <c r="Q26" i="29"/>
  <c r="R26" i="29" s="1"/>
  <c r="S26" i="29" s="1"/>
  <c r="W26" i="29" s="1"/>
  <c r="Q34" i="29"/>
  <c r="R34" i="29" s="1"/>
  <c r="S34" i="29" s="1"/>
  <c r="W34" i="29" s="1"/>
  <c r="Q25" i="29"/>
  <c r="R25" i="29" s="1"/>
  <c r="Q32" i="29"/>
  <c r="R32" i="29" s="1"/>
  <c r="Q35" i="29"/>
  <c r="R35" i="29" s="1"/>
  <c r="Q30" i="29"/>
  <c r="R30" i="29" s="1"/>
  <c r="Q28" i="29"/>
  <c r="R28" i="29" s="1"/>
  <c r="Q29" i="29"/>
  <c r="R29" i="29" s="1"/>
  <c r="Q27" i="29"/>
  <c r="R27" i="29" s="1"/>
  <c r="I16" i="81"/>
  <c r="F54" i="79"/>
  <c r="F31" i="80"/>
  <c r="T37" i="29"/>
  <c r="D163" i="33" a="1"/>
  <c r="M163" i="33" s="1"/>
  <c r="M124" i="34" s="1"/>
  <c r="R31" i="29"/>
  <c r="R36" i="29"/>
  <c r="J54" i="79"/>
  <c r="K54" i="79"/>
  <c r="H28" i="80"/>
  <c r="H31" i="80" s="1"/>
  <c r="H16" i="81"/>
  <c r="Y29" i="38"/>
  <c r="Z29" i="38" s="1"/>
  <c r="Y30" i="38"/>
  <c r="Z30" i="38" s="1"/>
  <c r="Y27" i="38"/>
  <c r="Z27" i="38" s="1"/>
  <c r="H10" i="71"/>
  <c r="Y23" i="38"/>
  <c r="Z23" i="38" s="1"/>
  <c r="Y31" i="38"/>
  <c r="Z31" i="38" s="1"/>
  <c r="L16" i="81"/>
  <c r="L40" i="79"/>
  <c r="L43" i="79" s="1"/>
  <c r="O14" i="79"/>
  <c r="Y24" i="38"/>
  <c r="Z24" i="38" s="1"/>
  <c r="Y34" i="38"/>
  <c r="Z34" i="38" s="1"/>
  <c r="N50" i="36"/>
  <c r="Y50" i="36"/>
  <c r="E38" i="56"/>
  <c r="U37" i="29"/>
  <c r="G35" i="56"/>
  <c r="O37" i="29"/>
  <c r="D142" i="33" a="1"/>
  <c r="L142" i="33" s="1"/>
  <c r="AB37" i="29"/>
  <c r="T50" i="36"/>
  <c r="C43" i="42" a="1"/>
  <c r="I43" i="42" s="1"/>
  <c r="I51" i="42" s="1"/>
  <c r="Y25" i="38"/>
  <c r="Z25" i="38" s="1"/>
  <c r="Y26" i="38"/>
  <c r="Z26" i="38" s="1"/>
  <c r="Y28" i="38"/>
  <c r="Z28" i="38" s="1"/>
  <c r="Y33" i="38"/>
  <c r="Z33" i="38" s="1"/>
  <c r="G23" i="38"/>
  <c r="G26" i="38"/>
  <c r="N26" i="38" s="1"/>
  <c r="G24" i="38"/>
  <c r="G29" i="38"/>
  <c r="N29" i="38" s="1"/>
  <c r="G30" i="38"/>
  <c r="N30" i="38" s="1"/>
  <c r="G27" i="38"/>
  <c r="N27" i="38" s="1"/>
  <c r="G28" i="38"/>
  <c r="N28" i="38" s="1"/>
  <c r="G31" i="38"/>
  <c r="N31" i="38" s="1"/>
  <c r="G25" i="38"/>
  <c r="N25" i="38" s="1"/>
  <c r="G32" i="38"/>
  <c r="N32" i="38" s="1"/>
  <c r="G33" i="38"/>
  <c r="N33" i="38" s="1"/>
  <c r="G34" i="38"/>
  <c r="N34" i="38" s="1"/>
  <c r="H25" i="38"/>
  <c r="H29" i="38"/>
  <c r="H33" i="38"/>
  <c r="H26" i="38"/>
  <c r="H30" i="38"/>
  <c r="H34" i="38"/>
  <c r="H28" i="38"/>
  <c r="H23" i="38"/>
  <c r="H27" i="38"/>
  <c r="H31" i="38"/>
  <c r="H24" i="38"/>
  <c r="H32" i="38"/>
  <c r="L59" i="86"/>
  <c r="G23" i="88" a="1"/>
  <c r="P74" i="85"/>
  <c r="K10" i="71"/>
  <c r="P11" i="34"/>
  <c r="L24" i="36" a="1"/>
  <c r="O24" i="36" a="1"/>
  <c r="P59" i="34"/>
  <c r="G34" i="56"/>
  <c r="AA50" i="36"/>
  <c r="V50" i="36"/>
  <c r="G36" i="56"/>
  <c r="AA50" i="94"/>
  <c r="N37" i="90"/>
  <c r="V50" i="94"/>
  <c r="T26" i="38" l="1"/>
  <c r="T32" i="38"/>
  <c r="T24" i="38"/>
  <c r="T33" i="38"/>
  <c r="T31" i="38"/>
  <c r="T29" i="38"/>
  <c r="U23" i="38"/>
  <c r="T27" i="38"/>
  <c r="T28" i="38"/>
  <c r="T34" i="38"/>
  <c r="T30" i="38"/>
  <c r="I54" i="79"/>
  <c r="S27" i="29"/>
  <c r="K27" i="29" s="1"/>
  <c r="S30" i="29"/>
  <c r="K30" i="29" s="1"/>
  <c r="S32" i="29"/>
  <c r="K32" i="29" s="1"/>
  <c r="Q37" i="29"/>
  <c r="S29" i="29"/>
  <c r="K29" i="29" s="1"/>
  <c r="S28" i="29"/>
  <c r="K28" i="29" s="1"/>
  <c r="S25" i="29"/>
  <c r="W25" i="29" s="1"/>
  <c r="S35" i="29"/>
  <c r="K35" i="29" s="1"/>
  <c r="S33" i="29"/>
  <c r="W33" i="29" s="1"/>
  <c r="S36" i="29"/>
  <c r="W36" i="29" s="1"/>
  <c r="S31" i="29"/>
  <c r="T25" i="38"/>
  <c r="U25" i="38"/>
  <c r="D163" i="33"/>
  <c r="D124" i="34" s="1"/>
  <c r="L163" i="33"/>
  <c r="L124" i="34" s="1"/>
  <c r="H163" i="33"/>
  <c r="H124" i="34" s="1"/>
  <c r="I163" i="33"/>
  <c r="I124" i="34" s="1"/>
  <c r="K163" i="33"/>
  <c r="K124" i="34" s="1"/>
  <c r="J163" i="33"/>
  <c r="J124" i="34" s="1"/>
  <c r="N163" i="33"/>
  <c r="N124" i="34" s="1"/>
  <c r="O163" i="33"/>
  <c r="O124" i="34" s="1"/>
  <c r="G163" i="33"/>
  <c r="G124" i="34" s="1"/>
  <c r="E163" i="33"/>
  <c r="E124" i="34" s="1"/>
  <c r="F163" i="33"/>
  <c r="F124" i="34" s="1"/>
  <c r="T23" i="38"/>
  <c r="D100" i="33" a="1"/>
  <c r="G100" i="33" s="1"/>
  <c r="G76" i="34" s="1"/>
  <c r="R37" i="29"/>
  <c r="L108" i="34"/>
  <c r="K34" i="29"/>
  <c r="H54" i="79"/>
  <c r="O43" i="79"/>
  <c r="O40" i="79"/>
  <c r="AB23" i="38" a="1"/>
  <c r="L28" i="80"/>
  <c r="O15" i="80"/>
  <c r="K26" i="29"/>
  <c r="J142" i="33"/>
  <c r="I142" i="33"/>
  <c r="E43" i="42"/>
  <c r="E51" i="42" s="1"/>
  <c r="M142" i="33"/>
  <c r="E52" i="56"/>
  <c r="O142" i="33"/>
  <c r="F142" i="33"/>
  <c r="H142" i="33"/>
  <c r="E142" i="33"/>
  <c r="N142" i="33"/>
  <c r="D142" i="33"/>
  <c r="G142" i="33"/>
  <c r="K142" i="33"/>
  <c r="N43" i="42"/>
  <c r="N51" i="42" s="1"/>
  <c r="M43" i="42"/>
  <c r="M51" i="42" s="1"/>
  <c r="F43" i="42"/>
  <c r="F51" i="42" s="1"/>
  <c r="G43" i="42"/>
  <c r="G51" i="42" s="1"/>
  <c r="H43" i="42"/>
  <c r="H51" i="42" s="1"/>
  <c r="D43" i="42"/>
  <c r="D51" i="42" s="1"/>
  <c r="J43" i="42"/>
  <c r="J51" i="42" s="1"/>
  <c r="L43" i="42"/>
  <c r="L51" i="42" s="1"/>
  <c r="K43" i="42"/>
  <c r="K51" i="42" s="1"/>
  <c r="C43" i="42"/>
  <c r="Y35" i="38"/>
  <c r="U34" i="38"/>
  <c r="AH34" i="38" s="1"/>
  <c r="O34" i="38"/>
  <c r="Q34" i="38" s="1"/>
  <c r="R34" i="38" s="1"/>
  <c r="V34" i="38"/>
  <c r="O24" i="94" a="1"/>
  <c r="P59" i="86"/>
  <c r="O27" i="38"/>
  <c r="Q27" i="38" s="1"/>
  <c r="R27" i="38" s="1"/>
  <c r="V27" i="38"/>
  <c r="U27" i="38"/>
  <c r="AH27" i="38" s="1"/>
  <c r="V30" i="38"/>
  <c r="U30" i="38"/>
  <c r="AH30" i="38" s="1"/>
  <c r="O30" i="38"/>
  <c r="Q30" i="38" s="1"/>
  <c r="R30" i="38" s="1"/>
  <c r="O25" i="38"/>
  <c r="Q25" i="38" s="1"/>
  <c r="R25" i="38" s="1"/>
  <c r="V25" i="38"/>
  <c r="G35" i="38"/>
  <c r="E17" i="56"/>
  <c r="N23" i="38"/>
  <c r="V32" i="38"/>
  <c r="U32" i="38"/>
  <c r="AH32" i="38" s="1"/>
  <c r="O32" i="38"/>
  <c r="Q32" i="38" s="1"/>
  <c r="R32" i="38" s="1"/>
  <c r="O23" i="38"/>
  <c r="E18" i="56"/>
  <c r="H35" i="38"/>
  <c r="V23" i="38"/>
  <c r="V26" i="38"/>
  <c r="O26" i="38"/>
  <c r="Q26" i="38" s="1"/>
  <c r="R26" i="38" s="1"/>
  <c r="U26" i="38"/>
  <c r="AH26" i="38" s="1"/>
  <c r="O31" i="38"/>
  <c r="Q31" i="38" s="1"/>
  <c r="R31" i="38" s="1"/>
  <c r="V31" i="38"/>
  <c r="U31" i="38"/>
  <c r="AH31" i="38" s="1"/>
  <c r="V29" i="38"/>
  <c r="O29" i="38"/>
  <c r="Q29" i="38" s="1"/>
  <c r="R29" i="38" s="1"/>
  <c r="U29" i="38"/>
  <c r="AH29" i="38" s="1"/>
  <c r="O30" i="36"/>
  <c r="O33" i="36"/>
  <c r="O24" i="36"/>
  <c r="O28" i="36"/>
  <c r="O34" i="36"/>
  <c r="O35" i="36"/>
  <c r="O29" i="36"/>
  <c r="O25" i="36"/>
  <c r="O26" i="36"/>
  <c r="O32" i="36"/>
  <c r="O27" i="36"/>
  <c r="O31" i="36"/>
  <c r="L24" i="36"/>
  <c r="L30" i="36"/>
  <c r="L27" i="36"/>
  <c r="L32" i="36"/>
  <c r="L35" i="36"/>
  <c r="L28" i="36"/>
  <c r="L34" i="36"/>
  <c r="L31" i="36"/>
  <c r="L25" i="36"/>
  <c r="L26" i="36"/>
  <c r="L33" i="36"/>
  <c r="L29" i="36"/>
  <c r="O10" i="71"/>
  <c r="G23" i="88"/>
  <c r="G30" i="88"/>
  <c r="N30" i="88" s="1"/>
  <c r="G33" i="88"/>
  <c r="N33" i="88" s="1"/>
  <c r="G31" i="88"/>
  <c r="N31" i="88" s="1"/>
  <c r="G32" i="88"/>
  <c r="N32" i="88" s="1"/>
  <c r="G24" i="88"/>
  <c r="N24" i="88" s="1"/>
  <c r="G27" i="88"/>
  <c r="G26" i="88"/>
  <c r="N26" i="88" s="1"/>
  <c r="G28" i="88"/>
  <c r="N28" i="88" s="1"/>
  <c r="G29" i="88"/>
  <c r="N29" i="88" s="1"/>
  <c r="G34" i="88"/>
  <c r="N34" i="88" s="1"/>
  <c r="G25" i="88"/>
  <c r="N25" i="88" s="1"/>
  <c r="V24" i="38"/>
  <c r="E20" i="56"/>
  <c r="U24" i="38"/>
  <c r="AH24" i="38" s="1"/>
  <c r="O24" i="38"/>
  <c r="V28" i="38"/>
  <c r="O28" i="38"/>
  <c r="Q28" i="38" s="1"/>
  <c r="R28" i="38" s="1"/>
  <c r="U28" i="38"/>
  <c r="AH28" i="38" s="1"/>
  <c r="O33" i="38"/>
  <c r="Q33" i="38" s="1"/>
  <c r="R33" i="38" s="1"/>
  <c r="U33" i="38"/>
  <c r="AH33" i="38" s="1"/>
  <c r="V33" i="38"/>
  <c r="N24" i="38"/>
  <c r="E19" i="56"/>
  <c r="C28" i="12" a="1"/>
  <c r="Z35" i="38"/>
  <c r="G38" i="56"/>
  <c r="W27" i="29" l="1"/>
  <c r="E19" i="59"/>
  <c r="G19" i="59" s="1"/>
  <c r="N27" i="88"/>
  <c r="E17" i="59"/>
  <c r="G17" i="59" s="1"/>
  <c r="W29" i="29"/>
  <c r="W32" i="29"/>
  <c r="K25" i="29"/>
  <c r="W30" i="29"/>
  <c r="K36" i="29"/>
  <c r="W28" i="29"/>
  <c r="W35" i="29"/>
  <c r="K33" i="29"/>
  <c r="S37" i="29"/>
  <c r="D55" i="33" a="1"/>
  <c r="N55" i="33" s="1"/>
  <c r="K31" i="29"/>
  <c r="W31" i="29"/>
  <c r="G39" i="56"/>
  <c r="G40" i="56" s="1"/>
  <c r="L54" i="79"/>
  <c r="O54" i="79" s="1"/>
  <c r="L31" i="80"/>
  <c r="O31" i="80" s="1"/>
  <c r="D161" i="33" a="1"/>
  <c r="E161" i="33" s="1"/>
  <c r="E123" i="34" s="1"/>
  <c r="AH23" i="38"/>
  <c r="AH25" i="38"/>
  <c r="P163" i="33"/>
  <c r="E100" i="33"/>
  <c r="E76" i="34" s="1"/>
  <c r="L100" i="33"/>
  <c r="L76" i="34" s="1"/>
  <c r="M100" i="33"/>
  <c r="M76" i="34" s="1"/>
  <c r="N100" i="33"/>
  <c r="N76" i="34" s="1"/>
  <c r="H100" i="33"/>
  <c r="H76" i="34" s="1"/>
  <c r="K100" i="33"/>
  <c r="K76" i="34" s="1"/>
  <c r="D100" i="33"/>
  <c r="D76" i="34" s="1"/>
  <c r="O100" i="33"/>
  <c r="O76" i="34" s="1"/>
  <c r="I100" i="33"/>
  <c r="I76" i="34" s="1"/>
  <c r="F100" i="33"/>
  <c r="F76" i="34" s="1"/>
  <c r="J100" i="33"/>
  <c r="J76" i="34" s="1"/>
  <c r="T35" i="38"/>
  <c r="D108" i="34"/>
  <c r="F108" i="34"/>
  <c r="I108" i="34"/>
  <c r="N108" i="34"/>
  <c r="O108" i="34"/>
  <c r="J108" i="34"/>
  <c r="K108" i="34"/>
  <c r="E108" i="34"/>
  <c r="G108" i="34"/>
  <c r="H108" i="34"/>
  <c r="M108" i="34"/>
  <c r="Q24" i="38"/>
  <c r="R24" i="38" s="1"/>
  <c r="O28" i="80"/>
  <c r="W23" i="39" a="1"/>
  <c r="AB24" i="38"/>
  <c r="AC24" i="38" s="1"/>
  <c r="AB25" i="38"/>
  <c r="AC25" i="38" s="1"/>
  <c r="AB27" i="38"/>
  <c r="AC27" i="38" s="1"/>
  <c r="AB32" i="38"/>
  <c r="AC32" i="38" s="1"/>
  <c r="AB26" i="38"/>
  <c r="AC26" i="38" s="1"/>
  <c r="AB34" i="38"/>
  <c r="AC34" i="38" s="1"/>
  <c r="AB23" i="38"/>
  <c r="AC23" i="38" s="1"/>
  <c r="AB33" i="38"/>
  <c r="AC33" i="38" s="1"/>
  <c r="AB30" i="38"/>
  <c r="AC30" i="38" s="1"/>
  <c r="AB29" i="38"/>
  <c r="AC29" i="38" s="1"/>
  <c r="AB31" i="38"/>
  <c r="AC31" i="38" s="1"/>
  <c r="AB28" i="38"/>
  <c r="AC28" i="38" s="1"/>
  <c r="P142" i="33"/>
  <c r="O43" i="42"/>
  <c r="C51" i="42"/>
  <c r="O51" i="42" s="1"/>
  <c r="V35" i="38"/>
  <c r="W33" i="38"/>
  <c r="S33" i="38"/>
  <c r="K33" i="38" s="1"/>
  <c r="S26" i="38"/>
  <c r="K26" i="38" s="1"/>
  <c r="W26" i="38"/>
  <c r="W30" i="38"/>
  <c r="S30" i="38"/>
  <c r="K30" i="38" s="1"/>
  <c r="W27" i="38"/>
  <c r="S27" i="38"/>
  <c r="K27" i="38" s="1"/>
  <c r="Y26" i="36"/>
  <c r="T26" i="36"/>
  <c r="N26" i="36"/>
  <c r="Y28" i="36"/>
  <c r="T28" i="36"/>
  <c r="N28" i="36"/>
  <c r="T30" i="36"/>
  <c r="Y30" i="36"/>
  <c r="N30" i="36"/>
  <c r="V27" i="36"/>
  <c r="AA27" i="36"/>
  <c r="V29" i="36"/>
  <c r="AA29" i="36"/>
  <c r="AA24" i="36"/>
  <c r="V24" i="36"/>
  <c r="O36" i="36"/>
  <c r="O35" i="38"/>
  <c r="N35" i="38"/>
  <c r="Q23" i="38"/>
  <c r="R23" i="38" s="1"/>
  <c r="O25" i="94"/>
  <c r="O24" i="94"/>
  <c r="O31" i="94"/>
  <c r="O32" i="94"/>
  <c r="O26" i="94"/>
  <c r="O35" i="94"/>
  <c r="O28" i="94"/>
  <c r="O30" i="94"/>
  <c r="O33" i="94"/>
  <c r="O27" i="94"/>
  <c r="O34" i="94"/>
  <c r="O29" i="94"/>
  <c r="G20" i="56"/>
  <c r="Y25" i="36"/>
  <c r="T25" i="36"/>
  <c r="N25" i="36"/>
  <c r="N35" i="36"/>
  <c r="Y35" i="36"/>
  <c r="T35" i="36"/>
  <c r="L36" i="36"/>
  <c r="T24" i="36"/>
  <c r="N24" i="36"/>
  <c r="Y24" i="36"/>
  <c r="AA32" i="36"/>
  <c r="V32" i="36"/>
  <c r="AA35" i="36"/>
  <c r="V35" i="36"/>
  <c r="AA33" i="36"/>
  <c r="V33" i="36"/>
  <c r="G17" i="56"/>
  <c r="I28" i="12"/>
  <c r="D28" i="12"/>
  <c r="J28" i="12"/>
  <c r="E28" i="12"/>
  <c r="M28" i="12"/>
  <c r="N28" i="12"/>
  <c r="K28" i="12"/>
  <c r="G28" i="12"/>
  <c r="F28" i="12"/>
  <c r="C28" i="12"/>
  <c r="H28" i="12"/>
  <c r="L28" i="12"/>
  <c r="W28" i="38"/>
  <c r="S28" i="38"/>
  <c r="K28" i="38" s="1"/>
  <c r="T29" i="36"/>
  <c r="Y29" i="36"/>
  <c r="N29" i="36"/>
  <c r="T31" i="36"/>
  <c r="N31" i="36"/>
  <c r="Y31" i="36"/>
  <c r="N32" i="36"/>
  <c r="Y32" i="36"/>
  <c r="T32" i="36"/>
  <c r="V26" i="36"/>
  <c r="AA26" i="36"/>
  <c r="V34" i="36"/>
  <c r="AA34" i="36"/>
  <c r="AA30" i="36"/>
  <c r="V30" i="36"/>
  <c r="S29" i="38"/>
  <c r="K29" i="38" s="1"/>
  <c r="W29" i="38"/>
  <c r="S34" i="38"/>
  <c r="K34" i="38" s="1"/>
  <c r="W34" i="38"/>
  <c r="E21" i="56"/>
  <c r="G18" i="56"/>
  <c r="G19" i="56"/>
  <c r="G35" i="88"/>
  <c r="N23" i="88"/>
  <c r="T33" i="36"/>
  <c r="N33" i="36"/>
  <c r="Y33" i="36"/>
  <c r="N34" i="36"/>
  <c r="Y34" i="36"/>
  <c r="T34" i="36"/>
  <c r="T27" i="36"/>
  <c r="N27" i="36"/>
  <c r="Y27" i="36"/>
  <c r="AA31" i="36"/>
  <c r="V31" i="36"/>
  <c r="AA25" i="36"/>
  <c r="V25" i="36"/>
  <c r="V28" i="36"/>
  <c r="AA28" i="36"/>
  <c r="S31" i="38"/>
  <c r="K31" i="38" s="1"/>
  <c r="W31" i="38"/>
  <c r="D140" i="33" a="1"/>
  <c r="U35" i="38"/>
  <c r="S32" i="38"/>
  <c r="K32" i="38" s="1"/>
  <c r="W32" i="38"/>
  <c r="S25" i="38"/>
  <c r="K25" i="38" s="1"/>
  <c r="W25" i="38"/>
  <c r="N35" i="88" l="1"/>
  <c r="J55" i="33"/>
  <c r="J44" i="34" s="1"/>
  <c r="J172" i="34" s="1"/>
  <c r="K37" i="29"/>
  <c r="F55" i="33"/>
  <c r="F44" i="34" s="1"/>
  <c r="F172" i="34" s="1"/>
  <c r="O55" i="33"/>
  <c r="O44" i="34" s="1"/>
  <c r="O172" i="34" s="1"/>
  <c r="M55" i="33"/>
  <c r="M44" i="34" s="1"/>
  <c r="M172" i="34" s="1"/>
  <c r="E55" i="33"/>
  <c r="E121" i="33" s="1"/>
  <c r="K55" i="33"/>
  <c r="K121" i="33" s="1"/>
  <c r="H55" i="33"/>
  <c r="H44" i="34" s="1"/>
  <c r="H172" i="34" s="1"/>
  <c r="L55" i="33"/>
  <c r="L44" i="34" s="1"/>
  <c r="L172" i="34" s="1"/>
  <c r="I55" i="33"/>
  <c r="I121" i="33" s="1"/>
  <c r="D55" i="33"/>
  <c r="D121" i="33" s="1"/>
  <c r="G55" i="33"/>
  <c r="G44" i="34" s="1"/>
  <c r="G172" i="34" s="1"/>
  <c r="G52" i="56"/>
  <c r="K161" i="33"/>
  <c r="K123" i="34" s="1"/>
  <c r="D161" i="33"/>
  <c r="D123" i="34" s="1"/>
  <c r="G161" i="33"/>
  <c r="G123" i="34" s="1"/>
  <c r="H161" i="33"/>
  <c r="H123" i="34" s="1"/>
  <c r="J161" i="33"/>
  <c r="J123" i="34" s="1"/>
  <c r="I161" i="33"/>
  <c r="I123" i="34" s="1"/>
  <c r="N161" i="33"/>
  <c r="N123" i="34" s="1"/>
  <c r="L161" i="33"/>
  <c r="L123" i="34" s="1"/>
  <c r="F161" i="33"/>
  <c r="F123" i="34" s="1"/>
  <c r="M161" i="33"/>
  <c r="M123" i="34" s="1"/>
  <c r="AH35" i="38"/>
  <c r="O161" i="33"/>
  <c r="O123" i="34" s="1"/>
  <c r="P76" i="34"/>
  <c r="P100" i="33"/>
  <c r="P108" i="34"/>
  <c r="P124" i="34"/>
  <c r="W24" i="38"/>
  <c r="D98" i="33" a="1"/>
  <c r="W33" i="39"/>
  <c r="X33" i="39" s="1"/>
  <c r="W31" i="39"/>
  <c r="X31" i="39" s="1"/>
  <c r="W32" i="39"/>
  <c r="X32" i="39" s="1"/>
  <c r="W30" i="39"/>
  <c r="X30" i="39" s="1"/>
  <c r="W26" i="39"/>
  <c r="X26" i="39" s="1"/>
  <c r="W24" i="39"/>
  <c r="X24" i="39" s="1"/>
  <c r="W27" i="39"/>
  <c r="X27" i="39" s="1"/>
  <c r="W29" i="39"/>
  <c r="X29" i="39" s="1"/>
  <c r="W25" i="39"/>
  <c r="X25" i="39" s="1"/>
  <c r="W28" i="39"/>
  <c r="X28" i="39" s="1"/>
  <c r="W34" i="39"/>
  <c r="X34" i="39" s="1"/>
  <c r="W23" i="39"/>
  <c r="X23" i="39" s="1"/>
  <c r="AB35" i="38"/>
  <c r="E31" i="56"/>
  <c r="AA28" i="94"/>
  <c r="V28" i="94"/>
  <c r="W23" i="38"/>
  <c r="Q35" i="38"/>
  <c r="S23" i="38"/>
  <c r="V36" i="36"/>
  <c r="G21" i="56"/>
  <c r="V27" i="94"/>
  <c r="AA27" i="94"/>
  <c r="V35" i="94"/>
  <c r="AA35" i="94"/>
  <c r="AA24" i="94"/>
  <c r="V24" i="94"/>
  <c r="O36" i="94"/>
  <c r="H140" i="33"/>
  <c r="N140" i="33"/>
  <c r="O140" i="33"/>
  <c r="F140" i="33"/>
  <c r="D140" i="33"/>
  <c r="I140" i="33"/>
  <c r="L140" i="33"/>
  <c r="K140" i="33"/>
  <c r="G140" i="33"/>
  <c r="J140" i="33"/>
  <c r="M140" i="33"/>
  <c r="E140" i="33"/>
  <c r="AA29" i="94"/>
  <c r="V29" i="94"/>
  <c r="V30" i="94"/>
  <c r="AA30" i="94"/>
  <c r="AA32" i="94"/>
  <c r="V32" i="94"/>
  <c r="AA34" i="94"/>
  <c r="V34" i="94"/>
  <c r="V31" i="94"/>
  <c r="AA31" i="94"/>
  <c r="O28" i="12"/>
  <c r="Y36" i="36"/>
  <c r="T36" i="36"/>
  <c r="N36" i="36"/>
  <c r="AA33" i="94"/>
  <c r="V33" i="94"/>
  <c r="V26" i="94"/>
  <c r="AA26" i="94"/>
  <c r="V25" i="94"/>
  <c r="AA25" i="94"/>
  <c r="AA36" i="36"/>
  <c r="J121" i="33"/>
  <c r="N44" i="34"/>
  <c r="N172" i="34" s="1"/>
  <c r="N121" i="33"/>
  <c r="E44" i="34" l="1"/>
  <c r="E172" i="34" s="1"/>
  <c r="F121" i="33"/>
  <c r="K44" i="34"/>
  <c r="K172" i="34" s="1"/>
  <c r="O121" i="33"/>
  <c r="M121" i="33"/>
  <c r="D44" i="34"/>
  <c r="D156" i="34" s="1"/>
  <c r="H121" i="33"/>
  <c r="L121" i="33"/>
  <c r="I44" i="34"/>
  <c r="I172" i="34" s="1"/>
  <c r="G121" i="33"/>
  <c r="P55" i="33"/>
  <c r="P121" i="33" s="1"/>
  <c r="G22" i="56"/>
  <c r="G23" i="56" s="1"/>
  <c r="P161" i="33"/>
  <c r="S24" i="38"/>
  <c r="K24" i="38" s="1"/>
  <c r="R35" i="38"/>
  <c r="G98" i="33"/>
  <c r="G75" i="34" s="1"/>
  <c r="O98" i="33"/>
  <c r="O75" i="34" s="1"/>
  <c r="N98" i="33"/>
  <c r="N75" i="34" s="1"/>
  <c r="E98" i="33"/>
  <c r="E75" i="34" s="1"/>
  <c r="L98" i="33"/>
  <c r="L75" i="34" s="1"/>
  <c r="J98" i="33"/>
  <c r="J75" i="34" s="1"/>
  <c r="M98" i="33"/>
  <c r="M75" i="34" s="1"/>
  <c r="H98" i="33"/>
  <c r="H75" i="34" s="1"/>
  <c r="F98" i="33"/>
  <c r="F75" i="34" s="1"/>
  <c r="I98" i="33"/>
  <c r="I75" i="34" s="1"/>
  <c r="D98" i="33"/>
  <c r="D75" i="34" s="1"/>
  <c r="K98" i="33"/>
  <c r="K75" i="34" s="1"/>
  <c r="P123" i="34"/>
  <c r="W35" i="39"/>
  <c r="AC35" i="38"/>
  <c r="C42" i="79" a="1"/>
  <c r="E107" i="34"/>
  <c r="K107" i="34"/>
  <c r="F107" i="34"/>
  <c r="AA36" i="94"/>
  <c r="J107" i="34"/>
  <c r="I107" i="34"/>
  <c r="N107" i="34"/>
  <c r="V36" i="94"/>
  <c r="M107" i="34"/>
  <c r="L107" i="34"/>
  <c r="O107" i="34"/>
  <c r="G107" i="34"/>
  <c r="P140" i="33"/>
  <c r="D107" i="34"/>
  <c r="H107" i="34"/>
  <c r="K23" i="38"/>
  <c r="F92" i="34"/>
  <c r="F140" i="34" s="1"/>
  <c r="F156" i="34"/>
  <c r="M156" i="34"/>
  <c r="M92" i="34"/>
  <c r="M140" i="34" s="1"/>
  <c r="G156" i="34"/>
  <c r="G92" i="34"/>
  <c r="G140" i="34" s="1"/>
  <c r="O156" i="34"/>
  <c r="O92" i="34"/>
  <c r="O140" i="34" s="1"/>
  <c r="J92" i="34"/>
  <c r="J140" i="34" s="1"/>
  <c r="J156" i="34"/>
  <c r="N92" i="34"/>
  <c r="N140" i="34" s="1"/>
  <c r="N156" i="34"/>
  <c r="H156" i="34"/>
  <c r="H92" i="34"/>
  <c r="H140" i="34" s="1"/>
  <c r="L92" i="34"/>
  <c r="L140" i="34" s="1"/>
  <c r="L156" i="34"/>
  <c r="E92" i="34" l="1"/>
  <c r="E140" i="34" s="1"/>
  <c r="E156" i="34"/>
  <c r="K92" i="34"/>
  <c r="K140" i="34" s="1"/>
  <c r="K156" i="34"/>
  <c r="D172" i="34"/>
  <c r="P172" i="34" s="1"/>
  <c r="D92" i="34"/>
  <c r="D140" i="34"/>
  <c r="I156" i="34"/>
  <c r="P38" i="36" a="1"/>
  <c r="I92" i="34"/>
  <c r="I140" i="34" s="1"/>
  <c r="P44" i="34"/>
  <c r="G31" i="56"/>
  <c r="D53" i="33" a="1"/>
  <c r="O53" i="33" s="1"/>
  <c r="S35" i="38"/>
  <c r="K35" i="38"/>
  <c r="P98" i="33"/>
  <c r="J42" i="79"/>
  <c r="L42" i="79"/>
  <c r="G42" i="79"/>
  <c r="D42" i="79"/>
  <c r="E42" i="79"/>
  <c r="K42" i="79"/>
  <c r="C42" i="79"/>
  <c r="M42" i="79"/>
  <c r="H42" i="79"/>
  <c r="F42" i="79"/>
  <c r="N42" i="79"/>
  <c r="I42" i="79"/>
  <c r="X35" i="39"/>
  <c r="C30" i="80" a="1"/>
  <c r="P107" i="34"/>
  <c r="P75" i="34"/>
  <c r="P156" i="34" l="1"/>
  <c r="P92" i="34"/>
  <c r="P140" i="34" s="1"/>
  <c r="P38" i="36"/>
  <c r="P48" i="36"/>
  <c r="P43" i="36"/>
  <c r="P46" i="36"/>
  <c r="P42" i="36"/>
  <c r="P41" i="36"/>
  <c r="P45" i="36"/>
  <c r="P44" i="36"/>
  <c r="P49" i="36"/>
  <c r="P40" i="36"/>
  <c r="P47" i="36"/>
  <c r="P39" i="36"/>
  <c r="D53" i="33"/>
  <c r="D43" i="34" s="1"/>
  <c r="E53" i="33"/>
  <c r="E119" i="33" s="1"/>
  <c r="J53" i="33"/>
  <c r="J119" i="33" s="1"/>
  <c r="G53" i="33"/>
  <c r="G119" i="33" s="1"/>
  <c r="N53" i="33"/>
  <c r="N119" i="33" s="1"/>
  <c r="I53" i="33"/>
  <c r="I119" i="33" s="1"/>
  <c r="L53" i="33"/>
  <c r="L43" i="34" s="1"/>
  <c r="L171" i="34" s="1"/>
  <c r="K53" i="33"/>
  <c r="K119" i="33" s="1"/>
  <c r="H53" i="33"/>
  <c r="H43" i="34" s="1"/>
  <c r="H171" i="34" s="1"/>
  <c r="M53" i="33"/>
  <c r="M119" i="33" s="1"/>
  <c r="F53" i="33"/>
  <c r="F43" i="34" s="1"/>
  <c r="F171" i="34" s="1"/>
  <c r="O42" i="79"/>
  <c r="M30" i="80"/>
  <c r="H30" i="80"/>
  <c r="C30" i="80"/>
  <c r="G30" i="80"/>
  <c r="I30" i="80"/>
  <c r="D30" i="80"/>
  <c r="J30" i="80"/>
  <c r="N30" i="80"/>
  <c r="L30" i="80"/>
  <c r="F30" i="80"/>
  <c r="E30" i="80"/>
  <c r="K30" i="80"/>
  <c r="E43" i="34"/>
  <c r="E171" i="34" s="1"/>
  <c r="O119" i="33"/>
  <c r="O43" i="34"/>
  <c r="O171" i="34" s="1"/>
  <c r="D119" i="33" l="1"/>
  <c r="N43" i="34"/>
  <c r="N171" i="34" s="1"/>
  <c r="K43" i="34"/>
  <c r="K171" i="34" s="1"/>
  <c r="L119" i="33"/>
  <c r="D171" i="34"/>
  <c r="G43" i="34"/>
  <c r="G171" i="34" s="1"/>
  <c r="J43" i="34"/>
  <c r="J171" i="34" s="1"/>
  <c r="F119" i="33"/>
  <c r="I43" i="34"/>
  <c r="I171" i="34" s="1"/>
  <c r="M43" i="34"/>
  <c r="M171" i="34" s="1"/>
  <c r="P53" i="33"/>
  <c r="P119" i="33" s="1"/>
  <c r="H119" i="33"/>
  <c r="O30" i="80"/>
  <c r="F155" i="34"/>
  <c r="F91" i="34"/>
  <c r="L155" i="34"/>
  <c r="L91" i="34"/>
  <c r="E91" i="34"/>
  <c r="E155" i="34"/>
  <c r="D91" i="34"/>
  <c r="D139" i="34"/>
  <c r="D155" i="34"/>
  <c r="O91" i="34"/>
  <c r="O155" i="34"/>
  <c r="H91" i="34"/>
  <c r="H155" i="34"/>
  <c r="R48" i="36"/>
  <c r="AB48" i="36"/>
  <c r="W48" i="36"/>
  <c r="Q48" i="36"/>
  <c r="W44" i="36"/>
  <c r="Q44" i="36"/>
  <c r="AB44" i="36"/>
  <c r="R44" i="36"/>
  <c r="AB49" i="36"/>
  <c r="W49" i="36"/>
  <c r="Q49" i="36"/>
  <c r="R49" i="36"/>
  <c r="W40" i="36"/>
  <c r="AB40" i="36"/>
  <c r="Q40" i="36"/>
  <c r="R40" i="36"/>
  <c r="Q47" i="36"/>
  <c r="R47" i="36"/>
  <c r="AB47" i="36"/>
  <c r="W47" i="36"/>
  <c r="Q45" i="36"/>
  <c r="W45" i="36"/>
  <c r="AB45" i="36"/>
  <c r="R45" i="36"/>
  <c r="AB46" i="36"/>
  <c r="W46" i="36"/>
  <c r="Q46" i="36"/>
  <c r="R46" i="36"/>
  <c r="W43" i="36"/>
  <c r="Q43" i="36"/>
  <c r="AB43" i="36"/>
  <c r="R43" i="36"/>
  <c r="AB41" i="36"/>
  <c r="W41" i="36"/>
  <c r="Q41" i="36"/>
  <c r="R41" i="36"/>
  <c r="R42" i="36"/>
  <c r="W42" i="36"/>
  <c r="AB42" i="36"/>
  <c r="Q42" i="36"/>
  <c r="R38" i="36"/>
  <c r="Q38" i="36"/>
  <c r="W38" i="36"/>
  <c r="P50" i="36"/>
  <c r="AB38" i="36"/>
  <c r="AB39" i="36"/>
  <c r="W39" i="36"/>
  <c r="R39" i="36"/>
  <c r="Q39" i="36"/>
  <c r="N155" i="34" l="1"/>
  <c r="N91" i="34"/>
  <c r="N139" i="34" s="1"/>
  <c r="K155" i="34"/>
  <c r="K91" i="34"/>
  <c r="K139" i="34" s="1"/>
  <c r="P24" i="36" a="1"/>
  <c r="G155" i="34"/>
  <c r="G91" i="34"/>
  <c r="G139" i="34" s="1"/>
  <c r="J155" i="34"/>
  <c r="J91" i="34"/>
  <c r="J139" i="34" s="1"/>
  <c r="I155" i="34"/>
  <c r="I91" i="34"/>
  <c r="I139" i="34" s="1"/>
  <c r="P43" i="34"/>
  <c r="M91" i="34"/>
  <c r="M155" i="34"/>
  <c r="H139" i="34"/>
  <c r="L139" i="34"/>
  <c r="O139" i="34"/>
  <c r="P171" i="34"/>
  <c r="E139" i="34"/>
  <c r="F139" i="34"/>
  <c r="Q50" i="36"/>
  <c r="W50" i="36"/>
  <c r="R50" i="36"/>
  <c r="AB50" i="36"/>
  <c r="P155" i="34" l="1"/>
  <c r="P24" i="36"/>
  <c r="P35" i="36"/>
  <c r="P30" i="36"/>
  <c r="P25" i="36"/>
  <c r="P31" i="36"/>
  <c r="P26" i="36"/>
  <c r="P32" i="36"/>
  <c r="P27" i="36"/>
  <c r="P33" i="36"/>
  <c r="P28" i="36"/>
  <c r="P34" i="36"/>
  <c r="P29" i="36"/>
  <c r="M139" i="34"/>
  <c r="P91" i="34"/>
  <c r="P139" i="34" s="1"/>
  <c r="Q25" i="36" l="1"/>
  <c r="Q30" i="36"/>
  <c r="AB24" i="36"/>
  <c r="Q32" i="36"/>
  <c r="Q34" i="36"/>
  <c r="AB29" i="36"/>
  <c r="R35" i="36"/>
  <c r="AB33" i="36"/>
  <c r="Q27" i="36"/>
  <c r="AB28" i="36"/>
  <c r="AB31" i="36"/>
  <c r="R26" i="36"/>
  <c r="Q26" i="36"/>
  <c r="AB26" i="36"/>
  <c r="W26" i="36"/>
  <c r="Q33" i="36" l="1"/>
  <c r="AB35" i="36"/>
  <c r="Q29" i="36"/>
  <c r="R31" i="36"/>
  <c r="W35" i="36"/>
  <c r="Q31" i="36"/>
  <c r="W24" i="36"/>
  <c r="Q24" i="36"/>
  <c r="R30" i="36"/>
  <c r="W28" i="36"/>
  <c r="AB32" i="36"/>
  <c r="W32" i="36"/>
  <c r="W33" i="36"/>
  <c r="R24" i="36"/>
  <c r="Q35" i="36"/>
  <c r="W31" i="36"/>
  <c r="R34" i="36"/>
  <c r="AB25" i="36"/>
  <c r="R29" i="36"/>
  <c r="R28" i="36"/>
  <c r="AB30" i="36"/>
  <c r="W29" i="36"/>
  <c r="Q28" i="36"/>
  <c r="W30" i="36"/>
  <c r="R27" i="36"/>
  <c r="AB34" i="36"/>
  <c r="P36" i="36"/>
  <c r="Q36" i="36" s="1"/>
  <c r="AB27" i="36"/>
  <c r="R25" i="36"/>
  <c r="W34" i="36"/>
  <c r="R32" i="36"/>
  <c r="W27" i="36"/>
  <c r="W25" i="36"/>
  <c r="R33" i="36"/>
  <c r="R36" i="36" l="1"/>
  <c r="W36" i="36"/>
  <c r="AB36" i="36"/>
  <c r="C21" i="80"/>
  <c r="C25" i="80" s="1"/>
  <c r="N21" i="80" l="1"/>
  <c r="N25" i="80" s="1"/>
  <c r="L21" i="80"/>
  <c r="L25" i="80" s="1"/>
  <c r="M21" i="80"/>
  <c r="M25" i="80" s="1"/>
  <c r="M46" i="78" l="1"/>
  <c r="N46" i="78"/>
  <c r="D21" i="80"/>
  <c r="D25" i="80" s="1"/>
  <c r="C46" i="78" l="1"/>
  <c r="D46" i="78" l="1"/>
  <c r="F21" i="80" l="1"/>
  <c r="F25" i="80" s="1"/>
  <c r="J21" i="80"/>
  <c r="J25" i="80" s="1"/>
  <c r="K21" i="80"/>
  <c r="K25" i="80" s="1"/>
  <c r="G21" i="80"/>
  <c r="G25" i="80" s="1"/>
  <c r="E21" i="80"/>
  <c r="E25" i="80" s="1"/>
  <c r="I21" i="80"/>
  <c r="I25" i="80" s="1"/>
  <c r="H21" i="80"/>
  <c r="H25" i="80" s="1"/>
  <c r="F46" i="78" l="1"/>
  <c r="O25" i="80"/>
  <c r="N29" i="87" l="1"/>
  <c r="N28" i="87"/>
  <c r="N27" i="87"/>
  <c r="N30" i="87"/>
  <c r="N32" i="87"/>
  <c r="N31" i="87"/>
  <c r="E46" i="78"/>
  <c r="O33" i="87" l="1"/>
  <c r="O34" i="87"/>
  <c r="O24" i="87"/>
  <c r="O25" i="87"/>
  <c r="O26" i="87"/>
  <c r="P33" i="87" l="1"/>
  <c r="P34" i="87"/>
  <c r="P26" i="87"/>
  <c r="P25" i="87"/>
  <c r="P24" i="87"/>
  <c r="C20" i="84" l="1"/>
  <c r="C18" i="84"/>
  <c r="D21" i="64" l="1"/>
  <c r="E21" i="64"/>
  <c r="F21" i="64"/>
  <c r="G21" i="64"/>
  <c r="H21" i="64"/>
  <c r="I21" i="64"/>
  <c r="J21" i="64"/>
  <c r="K21" i="64"/>
  <c r="L21" i="64"/>
  <c r="M21" i="64"/>
  <c r="N21" i="64"/>
  <c r="D12" i="64"/>
  <c r="E12" i="64"/>
  <c r="F12" i="64"/>
  <c r="G12" i="64"/>
  <c r="H12" i="64"/>
  <c r="I12" i="64"/>
  <c r="J12" i="64"/>
  <c r="K12" i="64"/>
  <c r="L12" i="64"/>
  <c r="M12" i="64"/>
  <c r="N12" i="64"/>
  <c r="N20" i="84"/>
  <c r="M20" i="84"/>
  <c r="L20" i="84"/>
  <c r="K20" i="84"/>
  <c r="J20" i="84"/>
  <c r="I20" i="84"/>
  <c r="H20" i="84"/>
  <c r="G20" i="84"/>
  <c r="F20" i="84"/>
  <c r="E20" i="84"/>
  <c r="D20" i="84"/>
  <c r="N18" i="84"/>
  <c r="M18" i="84"/>
  <c r="L18" i="84"/>
  <c r="K18" i="84"/>
  <c r="J18" i="84"/>
  <c r="I18" i="84"/>
  <c r="H18" i="84"/>
  <c r="G18" i="84"/>
  <c r="F18" i="84"/>
  <c r="E18" i="84"/>
  <c r="D18" i="84"/>
  <c r="N14" i="64" l="1"/>
  <c r="N22" i="64" s="1"/>
  <c r="C14" i="64"/>
  <c r="C22" i="64" s="1"/>
  <c r="G8" i="84"/>
  <c r="G14" i="64"/>
  <c r="G22" i="64" s="1"/>
  <c r="M8" i="84"/>
  <c r="M14" i="64"/>
  <c r="M22" i="64" s="1"/>
  <c r="L8" i="84"/>
  <c r="L14" i="64"/>
  <c r="L22" i="64" s="1"/>
  <c r="J8" i="84"/>
  <c r="J14" i="64"/>
  <c r="J22" i="64" s="1"/>
  <c r="H8" i="84"/>
  <c r="H14" i="64"/>
  <c r="H22" i="64" s="1"/>
  <c r="F8" i="84"/>
  <c r="F14" i="64"/>
  <c r="F22" i="64" s="1"/>
  <c r="E8" i="84"/>
  <c r="E14" i="64"/>
  <c r="E22" i="64" s="1"/>
  <c r="D8" i="84"/>
  <c r="D14" i="64"/>
  <c r="D22" i="64" s="1"/>
  <c r="K8" i="84"/>
  <c r="K14" i="64"/>
  <c r="K22" i="64" s="1"/>
  <c r="I8" i="84"/>
  <c r="I14" i="64"/>
  <c r="I22" i="64" s="1"/>
  <c r="O10" i="64"/>
  <c r="O12" i="64" s="1"/>
  <c r="N8" i="84"/>
  <c r="C10" i="84" s="1"/>
  <c r="O20" i="64"/>
  <c r="O21" i="64" s="1"/>
  <c r="O22" i="64" l="1"/>
  <c r="C11" i="84"/>
  <c r="I11" i="84"/>
  <c r="J17" i="33"/>
  <c r="F11" i="84"/>
  <c r="G17" i="33"/>
  <c r="E38" i="33"/>
  <c r="D13" i="64"/>
  <c r="N13" i="64"/>
  <c r="O38" i="33"/>
  <c r="L13" i="64"/>
  <c r="M38" i="33"/>
  <c r="J11" i="84"/>
  <c r="K17" i="33"/>
  <c r="I38" i="33"/>
  <c r="H13" i="64"/>
  <c r="J13" i="64"/>
  <c r="K38" i="33"/>
  <c r="D38" i="85"/>
  <c r="D10" i="84"/>
  <c r="H17" i="33"/>
  <c r="G11" i="84"/>
  <c r="F17" i="33"/>
  <c r="E11" i="84"/>
  <c r="H38" i="33"/>
  <c r="G13" i="64"/>
  <c r="N38" i="33"/>
  <c r="M13" i="64"/>
  <c r="F13" i="64"/>
  <c r="G38" i="33"/>
  <c r="L17" i="33"/>
  <c r="K11" i="84"/>
  <c r="F38" i="33"/>
  <c r="E13" i="64"/>
  <c r="J38" i="33"/>
  <c r="I13" i="64"/>
  <c r="L38" i="33"/>
  <c r="K13" i="64"/>
  <c r="C13" i="64"/>
  <c r="O14" i="64"/>
  <c r="D38" i="33"/>
  <c r="C8" i="84"/>
  <c r="O8" i="84" s="1"/>
  <c r="D17" i="33" l="1"/>
  <c r="C15" i="71" s="1"/>
  <c r="G31" i="34"/>
  <c r="F15" i="34"/>
  <c r="E15" i="71"/>
  <c r="K15" i="34"/>
  <c r="J15" i="71"/>
  <c r="N17" i="33"/>
  <c r="M11" i="84"/>
  <c r="F31" i="34"/>
  <c r="E17" i="33"/>
  <c r="D11" i="84"/>
  <c r="C9" i="84"/>
  <c r="I17" i="33"/>
  <c r="H11" i="84"/>
  <c r="O17" i="33"/>
  <c r="N11" i="84"/>
  <c r="E38" i="85"/>
  <c r="D9" i="84"/>
  <c r="E10" i="84"/>
  <c r="M17" i="33"/>
  <c r="L11" i="84"/>
  <c r="M31" i="34"/>
  <c r="J15" i="34"/>
  <c r="I15" i="71"/>
  <c r="K31" i="34"/>
  <c r="O31" i="34"/>
  <c r="G15" i="34"/>
  <c r="F15" i="71"/>
  <c r="D31" i="34"/>
  <c r="F23" i="44" a="1"/>
  <c r="P38" i="33"/>
  <c r="L31" i="34"/>
  <c r="H31" i="34"/>
  <c r="J31" i="34"/>
  <c r="L15" i="34"/>
  <c r="K15" i="71"/>
  <c r="N31" i="34"/>
  <c r="G15" i="71"/>
  <c r="H15" i="34"/>
  <c r="D31" i="86"/>
  <c r="I31" i="34"/>
  <c r="E31" i="34"/>
  <c r="D15" i="34" l="1"/>
  <c r="P17" i="33"/>
  <c r="F27" i="44"/>
  <c r="M27" i="44" s="1"/>
  <c r="F25" i="44"/>
  <c r="M25" i="44" s="1"/>
  <c r="F23" i="44"/>
  <c r="F31" i="44"/>
  <c r="M31" i="44" s="1"/>
  <c r="F33" i="44"/>
  <c r="M33" i="44" s="1"/>
  <c r="F30" i="44"/>
  <c r="M30" i="44" s="1"/>
  <c r="F29" i="44"/>
  <c r="M29" i="44" s="1"/>
  <c r="F28" i="44"/>
  <c r="M28" i="44" s="1"/>
  <c r="F26" i="44"/>
  <c r="M26" i="44" s="1"/>
  <c r="F24" i="44"/>
  <c r="M24" i="44" s="1"/>
  <c r="F34" i="44"/>
  <c r="M34" i="44" s="1"/>
  <c r="F32" i="44"/>
  <c r="M32" i="44" s="1"/>
  <c r="L15" i="71"/>
  <c r="M15" i="34"/>
  <c r="O15" i="34"/>
  <c r="N15" i="71"/>
  <c r="P31" i="34"/>
  <c r="M80" i="36" a="1"/>
  <c r="H23" i="44" a="1"/>
  <c r="F10" i="84"/>
  <c r="E9" i="84"/>
  <c r="F38" i="85"/>
  <c r="H15" i="71"/>
  <c r="I15" i="34"/>
  <c r="E31" i="86"/>
  <c r="O11" i="84"/>
  <c r="D15" i="71"/>
  <c r="E15" i="34"/>
  <c r="N15" i="34"/>
  <c r="M15" i="71"/>
  <c r="L80" i="36" l="1" a="1"/>
  <c r="L88" i="36" s="1"/>
  <c r="H32" i="44"/>
  <c r="R32" i="44" s="1"/>
  <c r="H33" i="44"/>
  <c r="R33" i="44" s="1"/>
  <c r="H30" i="44"/>
  <c r="R30" i="44" s="1"/>
  <c r="H23" i="44"/>
  <c r="R23" i="44" s="1"/>
  <c r="H25" i="44"/>
  <c r="R25" i="44" s="1"/>
  <c r="H28" i="44"/>
  <c r="R28" i="44" s="1"/>
  <c r="H26" i="44"/>
  <c r="R26" i="44" s="1"/>
  <c r="H31" i="44"/>
  <c r="R31" i="44" s="1"/>
  <c r="H27" i="44"/>
  <c r="R27" i="44" s="1"/>
  <c r="H24" i="44"/>
  <c r="R24" i="44" s="1"/>
  <c r="H29" i="44"/>
  <c r="R29" i="44" s="1"/>
  <c r="H34" i="44"/>
  <c r="R34" i="44" s="1"/>
  <c r="F31" i="86"/>
  <c r="M81" i="36"/>
  <c r="M80" i="36"/>
  <c r="M91" i="36"/>
  <c r="M85" i="36"/>
  <c r="M90" i="36"/>
  <c r="M86" i="36"/>
  <c r="M84" i="36"/>
  <c r="M87" i="36"/>
  <c r="M89" i="36"/>
  <c r="M83" i="36"/>
  <c r="M82" i="36"/>
  <c r="M88" i="36"/>
  <c r="O15" i="71"/>
  <c r="F35" i="44"/>
  <c r="M23" i="44"/>
  <c r="G10" i="84"/>
  <c r="G38" i="85"/>
  <c r="F9" i="84"/>
  <c r="P15" i="34"/>
  <c r="D167" i="33" l="1" a="1"/>
  <c r="R35" i="44"/>
  <c r="L87" i="36"/>
  <c r="Y87" i="36" s="1"/>
  <c r="L90" i="36"/>
  <c r="T90" i="36" s="1"/>
  <c r="L82" i="36"/>
  <c r="L86" i="36"/>
  <c r="N86" i="36" s="1"/>
  <c r="L89" i="36"/>
  <c r="T89" i="36" s="1"/>
  <c r="L85" i="36"/>
  <c r="Y85" i="36" s="1"/>
  <c r="L81" i="36"/>
  <c r="Y81" i="36" s="1"/>
  <c r="L83" i="36"/>
  <c r="L80" i="36"/>
  <c r="L91" i="36"/>
  <c r="N91" i="36" s="1"/>
  <c r="L84" i="36"/>
  <c r="Y84" i="36" s="1"/>
  <c r="U89" i="36"/>
  <c r="Z89" i="36"/>
  <c r="U90" i="36"/>
  <c r="Z90" i="36"/>
  <c r="U81" i="36"/>
  <c r="Z81" i="36"/>
  <c r="T24" i="44"/>
  <c r="N24" i="44"/>
  <c r="O24" i="44" s="1"/>
  <c r="P24" i="44" s="1"/>
  <c r="S24" i="44"/>
  <c r="T28" i="44"/>
  <c r="E71" i="56"/>
  <c r="N28" i="44"/>
  <c r="O28" i="44" s="1"/>
  <c r="P28" i="44" s="1"/>
  <c r="S28" i="44"/>
  <c r="T33" i="44"/>
  <c r="N33" i="44"/>
  <c r="O33" i="44" s="1"/>
  <c r="P33" i="44" s="1"/>
  <c r="S33" i="44"/>
  <c r="M35" i="44"/>
  <c r="Z88" i="36"/>
  <c r="U88" i="36"/>
  <c r="U87" i="36"/>
  <c r="Z87" i="36"/>
  <c r="U85" i="36"/>
  <c r="Z85" i="36"/>
  <c r="T27" i="44"/>
  <c r="N27" i="44"/>
  <c r="O27" i="44" s="1"/>
  <c r="P27" i="44" s="1"/>
  <c r="S27" i="44"/>
  <c r="S25" i="44"/>
  <c r="N25" i="44"/>
  <c r="O25" i="44" s="1"/>
  <c r="P25" i="44" s="1"/>
  <c r="T25" i="44"/>
  <c r="S32" i="44"/>
  <c r="N32" i="44"/>
  <c r="O32" i="44" s="1"/>
  <c r="P32" i="44" s="1"/>
  <c r="T32" i="44"/>
  <c r="E70" i="56"/>
  <c r="Z82" i="36"/>
  <c r="U82" i="36"/>
  <c r="U84" i="36"/>
  <c r="Z84" i="36"/>
  <c r="U91" i="36"/>
  <c r="Z91" i="36"/>
  <c r="S34" i="44"/>
  <c r="T34" i="44"/>
  <c r="N34" i="44"/>
  <c r="O34" i="44" s="1"/>
  <c r="P34" i="44" s="1"/>
  <c r="S31" i="44"/>
  <c r="T31" i="44"/>
  <c r="N31" i="44"/>
  <c r="O31" i="44" s="1"/>
  <c r="P31" i="44" s="1"/>
  <c r="S23" i="44"/>
  <c r="N23" i="44"/>
  <c r="E72" i="56"/>
  <c r="T23" i="44"/>
  <c r="H35" i="44"/>
  <c r="G9" i="84"/>
  <c r="H38" i="85"/>
  <c r="H10" i="84"/>
  <c r="G31" i="86"/>
  <c r="Z83" i="36"/>
  <c r="U83" i="36"/>
  <c r="U86" i="36"/>
  <c r="Z86" i="36"/>
  <c r="M92" i="36"/>
  <c r="U80" i="36"/>
  <c r="Z80" i="36"/>
  <c r="S29" i="44"/>
  <c r="T29" i="44"/>
  <c r="N29" i="44"/>
  <c r="O29" i="44" s="1"/>
  <c r="P29" i="44" s="1"/>
  <c r="N26" i="44"/>
  <c r="O26" i="44" s="1"/>
  <c r="P26" i="44" s="1"/>
  <c r="T26" i="44"/>
  <c r="S26" i="44"/>
  <c r="S30" i="44"/>
  <c r="T30" i="44"/>
  <c r="N30" i="44"/>
  <c r="O30" i="44" s="1"/>
  <c r="P30" i="44" s="1"/>
  <c r="T88" i="36"/>
  <c r="Y88" i="36"/>
  <c r="N88" i="36"/>
  <c r="N83" i="36" l="1"/>
  <c r="N90" i="36"/>
  <c r="T87" i="36"/>
  <c r="Y86" i="36"/>
  <c r="Y82" i="36"/>
  <c r="T83" i="36"/>
  <c r="Y83" i="36"/>
  <c r="T86" i="36"/>
  <c r="N82" i="36"/>
  <c r="Y90" i="36"/>
  <c r="N87" i="36"/>
  <c r="N89" i="36"/>
  <c r="E167" i="33"/>
  <c r="E127" i="34" s="1"/>
  <c r="O167" i="33"/>
  <c r="O127" i="34" s="1"/>
  <c r="J167" i="33"/>
  <c r="J127" i="34" s="1"/>
  <c r="K167" i="33"/>
  <c r="K127" i="34" s="1"/>
  <c r="M167" i="33"/>
  <c r="M127" i="34" s="1"/>
  <c r="L167" i="33"/>
  <c r="L127" i="34" s="1"/>
  <c r="N167" i="33"/>
  <c r="N127" i="34" s="1"/>
  <c r="H167" i="33"/>
  <c r="H127" i="34" s="1"/>
  <c r="F167" i="33"/>
  <c r="F127" i="34" s="1"/>
  <c r="D167" i="33"/>
  <c r="D127" i="34" s="1"/>
  <c r="I167" i="33"/>
  <c r="I127" i="34" s="1"/>
  <c r="G167" i="33"/>
  <c r="G127" i="34" s="1"/>
  <c r="T82" i="36"/>
  <c r="T85" i="36"/>
  <c r="N85" i="36"/>
  <c r="Y89" i="36"/>
  <c r="Y91" i="36"/>
  <c r="Q30" i="44"/>
  <c r="K30" i="44" s="1"/>
  <c r="T81" i="36"/>
  <c r="N81" i="36"/>
  <c r="Q33" i="44"/>
  <c r="K33" i="44" s="1"/>
  <c r="Y80" i="36"/>
  <c r="T80" i="36"/>
  <c r="T91" i="36"/>
  <c r="N80" i="36"/>
  <c r="L92" i="36"/>
  <c r="T84" i="36"/>
  <c r="Q27" i="44"/>
  <c r="K27" i="44" s="1"/>
  <c r="N84" i="36"/>
  <c r="G72" i="56"/>
  <c r="N35" i="44"/>
  <c r="O23" i="44"/>
  <c r="P23" i="44" s="1"/>
  <c r="P35" i="44" s="1"/>
  <c r="Q26" i="44"/>
  <c r="K26" i="44" s="1"/>
  <c r="Z92" i="36"/>
  <c r="Q31" i="44"/>
  <c r="K31" i="44" s="1"/>
  <c r="Q34" i="44"/>
  <c r="K34" i="44" s="1"/>
  <c r="Q32" i="44"/>
  <c r="K32" i="44" s="1"/>
  <c r="Q25" i="44"/>
  <c r="K25" i="44" s="1"/>
  <c r="Q28" i="44"/>
  <c r="K28" i="44" s="1"/>
  <c r="U92" i="36"/>
  <c r="H31" i="86"/>
  <c r="Q29" i="44"/>
  <c r="K29" i="44" s="1"/>
  <c r="G70" i="56"/>
  <c r="I10" i="84"/>
  <c r="I38" i="85"/>
  <c r="H9" i="84"/>
  <c r="T35" i="44"/>
  <c r="D146" i="33" a="1"/>
  <c r="S35" i="44"/>
  <c r="G71" i="56"/>
  <c r="E73" i="56"/>
  <c r="Q24" i="44"/>
  <c r="K24" i="44" s="1"/>
  <c r="T92" i="36" l="1"/>
  <c r="N92" i="36"/>
  <c r="P167" i="33"/>
  <c r="Y92" i="36"/>
  <c r="D104" i="33" a="1"/>
  <c r="F104" i="33" s="1"/>
  <c r="G73" i="56"/>
  <c r="J38" i="85"/>
  <c r="I9" i="84"/>
  <c r="J10" i="84"/>
  <c r="E83" i="56"/>
  <c r="L146" i="33"/>
  <c r="O146" i="33"/>
  <c r="H146" i="33"/>
  <c r="J146" i="33"/>
  <c r="I146" i="33"/>
  <c r="D146" i="33"/>
  <c r="M146" i="33"/>
  <c r="N146" i="33"/>
  <c r="G146" i="33"/>
  <c r="F146" i="33"/>
  <c r="E146" i="33"/>
  <c r="K146" i="33"/>
  <c r="I31" i="86"/>
  <c r="O35" i="44"/>
  <c r="Q23" i="44"/>
  <c r="G74" i="56" l="1"/>
  <c r="G75" i="56" s="1"/>
  <c r="D104" i="33"/>
  <c r="D79" i="34" s="1"/>
  <c r="J104" i="33"/>
  <c r="J79" i="34" s="1"/>
  <c r="O104" i="33"/>
  <c r="O79" i="34" s="1"/>
  <c r="K104" i="33"/>
  <c r="M104" i="33"/>
  <c r="M79" i="34" s="1"/>
  <c r="I104" i="33"/>
  <c r="I79" i="34" s="1"/>
  <c r="E104" i="33"/>
  <c r="G104" i="33"/>
  <c r="G79" i="34" s="1"/>
  <c r="N104" i="33"/>
  <c r="N79" i="34" s="1"/>
  <c r="L104" i="33"/>
  <c r="H104" i="33"/>
  <c r="H79" i="34" s="1"/>
  <c r="P127" i="34"/>
  <c r="K111" i="34"/>
  <c r="N111" i="34"/>
  <c r="J111" i="34"/>
  <c r="F79" i="34"/>
  <c r="E111" i="34"/>
  <c r="M111" i="34"/>
  <c r="H111" i="34"/>
  <c r="F111" i="34"/>
  <c r="P146" i="33"/>
  <c r="D111" i="34"/>
  <c r="O111" i="34"/>
  <c r="D59" i="33" a="1"/>
  <c r="K23" i="44"/>
  <c r="K35" i="44" s="1"/>
  <c r="Q35" i="44"/>
  <c r="G111" i="34"/>
  <c r="I111" i="34"/>
  <c r="L111" i="34"/>
  <c r="J31" i="86"/>
  <c r="K10" i="84"/>
  <c r="K38" i="85"/>
  <c r="J9" i="84"/>
  <c r="G83" i="56" l="1"/>
  <c r="E79" i="34"/>
  <c r="L79" i="34"/>
  <c r="K79" i="34"/>
  <c r="P104" i="33"/>
  <c r="L10" i="84"/>
  <c r="K9" i="84"/>
  <c r="L38" i="85"/>
  <c r="L59" i="33"/>
  <c r="F59" i="33"/>
  <c r="I59" i="33"/>
  <c r="K59" i="33"/>
  <c r="E59" i="33"/>
  <c r="J59" i="33"/>
  <c r="D59" i="33"/>
  <c r="H59" i="33"/>
  <c r="O59" i="33"/>
  <c r="G59" i="33"/>
  <c r="N59" i="33"/>
  <c r="M59" i="33"/>
  <c r="P111" i="34"/>
  <c r="K31" i="86"/>
  <c r="P79" i="34" l="1"/>
  <c r="L9" i="84"/>
  <c r="M10" i="84"/>
  <c r="M38" i="85"/>
  <c r="N47" i="34"/>
  <c r="N125" i="33"/>
  <c r="D125" i="33"/>
  <c r="D47" i="34"/>
  <c r="P59" i="33"/>
  <c r="I47" i="34"/>
  <c r="I125" i="33"/>
  <c r="L31" i="86"/>
  <c r="O47" i="34"/>
  <c r="O125" i="33"/>
  <c r="E125" i="33"/>
  <c r="E47" i="34"/>
  <c r="L47" i="34"/>
  <c r="L125" i="33"/>
  <c r="M125" i="33"/>
  <c r="M47" i="34"/>
  <c r="H125" i="33"/>
  <c r="H47" i="34"/>
  <c r="K125" i="33"/>
  <c r="K47" i="34"/>
  <c r="G125" i="33"/>
  <c r="G47" i="34"/>
  <c r="J125" i="33"/>
  <c r="J47" i="34"/>
  <c r="F125" i="33"/>
  <c r="F47" i="34"/>
  <c r="P80" i="36" l="1" a="1"/>
  <c r="K175" i="34"/>
  <c r="K95" i="34"/>
  <c r="K159" i="34"/>
  <c r="D175" i="34"/>
  <c r="D143" i="34"/>
  <c r="D159" i="34"/>
  <c r="P47" i="34"/>
  <c r="D95" i="34"/>
  <c r="N175" i="34"/>
  <c r="N95" i="34"/>
  <c r="N159" i="34"/>
  <c r="N38" i="85"/>
  <c r="M9" i="84"/>
  <c r="N10" i="84"/>
  <c r="G175" i="34"/>
  <c r="G95" i="34"/>
  <c r="G159" i="34"/>
  <c r="J175" i="34"/>
  <c r="J159" i="34"/>
  <c r="J95" i="34"/>
  <c r="M175" i="34"/>
  <c r="M95" i="34"/>
  <c r="M159" i="34"/>
  <c r="F175" i="34"/>
  <c r="F95" i="34"/>
  <c r="F159" i="34"/>
  <c r="H175" i="34"/>
  <c r="H159" i="34"/>
  <c r="H95" i="34"/>
  <c r="L175" i="34"/>
  <c r="L159" i="34"/>
  <c r="L95" i="34"/>
  <c r="P125" i="33"/>
  <c r="M31" i="86"/>
  <c r="E175" i="34"/>
  <c r="E159" i="34"/>
  <c r="E95" i="34"/>
  <c r="O175" i="34"/>
  <c r="O95" i="34"/>
  <c r="O159" i="34"/>
  <c r="I175" i="34"/>
  <c r="I159" i="34"/>
  <c r="I95" i="34"/>
  <c r="P80" i="36" l="1"/>
  <c r="P82" i="36"/>
  <c r="P91" i="36"/>
  <c r="P84" i="36"/>
  <c r="P89" i="36"/>
  <c r="P87" i="36"/>
  <c r="P83" i="36"/>
  <c r="P85" i="36"/>
  <c r="P86" i="36"/>
  <c r="P90" i="36"/>
  <c r="P81" i="36"/>
  <c r="P88" i="36"/>
  <c r="L143" i="34"/>
  <c r="F143" i="34"/>
  <c r="H143" i="34"/>
  <c r="J143" i="34"/>
  <c r="O38" i="85"/>
  <c r="N9" i="84"/>
  <c r="N4" i="84" s="1"/>
  <c r="O10" i="84"/>
  <c r="O143" i="34"/>
  <c r="E143" i="34"/>
  <c r="N143" i="34"/>
  <c r="P95" i="34"/>
  <c r="G143" i="34"/>
  <c r="N31" i="86"/>
  <c r="P175" i="34"/>
  <c r="I143" i="34"/>
  <c r="M143" i="34"/>
  <c r="P159" i="34"/>
  <c r="K143" i="34"/>
  <c r="P143" i="34" l="1"/>
  <c r="O31" i="86"/>
  <c r="F23" i="93" a="1"/>
  <c r="P38" i="85"/>
  <c r="R88" i="36" l="1"/>
  <c r="W88" i="36"/>
  <c r="AB88" i="36"/>
  <c r="Q88" i="36"/>
  <c r="W81" i="36"/>
  <c r="AB81" i="36"/>
  <c r="Q81" i="36"/>
  <c r="R81" i="36"/>
  <c r="P92" i="36"/>
  <c r="R80" i="36"/>
  <c r="W80" i="36"/>
  <c r="Q80" i="36"/>
  <c r="AB80" i="36"/>
  <c r="R85" i="36"/>
  <c r="W85" i="36"/>
  <c r="Q85" i="36"/>
  <c r="AB85" i="36"/>
  <c r="F33" i="93"/>
  <c r="M33" i="93" s="1"/>
  <c r="F24" i="93"/>
  <c r="M24" i="93" s="1"/>
  <c r="F28" i="93"/>
  <c r="M28" i="93" s="1"/>
  <c r="F26" i="93"/>
  <c r="M26" i="93" s="1"/>
  <c r="F25" i="93"/>
  <c r="M25" i="93" s="1"/>
  <c r="F34" i="93"/>
  <c r="M34" i="93" s="1"/>
  <c r="F32" i="93"/>
  <c r="M32" i="93" s="1"/>
  <c r="F31" i="93"/>
  <c r="M31" i="93" s="1"/>
  <c r="F23" i="93"/>
  <c r="F29" i="93"/>
  <c r="M29" i="93" s="1"/>
  <c r="F30" i="93"/>
  <c r="M30" i="93" s="1"/>
  <c r="F27" i="93"/>
  <c r="M27" i="93" s="1"/>
  <c r="R83" i="36"/>
  <c r="AB83" i="36"/>
  <c r="W83" i="36"/>
  <c r="Q83" i="36"/>
  <c r="Q91" i="36"/>
  <c r="W91" i="36"/>
  <c r="R91" i="36"/>
  <c r="AB91" i="36"/>
  <c r="AB90" i="36"/>
  <c r="W90" i="36"/>
  <c r="R90" i="36"/>
  <c r="Q90" i="36"/>
  <c r="Q87" i="36"/>
  <c r="AB87" i="36"/>
  <c r="R87" i="36"/>
  <c r="W87" i="36"/>
  <c r="R84" i="36"/>
  <c r="W84" i="36"/>
  <c r="Q84" i="36"/>
  <c r="AB84" i="36"/>
  <c r="P31" i="86"/>
  <c r="M80" i="94" a="1"/>
  <c r="W89" i="36"/>
  <c r="AB89" i="36"/>
  <c r="R89" i="36"/>
  <c r="Q89" i="36"/>
  <c r="AB82" i="36"/>
  <c r="Q82" i="36"/>
  <c r="W82" i="36"/>
  <c r="R82" i="36"/>
  <c r="R86" i="36"/>
  <c r="AB86" i="36"/>
  <c r="Q86" i="36"/>
  <c r="W86" i="36"/>
  <c r="Q92" i="36" l="1"/>
  <c r="W92" i="36"/>
  <c r="R92" i="36"/>
  <c r="AB92" i="36"/>
  <c r="M23" i="93"/>
  <c r="F35" i="93"/>
  <c r="E70" i="59" s="1"/>
  <c r="G70" i="59" s="1"/>
  <c r="M81" i="94"/>
  <c r="M80" i="94"/>
  <c r="M86" i="94"/>
  <c r="M85" i="94"/>
  <c r="M90" i="94"/>
  <c r="M84" i="94"/>
  <c r="M91" i="94"/>
  <c r="M83" i="94"/>
  <c r="M89" i="94"/>
  <c r="M88" i="94"/>
  <c r="M87" i="94"/>
  <c r="M82" i="94"/>
  <c r="Z89" i="94" l="1"/>
  <c r="U89" i="94"/>
  <c r="U90" i="94"/>
  <c r="Z90" i="94"/>
  <c r="Z87" i="94"/>
  <c r="U87" i="94"/>
  <c r="Z91" i="94"/>
  <c r="U91" i="94"/>
  <c r="Z86" i="94"/>
  <c r="U86" i="94"/>
  <c r="M35" i="93"/>
  <c r="Z88" i="94"/>
  <c r="U88" i="94"/>
  <c r="Z84" i="94"/>
  <c r="U84" i="94"/>
  <c r="U80" i="94"/>
  <c r="Z80" i="94"/>
  <c r="M92" i="94"/>
  <c r="U81" i="94"/>
  <c r="Z81" i="94"/>
  <c r="U82" i="94"/>
  <c r="Z82" i="94"/>
  <c r="Z83" i="94"/>
  <c r="U83" i="94"/>
  <c r="Z85" i="94"/>
  <c r="U85" i="94"/>
  <c r="U92" i="94" l="1"/>
  <c r="Z92" i="94"/>
  <c r="P23" i="87" l="1"/>
  <c r="O23" i="87" l="1"/>
  <c r="F79" i="77" l="1"/>
  <c r="L79" i="77"/>
  <c r="K79" i="77"/>
  <c r="H79" i="77"/>
  <c r="I79" i="77"/>
  <c r="G79" i="77"/>
  <c r="E79" i="77"/>
  <c r="D79" i="77"/>
  <c r="J79" i="77"/>
  <c r="E13" i="77" l="1"/>
  <c r="E64" i="77"/>
  <c r="E74" i="77"/>
  <c r="I13" i="77"/>
  <c r="D74" i="77"/>
  <c r="D64" i="77"/>
  <c r="D13" i="77"/>
  <c r="G13" i="77"/>
  <c r="K13" i="77"/>
  <c r="F74" i="77"/>
  <c r="F13" i="77"/>
  <c r="F64" i="77"/>
  <c r="J13" i="77"/>
  <c r="H13" i="77"/>
  <c r="L13" i="77"/>
  <c r="C79" i="77"/>
  <c r="M79" i="77"/>
  <c r="C13" i="77" l="1"/>
  <c r="C64" i="77"/>
  <c r="C74" i="77"/>
  <c r="G10" i="85"/>
  <c r="G10" i="86" s="1"/>
  <c r="F40" i="78"/>
  <c r="F42" i="78" s="1"/>
  <c r="F45" i="78" s="1"/>
  <c r="L10" i="85"/>
  <c r="L10" i="86" s="1"/>
  <c r="K40" i="78"/>
  <c r="M13" i="77"/>
  <c r="M74" i="77"/>
  <c r="M64" i="77"/>
  <c r="H40" i="78"/>
  <c r="I10" i="85"/>
  <c r="I10" i="86" s="1"/>
  <c r="D40" i="78"/>
  <c r="D42" i="78" s="1"/>
  <c r="D45" i="78" s="1"/>
  <c r="E10" i="85"/>
  <c r="E10" i="86" s="1"/>
  <c r="J10" i="85"/>
  <c r="J10" i="86" s="1"/>
  <c r="I40" i="78"/>
  <c r="M10" i="85"/>
  <c r="M10" i="86" s="1"/>
  <c r="L40" i="78"/>
  <c r="L42" i="78" s="1"/>
  <c r="L45" i="78" s="1"/>
  <c r="J40" i="78"/>
  <c r="J42" i="78" s="1"/>
  <c r="J45" i="78" s="1"/>
  <c r="K10" i="85"/>
  <c r="K10" i="86" s="1"/>
  <c r="H10" i="85"/>
  <c r="H10" i="86" s="1"/>
  <c r="G40" i="78"/>
  <c r="G42" i="78" s="1"/>
  <c r="G45" i="78" s="1"/>
  <c r="G63" i="77" s="1"/>
  <c r="E40" i="78"/>
  <c r="E42" i="78" s="1"/>
  <c r="E45" i="78" s="1"/>
  <c r="F10" i="85"/>
  <c r="F10" i="86" s="1"/>
  <c r="E63" i="77" l="1"/>
  <c r="E73" i="77"/>
  <c r="J46" i="78"/>
  <c r="J63" i="77"/>
  <c r="J73" i="77"/>
  <c r="I9" i="95"/>
  <c r="H42" i="78"/>
  <c r="H45" i="78" s="1"/>
  <c r="F73" i="77"/>
  <c r="F63" i="77"/>
  <c r="G46" i="78"/>
  <c r="G73" i="77"/>
  <c r="L46" i="78"/>
  <c r="L63" i="77"/>
  <c r="L73" i="77"/>
  <c r="D9" i="95"/>
  <c r="N10" i="85"/>
  <c r="N10" i="86" s="1"/>
  <c r="M40" i="78"/>
  <c r="M42" i="78" s="1"/>
  <c r="M45" i="78" s="1"/>
  <c r="F9" i="95"/>
  <c r="G9" i="95"/>
  <c r="L9" i="95"/>
  <c r="D73" i="77"/>
  <c r="D63" i="77"/>
  <c r="K42" i="78"/>
  <c r="K45" i="78" s="1"/>
  <c r="K46" i="78" s="1"/>
  <c r="E9" i="95"/>
  <c r="J9" i="95"/>
  <c r="I42" i="78"/>
  <c r="I45" i="78" s="1"/>
  <c r="I46" i="78" s="1"/>
  <c r="H9" i="95"/>
  <c r="K9" i="95"/>
  <c r="D10" i="85"/>
  <c r="C40" i="78"/>
  <c r="N79" i="77"/>
  <c r="M9" i="95" l="1"/>
  <c r="H63" i="77"/>
  <c r="H73" i="77"/>
  <c r="N74" i="77"/>
  <c r="O79" i="77"/>
  <c r="N64" i="77"/>
  <c r="N13" i="77"/>
  <c r="O12" i="77"/>
  <c r="I74" i="77"/>
  <c r="I64" i="77"/>
  <c r="K63" i="77"/>
  <c r="K73" i="77"/>
  <c r="L64" i="77"/>
  <c r="L65" i="77" s="1"/>
  <c r="L74" i="77"/>
  <c r="L75" i="77" s="1"/>
  <c r="F65" i="77"/>
  <c r="F68" i="77" s="1"/>
  <c r="J74" i="77"/>
  <c r="J75" i="77" s="1"/>
  <c r="J64" i="77"/>
  <c r="J65" i="77" s="1"/>
  <c r="I73" i="77"/>
  <c r="I63" i="77"/>
  <c r="D65" i="77"/>
  <c r="D66" i="77" s="1"/>
  <c r="F75" i="77"/>
  <c r="F78" i="77" s="1"/>
  <c r="E75" i="77"/>
  <c r="E78" i="77" s="1"/>
  <c r="D10" i="86"/>
  <c r="K74" i="77"/>
  <c r="K64" i="77"/>
  <c r="G74" i="77"/>
  <c r="G75" i="77" s="1"/>
  <c r="G64" i="77"/>
  <c r="C42" i="78"/>
  <c r="D75" i="77"/>
  <c r="D78" i="77" s="1"/>
  <c r="M63" i="77"/>
  <c r="M73" i="77"/>
  <c r="H46" i="78"/>
  <c r="J23" i="87" s="1" a="1"/>
  <c r="E65" i="77"/>
  <c r="E66" i="77" s="1"/>
  <c r="L68" i="77" l="1"/>
  <c r="J68" i="77"/>
  <c r="D68" i="77"/>
  <c r="E68" i="77"/>
  <c r="G78" i="77"/>
  <c r="J78" i="77"/>
  <c r="L78" i="77"/>
  <c r="K65" i="77"/>
  <c r="K68" i="77" s="1"/>
  <c r="I65" i="77"/>
  <c r="I68" i="77" s="1"/>
  <c r="G76" i="77"/>
  <c r="G82" i="77" s="1"/>
  <c r="L66" i="77"/>
  <c r="I75" i="77"/>
  <c r="I76" i="77" s="1"/>
  <c r="I82" i="77" s="1"/>
  <c r="F66" i="77"/>
  <c r="M65" i="77"/>
  <c r="M66" i="77" s="1"/>
  <c r="C45" i="78"/>
  <c r="C9" i="95"/>
  <c r="F76" i="77"/>
  <c r="F82" i="77" s="1"/>
  <c r="O46" i="78"/>
  <c r="H64" i="77"/>
  <c r="H65" i="77" s="1"/>
  <c r="H74" i="77"/>
  <c r="H75" i="77" s="1"/>
  <c r="L76" i="77"/>
  <c r="L82" i="77" s="1"/>
  <c r="D76" i="77"/>
  <c r="D82" i="77" s="1"/>
  <c r="J66" i="77"/>
  <c r="K75" i="77"/>
  <c r="K78" i="77" s="1"/>
  <c r="J27" i="87"/>
  <c r="J34" i="87"/>
  <c r="J23" i="87"/>
  <c r="J33" i="87"/>
  <c r="J30" i="87"/>
  <c r="J31" i="87"/>
  <c r="J25" i="87"/>
  <c r="J32" i="87"/>
  <c r="J26" i="87"/>
  <c r="J24" i="87"/>
  <c r="J29" i="87"/>
  <c r="J28" i="87"/>
  <c r="N40" i="78"/>
  <c r="O10" i="85"/>
  <c r="O13" i="77"/>
  <c r="J76" i="77"/>
  <c r="J82" i="77" s="1"/>
  <c r="M75" i="77"/>
  <c r="M78" i="77" s="1"/>
  <c r="E76" i="77"/>
  <c r="E82" i="77" s="1"/>
  <c r="G65" i="77"/>
  <c r="G68" i="77" s="1"/>
  <c r="M68" i="77" l="1"/>
  <c r="H68" i="77"/>
  <c r="I78" i="77"/>
  <c r="H78" i="77"/>
  <c r="K66" i="77"/>
  <c r="I66" i="77"/>
  <c r="O74" i="77"/>
  <c r="H76" i="77"/>
  <c r="H82" i="77" s="1"/>
  <c r="P28" i="87"/>
  <c r="P32" i="87"/>
  <c r="C63" i="77"/>
  <c r="C73" i="77"/>
  <c r="P29" i="87"/>
  <c r="J35" i="87"/>
  <c r="K76" i="77"/>
  <c r="K82" i="77" s="1"/>
  <c r="P31" i="87"/>
  <c r="M76" i="77"/>
  <c r="M82" i="77" s="1"/>
  <c r="O10" i="86"/>
  <c r="H23" i="87" a="1"/>
  <c r="P10" i="85"/>
  <c r="O64" i="77"/>
  <c r="N42" i="78"/>
  <c r="O40" i="78"/>
  <c r="P30" i="87"/>
  <c r="P27" i="87"/>
  <c r="H66" i="77"/>
  <c r="G66" i="77"/>
  <c r="P35" i="87" l="1"/>
  <c r="N45" i="78"/>
  <c r="O42" i="78"/>
  <c r="C75" i="77"/>
  <c r="C76" i="77" s="1"/>
  <c r="C82" i="77" s="1"/>
  <c r="N9" i="95"/>
  <c r="L10" i="94" a="1"/>
  <c r="P10" i="86"/>
  <c r="C65" i="77"/>
  <c r="C66" i="77" s="1"/>
  <c r="H29" i="87"/>
  <c r="H26" i="87"/>
  <c r="H28" i="87"/>
  <c r="H23" i="87"/>
  <c r="H32" i="87"/>
  <c r="H24" i="87"/>
  <c r="H31" i="87"/>
  <c r="H34" i="87"/>
  <c r="H30" i="87"/>
  <c r="H33" i="87"/>
  <c r="H25" i="87"/>
  <c r="H27" i="87"/>
  <c r="E10" i="59"/>
  <c r="G10" i="59" s="1"/>
  <c r="C68" i="77" l="1"/>
  <c r="C78" i="77"/>
  <c r="O9" i="95"/>
  <c r="L10" i="94"/>
  <c r="L11" i="94"/>
  <c r="L19" i="94"/>
  <c r="L14" i="94"/>
  <c r="L21" i="94"/>
  <c r="L18" i="94"/>
  <c r="L15" i="94"/>
  <c r="L12" i="94"/>
  <c r="L20" i="94"/>
  <c r="L16" i="94"/>
  <c r="L13" i="94"/>
  <c r="L17" i="94"/>
  <c r="X25" i="87"/>
  <c r="N25" i="87"/>
  <c r="R25" i="87" s="1"/>
  <c r="S25" i="87" s="1"/>
  <c r="T25" i="87" s="1"/>
  <c r="U25" i="87"/>
  <c r="V25" i="87"/>
  <c r="U31" i="87"/>
  <c r="X31" i="87"/>
  <c r="V31" i="87"/>
  <c r="U28" i="87"/>
  <c r="X28" i="87"/>
  <c r="V28" i="87"/>
  <c r="V33" i="87"/>
  <c r="U33" i="87"/>
  <c r="N33" i="87"/>
  <c r="R33" i="87" s="1"/>
  <c r="S33" i="87" s="1"/>
  <c r="T33" i="87" s="1"/>
  <c r="X33" i="87"/>
  <c r="V24" i="87"/>
  <c r="N24" i="87"/>
  <c r="R24" i="87" s="1"/>
  <c r="S24" i="87" s="1"/>
  <c r="T24" i="87" s="1"/>
  <c r="U24" i="87"/>
  <c r="X24" i="87"/>
  <c r="X26" i="87"/>
  <c r="V26" i="87"/>
  <c r="U26" i="87"/>
  <c r="N26" i="87"/>
  <c r="R26" i="87" s="1"/>
  <c r="S26" i="87" s="1"/>
  <c r="T26" i="87" s="1"/>
  <c r="V27" i="87"/>
  <c r="X27" i="87"/>
  <c r="U27" i="87"/>
  <c r="N34" i="87"/>
  <c r="R34" i="87" s="1"/>
  <c r="S34" i="87" s="1"/>
  <c r="T34" i="87" s="1"/>
  <c r="V34" i="87"/>
  <c r="U34" i="87"/>
  <c r="X34" i="87"/>
  <c r="X23" i="87"/>
  <c r="V23" i="87"/>
  <c r="H35" i="87"/>
  <c r="U23" i="87"/>
  <c r="N23" i="87"/>
  <c r="V30" i="87"/>
  <c r="U30" i="87"/>
  <c r="X30" i="87"/>
  <c r="U32" i="87"/>
  <c r="V32" i="87"/>
  <c r="X32" i="87"/>
  <c r="V29" i="87"/>
  <c r="X29" i="87"/>
  <c r="U29" i="87"/>
  <c r="N73" i="77"/>
  <c r="N63" i="77"/>
  <c r="O45" i="78"/>
  <c r="I23" i="87" a="1"/>
  <c r="Y12" i="94" l="1"/>
  <c r="T12" i="94"/>
  <c r="N12" i="94"/>
  <c r="W26" i="87"/>
  <c r="K26" i="87"/>
  <c r="K25" i="87"/>
  <c r="W25" i="87"/>
  <c r="T13" i="94"/>
  <c r="N13" i="94"/>
  <c r="Y13" i="94"/>
  <c r="Y15" i="94"/>
  <c r="T15" i="94"/>
  <c r="N15" i="94"/>
  <c r="U35" i="87"/>
  <c r="D160" i="85" a="1"/>
  <c r="X35" i="87"/>
  <c r="W24" i="87"/>
  <c r="K24" i="87"/>
  <c r="Y16" i="94"/>
  <c r="T16" i="94"/>
  <c r="N16" i="94"/>
  <c r="N18" i="94"/>
  <c r="Y18" i="94"/>
  <c r="T18" i="94"/>
  <c r="N11" i="94"/>
  <c r="Y11" i="94"/>
  <c r="T11" i="94"/>
  <c r="I29" i="87"/>
  <c r="I24" i="87"/>
  <c r="I23" i="87"/>
  <c r="I25" i="87"/>
  <c r="I31" i="87"/>
  <c r="I30" i="87"/>
  <c r="I28" i="87"/>
  <c r="I33" i="87"/>
  <c r="I34" i="87"/>
  <c r="I26" i="87"/>
  <c r="I32" i="87"/>
  <c r="I27" i="87"/>
  <c r="V35" i="87"/>
  <c r="D139" i="85" a="1"/>
  <c r="T17" i="94"/>
  <c r="N17" i="94"/>
  <c r="Y17" i="94"/>
  <c r="N14" i="94"/>
  <c r="T14" i="94"/>
  <c r="Y14" i="94"/>
  <c r="N35" i="87"/>
  <c r="R23" i="87"/>
  <c r="K33" i="87"/>
  <c r="W33" i="87"/>
  <c r="T19" i="94"/>
  <c r="Y19" i="94"/>
  <c r="N19" i="94"/>
  <c r="N65" i="77"/>
  <c r="O63" i="77"/>
  <c r="N75" i="77"/>
  <c r="O75" i="77" s="1"/>
  <c r="O73" i="77"/>
  <c r="W34" i="87"/>
  <c r="K34" i="87"/>
  <c r="T20" i="94"/>
  <c r="N20" i="94"/>
  <c r="Y20" i="94"/>
  <c r="T21" i="94"/>
  <c r="Y21" i="94"/>
  <c r="N21" i="94"/>
  <c r="N10" i="94"/>
  <c r="T10" i="94"/>
  <c r="Y10" i="94"/>
  <c r="L22" i="94"/>
  <c r="N78" i="77" l="1"/>
  <c r="O78" i="77" s="1"/>
  <c r="N68" i="77"/>
  <c r="O68" i="77" s="1"/>
  <c r="N76" i="77"/>
  <c r="N82" i="77" s="1"/>
  <c r="O27" i="87"/>
  <c r="G139" i="85"/>
  <c r="G106" i="86" s="1"/>
  <c r="M139" i="85"/>
  <c r="M106" i="86" s="1"/>
  <c r="L139" i="85"/>
  <c r="L106" i="86" s="1"/>
  <c r="E139" i="85"/>
  <c r="E106" i="86" s="1"/>
  <c r="O139" i="85"/>
  <c r="O106" i="86" s="1"/>
  <c r="N139" i="85"/>
  <c r="N106" i="86" s="1"/>
  <c r="F139" i="85"/>
  <c r="F106" i="86" s="1"/>
  <c r="D139" i="85"/>
  <c r="J139" i="85"/>
  <c r="J106" i="86" s="1"/>
  <c r="K139" i="85"/>
  <c r="K106" i="86" s="1"/>
  <c r="H139" i="85"/>
  <c r="H106" i="86" s="1"/>
  <c r="I139" i="85"/>
  <c r="I106" i="86" s="1"/>
  <c r="O32" i="87"/>
  <c r="R32" i="87" s="1"/>
  <c r="S32" i="87" s="1"/>
  <c r="T32" i="87" s="1"/>
  <c r="O28" i="87"/>
  <c r="R28" i="87" s="1"/>
  <c r="S28" i="87" s="1"/>
  <c r="T28" i="87" s="1"/>
  <c r="I35" i="87"/>
  <c r="T22" i="94"/>
  <c r="N22" i="94"/>
  <c r="S23" i="87"/>
  <c r="T23" i="87" s="1"/>
  <c r="O31" i="87"/>
  <c r="R31" i="87" s="1"/>
  <c r="S31" i="87" s="1"/>
  <c r="T31" i="87" s="1"/>
  <c r="O29" i="87"/>
  <c r="R29" i="87" s="1"/>
  <c r="S29" i="87" s="1"/>
  <c r="T29" i="87" s="1"/>
  <c r="E160" i="85"/>
  <c r="E122" i="86" s="1"/>
  <c r="I160" i="85"/>
  <c r="I122" i="86" s="1"/>
  <c r="H160" i="85"/>
  <c r="H122" i="86" s="1"/>
  <c r="M160" i="85"/>
  <c r="M122" i="86" s="1"/>
  <c r="J160" i="85"/>
  <c r="J122" i="86" s="1"/>
  <c r="D160" i="85"/>
  <c r="F160" i="85"/>
  <c r="F122" i="86" s="1"/>
  <c r="N160" i="85"/>
  <c r="N122" i="86" s="1"/>
  <c r="G160" i="85"/>
  <c r="G122" i="86" s="1"/>
  <c r="O160" i="85"/>
  <c r="O122" i="86" s="1"/>
  <c r="K160" i="85"/>
  <c r="K122" i="86" s="1"/>
  <c r="L160" i="85"/>
  <c r="L122" i="86" s="1"/>
  <c r="Y22" i="94"/>
  <c r="N66" i="77"/>
  <c r="O65" i="77"/>
  <c r="O66" i="77" s="1"/>
  <c r="O76" i="77"/>
  <c r="O30" i="87"/>
  <c r="R30" i="87" s="1"/>
  <c r="S30" i="87" s="1"/>
  <c r="T30" i="87" s="1"/>
  <c r="W23" i="87" l="1"/>
  <c r="K23" i="87"/>
  <c r="R27" i="87"/>
  <c r="O35" i="87"/>
  <c r="W30" i="87"/>
  <c r="K30" i="87"/>
  <c r="K29" i="87"/>
  <c r="W29" i="87"/>
  <c r="W32" i="87"/>
  <c r="K32" i="87"/>
  <c r="D122" i="86"/>
  <c r="P122" i="86" s="1"/>
  <c r="P160" i="85"/>
  <c r="P139" i="85"/>
  <c r="D106" i="86"/>
  <c r="P106" i="86" s="1"/>
  <c r="E9" i="59"/>
  <c r="G9" i="59" s="1"/>
  <c r="W31" i="87"/>
  <c r="K31" i="87"/>
  <c r="W28" i="87"/>
  <c r="K28" i="87"/>
  <c r="E11" i="59" l="1"/>
  <c r="G11" i="59" s="1"/>
  <c r="G12" i="59" s="1"/>
  <c r="G13" i="59" s="1"/>
  <c r="S27" i="87"/>
  <c r="R35" i="87"/>
  <c r="E12" i="59" l="1"/>
  <c r="T27" i="87"/>
  <c r="S35" i="87"/>
  <c r="D97" i="85" a="1"/>
  <c r="G14" i="59" l="1"/>
  <c r="L97" i="85"/>
  <c r="L74" i="86" s="1"/>
  <c r="J97" i="85"/>
  <c r="J74" i="86" s="1"/>
  <c r="E97" i="85"/>
  <c r="E74" i="86" s="1"/>
  <c r="D97" i="85"/>
  <c r="O97" i="85"/>
  <c r="O74" i="86" s="1"/>
  <c r="N97" i="85"/>
  <c r="N74" i="86" s="1"/>
  <c r="K97" i="85"/>
  <c r="K74" i="86" s="1"/>
  <c r="I97" i="85"/>
  <c r="I74" i="86" s="1"/>
  <c r="G97" i="85"/>
  <c r="G74" i="86" s="1"/>
  <c r="F97" i="85"/>
  <c r="F74" i="86" s="1"/>
  <c r="H97" i="85"/>
  <c r="H74" i="86" s="1"/>
  <c r="M97" i="85"/>
  <c r="M74" i="86" s="1"/>
  <c r="K27" i="87"/>
  <c r="W27" i="87"/>
  <c r="D52" i="85" a="1"/>
  <c r="T35" i="87"/>
  <c r="K35" i="87" l="1"/>
  <c r="M52" i="85"/>
  <c r="H52" i="85"/>
  <c r="G52" i="85"/>
  <c r="L52" i="85"/>
  <c r="I52" i="85"/>
  <c r="N52" i="85"/>
  <c r="E52" i="85"/>
  <c r="D52" i="85"/>
  <c r="O52" i="85"/>
  <c r="K52" i="85"/>
  <c r="J52" i="85"/>
  <c r="F52" i="85"/>
  <c r="P97" i="85"/>
  <c r="D74" i="86"/>
  <c r="P74" i="86" s="1"/>
  <c r="W35" i="87"/>
  <c r="K42" i="86" l="1"/>
  <c r="K118" i="85"/>
  <c r="N118" i="85"/>
  <c r="N42" i="86"/>
  <c r="H42" i="86"/>
  <c r="H118" i="85"/>
  <c r="O118" i="85"/>
  <c r="O42" i="86"/>
  <c r="I42" i="86"/>
  <c r="I118" i="85"/>
  <c r="M42" i="86"/>
  <c r="M118" i="85"/>
  <c r="F118" i="85"/>
  <c r="F42" i="86"/>
  <c r="P52" i="85"/>
  <c r="D118" i="85"/>
  <c r="D42" i="86"/>
  <c r="L42" i="86"/>
  <c r="L118" i="85"/>
  <c r="J42" i="86"/>
  <c r="J118" i="85"/>
  <c r="E118" i="85"/>
  <c r="E42" i="86"/>
  <c r="G42" i="86"/>
  <c r="G118" i="85"/>
  <c r="P10" i="94" l="1" a="1"/>
  <c r="P118" i="85"/>
  <c r="G170" i="86"/>
  <c r="G154" i="86"/>
  <c r="G90" i="86"/>
  <c r="G138" i="86" s="1"/>
  <c r="N154" i="86"/>
  <c r="N170" i="86"/>
  <c r="N90" i="86"/>
  <c r="N138" i="86" s="1"/>
  <c r="E170" i="86"/>
  <c r="E154" i="86"/>
  <c r="E90" i="86"/>
  <c r="E138" i="86" s="1"/>
  <c r="M170" i="86"/>
  <c r="M90" i="86"/>
  <c r="M138" i="86" s="1"/>
  <c r="M154" i="86"/>
  <c r="L170" i="86"/>
  <c r="L90" i="86"/>
  <c r="L138" i="86" s="1"/>
  <c r="L154" i="86"/>
  <c r="F90" i="86"/>
  <c r="F138" i="86" s="1"/>
  <c r="F170" i="86"/>
  <c r="F154" i="86"/>
  <c r="J154" i="86"/>
  <c r="J170" i="86"/>
  <c r="J90" i="86"/>
  <c r="J138" i="86" s="1"/>
  <c r="O170" i="86"/>
  <c r="O154" i="86"/>
  <c r="O90" i="86"/>
  <c r="O138" i="86" s="1"/>
  <c r="D170" i="86"/>
  <c r="D154" i="86"/>
  <c r="P42" i="86"/>
  <c r="D90" i="86"/>
  <c r="I90" i="86"/>
  <c r="I138" i="86" s="1"/>
  <c r="I170" i="86"/>
  <c r="I154" i="86"/>
  <c r="H90" i="86"/>
  <c r="H138" i="86" s="1"/>
  <c r="H154" i="86"/>
  <c r="H170" i="86"/>
  <c r="K154" i="86"/>
  <c r="K90" i="86"/>
  <c r="K138" i="86" s="1"/>
  <c r="K170" i="86"/>
  <c r="P13" i="94" l="1"/>
  <c r="P12" i="94"/>
  <c r="P18" i="94"/>
  <c r="P17" i="94"/>
  <c r="P19" i="94"/>
  <c r="P14" i="94"/>
  <c r="P20" i="94"/>
  <c r="P15" i="94"/>
  <c r="P10" i="94"/>
  <c r="P16" i="94"/>
  <c r="P11" i="94"/>
  <c r="P21" i="94"/>
  <c r="P90" i="86"/>
  <c r="D138" i="86"/>
  <c r="P154" i="86"/>
  <c r="P170" i="86"/>
  <c r="P138" i="86" l="1"/>
  <c r="W13" i="94" l="1"/>
  <c r="R13" i="94"/>
  <c r="AB13" i="94"/>
  <c r="Q13" i="94"/>
  <c r="Q19" i="94"/>
  <c r="AB19" i="94"/>
  <c r="R19" i="94"/>
  <c r="W19" i="94"/>
  <c r="Q21" i="94"/>
  <c r="W21" i="94"/>
  <c r="AB21" i="94"/>
  <c r="R21" i="94"/>
  <c r="AB12" i="94"/>
  <c r="Q12" i="94"/>
  <c r="R12" i="94"/>
  <c r="W12" i="94"/>
  <c r="AB17" i="94"/>
  <c r="R17" i="94"/>
  <c r="W17" i="94"/>
  <c r="Q17" i="94"/>
  <c r="R14" i="94"/>
  <c r="AB14" i="94"/>
  <c r="Q14" i="94"/>
  <c r="W14" i="94"/>
  <c r="Q18" i="94"/>
  <c r="R18" i="94"/>
  <c r="AB18" i="94"/>
  <c r="W18" i="94"/>
  <c r="AB20" i="94"/>
  <c r="Q20" i="94"/>
  <c r="R20" i="94"/>
  <c r="W20" i="94"/>
  <c r="W10" i="94"/>
  <c r="AB10" i="94"/>
  <c r="P22" i="94"/>
  <c r="R10" i="94"/>
  <c r="Q10" i="94"/>
  <c r="W16" i="94"/>
  <c r="R16" i="94"/>
  <c r="Q16" i="94"/>
  <c r="AB16" i="94"/>
  <c r="Q15" i="94"/>
  <c r="AB15" i="94"/>
  <c r="R15" i="94"/>
  <c r="W15" i="94"/>
  <c r="R11" i="94"/>
  <c r="Q11" i="94"/>
  <c r="W11" i="94"/>
  <c r="AB11" i="94"/>
  <c r="J26" i="76"/>
  <c r="K24" i="85" s="1"/>
  <c r="K20" i="86" s="1"/>
  <c r="J39" i="76"/>
  <c r="J42" i="76" s="1"/>
  <c r="J50" i="82"/>
  <c r="J44" i="82"/>
  <c r="J47" i="82" s="1"/>
  <c r="J11" i="82"/>
  <c r="K15" i="85" s="1"/>
  <c r="K13" i="86" s="1"/>
  <c r="AB22" i="94" l="1"/>
  <c r="W22" i="94"/>
  <c r="R22" i="94"/>
  <c r="Q22" i="94"/>
  <c r="J25" i="95"/>
  <c r="J13" i="95"/>
  <c r="C44" i="82" l="1"/>
  <c r="C47" i="82" s="1"/>
  <c r="C50" i="82"/>
  <c r="C11" i="82"/>
  <c r="D15" i="85" s="1"/>
  <c r="L44" i="82"/>
  <c r="L47" i="82" s="1"/>
  <c r="L50" i="82"/>
  <c r="L11" i="82"/>
  <c r="M15" i="85" s="1"/>
  <c r="M13" i="86" s="1"/>
  <c r="C26" i="76"/>
  <c r="D24" i="85" s="1"/>
  <c r="C39" i="76"/>
  <c r="L26" i="76"/>
  <c r="M24" i="85" s="1"/>
  <c r="M20" i="86" s="1"/>
  <c r="L39" i="76"/>
  <c r="L42" i="76" s="1"/>
  <c r="L25" i="95" l="1"/>
  <c r="C42" i="76"/>
  <c r="K44" i="82"/>
  <c r="K47" i="82" s="1"/>
  <c r="K50" i="82"/>
  <c r="K11" i="82"/>
  <c r="L15" i="85" s="1"/>
  <c r="L13" i="86" s="1"/>
  <c r="D20" i="86"/>
  <c r="L13" i="95"/>
  <c r="K39" i="76"/>
  <c r="K42" i="76" s="1"/>
  <c r="K26" i="76"/>
  <c r="L24" i="85" s="1"/>
  <c r="L20" i="86" s="1"/>
  <c r="I26" i="76"/>
  <c r="J24" i="85" s="1"/>
  <c r="J20" i="86" s="1"/>
  <c r="I39" i="76"/>
  <c r="I42" i="76" s="1"/>
  <c r="I50" i="82"/>
  <c r="I11" i="82"/>
  <c r="J15" i="85" s="1"/>
  <c r="J13" i="86" s="1"/>
  <c r="I44" i="82"/>
  <c r="I47" i="82" s="1"/>
  <c r="D13" i="86"/>
  <c r="C13" i="95" l="1"/>
  <c r="I13" i="95"/>
  <c r="K25" i="95"/>
  <c r="K13" i="95"/>
  <c r="I25" i="95"/>
  <c r="C25" i="95"/>
  <c r="H11" i="82" l="1"/>
  <c r="I15" i="85" s="1"/>
  <c r="I13" i="86" s="1"/>
  <c r="H44" i="82"/>
  <c r="H47" i="82" s="1"/>
  <c r="H50" i="82"/>
  <c r="H39" i="76"/>
  <c r="H42" i="76" s="1"/>
  <c r="H26" i="76"/>
  <c r="I24" i="85" s="1"/>
  <c r="I20" i="86" s="1"/>
  <c r="N26" i="76" l="1"/>
  <c r="O24" i="85" s="1"/>
  <c r="O20" i="86" s="1"/>
  <c r="N39" i="76"/>
  <c r="N42" i="76" s="1"/>
  <c r="G26" i="76"/>
  <c r="H24" i="85" s="1"/>
  <c r="H20" i="86" s="1"/>
  <c r="G39" i="76"/>
  <c r="G42" i="76" s="1"/>
  <c r="M26" i="76"/>
  <c r="N24" i="85" s="1"/>
  <c r="N20" i="86" s="1"/>
  <c r="M39" i="76"/>
  <c r="M42" i="76" s="1"/>
  <c r="H25" i="95"/>
  <c r="F26" i="76"/>
  <c r="G24" i="85" s="1"/>
  <c r="G20" i="86" s="1"/>
  <c r="F39" i="76"/>
  <c r="F42" i="76" s="1"/>
  <c r="N11" i="82"/>
  <c r="O15" i="85" s="1"/>
  <c r="O13" i="86" s="1"/>
  <c r="N50" i="82"/>
  <c r="N44" i="82"/>
  <c r="N47" i="82" s="1"/>
  <c r="D50" i="82"/>
  <c r="D11" i="82"/>
  <c r="E15" i="85" s="1"/>
  <c r="D44" i="82"/>
  <c r="D47" i="82" s="1"/>
  <c r="O10" i="82"/>
  <c r="E50" i="82"/>
  <c r="E44" i="82"/>
  <c r="E47" i="82" s="1"/>
  <c r="E11" i="82"/>
  <c r="F15" i="85" s="1"/>
  <c r="F13" i="86" s="1"/>
  <c r="G11" i="82"/>
  <c r="H15" i="85" s="1"/>
  <c r="H13" i="86" s="1"/>
  <c r="G44" i="82"/>
  <c r="G47" i="82" s="1"/>
  <c r="G50" i="82"/>
  <c r="D39" i="76"/>
  <c r="D26" i="76"/>
  <c r="E24" i="85" s="1"/>
  <c r="O25" i="76"/>
  <c r="M44" i="82"/>
  <c r="M47" i="82" s="1"/>
  <c r="M11" i="82"/>
  <c r="N15" i="85" s="1"/>
  <c r="N13" i="86" s="1"/>
  <c r="M50" i="82"/>
  <c r="F11" i="82"/>
  <c r="G15" i="85" s="1"/>
  <c r="G13" i="86" s="1"/>
  <c r="F44" i="82"/>
  <c r="F47" i="82" s="1"/>
  <c r="F50" i="82"/>
  <c r="E26" i="76"/>
  <c r="F24" i="85" s="1"/>
  <c r="F20" i="86" s="1"/>
  <c r="E39" i="76"/>
  <c r="E42" i="76" s="1"/>
  <c r="H13" i="95"/>
  <c r="O26" i="76" l="1"/>
  <c r="O11" i="82"/>
  <c r="G13" i="95"/>
  <c r="O47" i="82"/>
  <c r="AC23" i="10" a="1"/>
  <c r="O44" i="82"/>
  <c r="F25" i="95"/>
  <c r="G25" i="95"/>
  <c r="F13" i="95"/>
  <c r="E13" i="86"/>
  <c r="H23" i="91" a="1"/>
  <c r="P15" i="85"/>
  <c r="N13" i="95"/>
  <c r="E20" i="86"/>
  <c r="H23" i="107" a="1"/>
  <c r="P24" i="85"/>
  <c r="M13" i="95"/>
  <c r="D42" i="76"/>
  <c r="O42" i="76" s="1"/>
  <c r="V23" i="50" a="1"/>
  <c r="O39" i="76"/>
  <c r="E25" i="95"/>
  <c r="E13" i="95"/>
  <c r="O50" i="82"/>
  <c r="M25" i="95"/>
  <c r="N25" i="95"/>
  <c r="H33" i="91" l="1"/>
  <c r="H28" i="91"/>
  <c r="H26" i="91"/>
  <c r="H30" i="91"/>
  <c r="H27" i="91"/>
  <c r="H23" i="91"/>
  <c r="H25" i="91"/>
  <c r="H34" i="91"/>
  <c r="H24" i="91"/>
  <c r="H29" i="91"/>
  <c r="H31" i="91"/>
  <c r="H32" i="91"/>
  <c r="V31" i="50"/>
  <c r="W31" i="50" s="1"/>
  <c r="V28" i="50"/>
  <c r="W28" i="50" s="1"/>
  <c r="V27" i="50"/>
  <c r="W27" i="50" s="1"/>
  <c r="V26" i="50"/>
  <c r="W26" i="50" s="1"/>
  <c r="V30" i="50"/>
  <c r="W30" i="50" s="1"/>
  <c r="V34" i="50"/>
  <c r="W34" i="50" s="1"/>
  <c r="V24" i="50"/>
  <c r="W24" i="50" s="1"/>
  <c r="V32" i="50"/>
  <c r="W32" i="50" s="1"/>
  <c r="V33" i="50"/>
  <c r="W33" i="50" s="1"/>
  <c r="V23" i="50"/>
  <c r="V29" i="50"/>
  <c r="W29" i="50" s="1"/>
  <c r="V25" i="50"/>
  <c r="W25" i="50" s="1"/>
  <c r="D13" i="95"/>
  <c r="P13" i="86"/>
  <c r="L52" i="94" a="1"/>
  <c r="D25" i="95"/>
  <c r="P20" i="86"/>
  <c r="L150" i="94" a="1"/>
  <c r="H23" i="107"/>
  <c r="H25" i="107"/>
  <c r="H24" i="107"/>
  <c r="H29" i="107"/>
  <c r="H33" i="107"/>
  <c r="H26" i="107"/>
  <c r="H32" i="107"/>
  <c r="H31" i="107"/>
  <c r="H30" i="107"/>
  <c r="H28" i="107"/>
  <c r="H27" i="107"/>
  <c r="H34" i="107"/>
  <c r="AC25" i="10"/>
  <c r="AD25" i="10" s="1"/>
  <c r="AC28" i="10"/>
  <c r="AD28" i="10" s="1"/>
  <c r="AC32" i="10"/>
  <c r="AD32" i="10" s="1"/>
  <c r="AC30" i="10"/>
  <c r="AD30" i="10" s="1"/>
  <c r="AC26" i="10"/>
  <c r="AD26" i="10" s="1"/>
  <c r="AC33" i="10"/>
  <c r="AD33" i="10" s="1"/>
  <c r="AC34" i="10"/>
  <c r="AD34" i="10" s="1"/>
  <c r="AC27" i="10"/>
  <c r="AD27" i="10" s="1"/>
  <c r="AC31" i="10"/>
  <c r="AD31" i="10" s="1"/>
  <c r="AC24" i="10"/>
  <c r="AD24" i="10" s="1"/>
  <c r="AC29" i="10"/>
  <c r="AD29" i="10" s="1"/>
  <c r="AC23" i="10"/>
  <c r="AD23" i="10" s="1"/>
  <c r="O25" i="95" l="1"/>
  <c r="O13" i="95"/>
  <c r="R30" i="107"/>
  <c r="S30" i="107"/>
  <c r="N30" i="107"/>
  <c r="O30" i="107" s="1"/>
  <c r="P30" i="107" s="1"/>
  <c r="Q30" i="107" s="1"/>
  <c r="T30" i="107"/>
  <c r="S23" i="107"/>
  <c r="R23" i="107"/>
  <c r="E189" i="59"/>
  <c r="G189" i="59" s="1"/>
  <c r="T23" i="107"/>
  <c r="H35" i="107"/>
  <c r="N23" i="107"/>
  <c r="N29" i="91"/>
  <c r="O29" i="91" s="1"/>
  <c r="P29" i="91" s="1"/>
  <c r="Q29" i="91" s="1"/>
  <c r="S29" i="91"/>
  <c r="R29" i="91"/>
  <c r="T29" i="91"/>
  <c r="S23" i="91"/>
  <c r="T23" i="91"/>
  <c r="H35" i="91"/>
  <c r="N23" i="91"/>
  <c r="R23" i="91"/>
  <c r="E56" i="59"/>
  <c r="G56" i="59" s="1"/>
  <c r="T28" i="91"/>
  <c r="S28" i="91"/>
  <c r="R28" i="91"/>
  <c r="N28" i="91"/>
  <c r="O28" i="91" s="1"/>
  <c r="P28" i="91" s="1"/>
  <c r="Q28" i="91" s="1"/>
  <c r="AC35" i="10"/>
  <c r="N34" i="107"/>
  <c r="O34" i="107" s="1"/>
  <c r="P34" i="107" s="1"/>
  <c r="Q34" i="107" s="1"/>
  <c r="T34" i="107"/>
  <c r="R34" i="107"/>
  <c r="S34" i="107"/>
  <c r="T31" i="107"/>
  <c r="N31" i="107"/>
  <c r="O31" i="107" s="1"/>
  <c r="P31" i="107" s="1"/>
  <c r="Q31" i="107" s="1"/>
  <c r="R31" i="107"/>
  <c r="S31" i="107"/>
  <c r="R29" i="107"/>
  <c r="T29" i="107"/>
  <c r="S29" i="107"/>
  <c r="N29" i="107"/>
  <c r="O29" i="107" s="1"/>
  <c r="P29" i="107" s="1"/>
  <c r="Q29" i="107" s="1"/>
  <c r="L58" i="94"/>
  <c r="L52" i="94"/>
  <c r="L53" i="94"/>
  <c r="L55" i="94"/>
  <c r="L59" i="94"/>
  <c r="L63" i="94"/>
  <c r="L54" i="94"/>
  <c r="L56" i="94"/>
  <c r="L61" i="94"/>
  <c r="L57" i="94"/>
  <c r="L60" i="94"/>
  <c r="L62" i="94"/>
  <c r="R24" i="91"/>
  <c r="T24" i="91"/>
  <c r="S24" i="91"/>
  <c r="N24" i="91"/>
  <c r="O24" i="91" s="1"/>
  <c r="P24" i="91" s="1"/>
  <c r="Q24" i="91" s="1"/>
  <c r="S27" i="91"/>
  <c r="T27" i="91"/>
  <c r="E55" i="59"/>
  <c r="G55" i="59" s="1"/>
  <c r="R27" i="91"/>
  <c r="N27" i="91"/>
  <c r="O27" i="91" s="1"/>
  <c r="P27" i="91" s="1"/>
  <c r="N33" i="91"/>
  <c r="O33" i="91" s="1"/>
  <c r="T33" i="91"/>
  <c r="S33" i="91"/>
  <c r="R33" i="91"/>
  <c r="R33" i="107"/>
  <c r="S33" i="107"/>
  <c r="T33" i="107"/>
  <c r="N33" i="107"/>
  <c r="O33" i="107" s="1"/>
  <c r="P33" i="107" s="1"/>
  <c r="Q33" i="107" s="1"/>
  <c r="S27" i="107"/>
  <c r="N27" i="107"/>
  <c r="O27" i="107" s="1"/>
  <c r="P27" i="107" s="1"/>
  <c r="Q27" i="107" s="1"/>
  <c r="R27" i="107"/>
  <c r="T27" i="107"/>
  <c r="R32" i="107"/>
  <c r="S32" i="107"/>
  <c r="T32" i="107"/>
  <c r="N32" i="107"/>
  <c r="O32" i="107" s="1"/>
  <c r="P32" i="107" s="1"/>
  <c r="Q32" i="107" s="1"/>
  <c r="T24" i="107"/>
  <c r="R24" i="107"/>
  <c r="S24" i="107"/>
  <c r="N24" i="107"/>
  <c r="O24" i="107" s="1"/>
  <c r="P24" i="107" s="1"/>
  <c r="Q24" i="107" s="1"/>
  <c r="W23" i="50"/>
  <c r="V35" i="50"/>
  <c r="S32" i="91"/>
  <c r="R32" i="91"/>
  <c r="N32" i="91"/>
  <c r="O32" i="91" s="1"/>
  <c r="T32" i="91"/>
  <c r="S34" i="91"/>
  <c r="T34" i="91"/>
  <c r="N34" i="91"/>
  <c r="O34" i="91" s="1"/>
  <c r="P34" i="91" s="1"/>
  <c r="Q34" i="91" s="1"/>
  <c r="R34" i="91"/>
  <c r="T30" i="91"/>
  <c r="R30" i="91"/>
  <c r="N30" i="91"/>
  <c r="O30" i="91" s="1"/>
  <c r="P30" i="91" s="1"/>
  <c r="Q30" i="91" s="1"/>
  <c r="S30" i="91"/>
  <c r="N28" i="107"/>
  <c r="O28" i="107" s="1"/>
  <c r="P28" i="107" s="1"/>
  <c r="S28" i="107"/>
  <c r="R28" i="107"/>
  <c r="E188" i="59"/>
  <c r="T28" i="107"/>
  <c r="T26" i="107"/>
  <c r="N26" i="107"/>
  <c r="O26" i="107" s="1"/>
  <c r="P26" i="107" s="1"/>
  <c r="Q26" i="107" s="1"/>
  <c r="S26" i="107"/>
  <c r="R26" i="107"/>
  <c r="N25" i="107"/>
  <c r="O25" i="107" s="1"/>
  <c r="P25" i="107" s="1"/>
  <c r="Q25" i="107" s="1"/>
  <c r="R25" i="107"/>
  <c r="T25" i="107"/>
  <c r="S25" i="107"/>
  <c r="L161" i="94"/>
  <c r="L156" i="94"/>
  <c r="L152" i="94"/>
  <c r="L160" i="94"/>
  <c r="L157" i="94"/>
  <c r="L153" i="94"/>
  <c r="L158" i="94"/>
  <c r="L154" i="94"/>
  <c r="L151" i="94"/>
  <c r="L150" i="94"/>
  <c r="L159" i="94"/>
  <c r="L155" i="94"/>
  <c r="N31" i="91"/>
  <c r="O31" i="91" s="1"/>
  <c r="P31" i="91" s="1"/>
  <c r="Q31" i="91" s="1"/>
  <c r="R31" i="91"/>
  <c r="S31" i="91"/>
  <c r="T31" i="91"/>
  <c r="R25" i="91"/>
  <c r="T25" i="91"/>
  <c r="S25" i="91"/>
  <c r="N25" i="91"/>
  <c r="O25" i="91" s="1"/>
  <c r="P25" i="91" s="1"/>
  <c r="Q25" i="91" s="1"/>
  <c r="N26" i="91"/>
  <c r="O26" i="91" s="1"/>
  <c r="P26" i="91" s="1"/>
  <c r="Q26" i="91" s="1"/>
  <c r="S26" i="91"/>
  <c r="T26" i="91"/>
  <c r="R26" i="91"/>
  <c r="G57" i="59" l="1"/>
  <c r="K27" i="107"/>
  <c r="K24" i="91"/>
  <c r="K30" i="91"/>
  <c r="K26" i="91"/>
  <c r="K31" i="91"/>
  <c r="K25" i="91"/>
  <c r="K26" i="107"/>
  <c r="K34" i="107"/>
  <c r="K29" i="91"/>
  <c r="K31" i="107"/>
  <c r="N153" i="94"/>
  <c r="T153" i="94"/>
  <c r="Y153" i="94"/>
  <c r="W35" i="50"/>
  <c r="C41" i="76" a="1"/>
  <c r="N60" i="94"/>
  <c r="T60" i="94"/>
  <c r="Y60" i="94"/>
  <c r="T54" i="94"/>
  <c r="Y54" i="94"/>
  <c r="N54" i="94"/>
  <c r="Y53" i="94"/>
  <c r="T53" i="94"/>
  <c r="N53" i="94"/>
  <c r="AD35" i="10"/>
  <c r="C46" i="82" a="1"/>
  <c r="T35" i="107"/>
  <c r="Y151" i="94"/>
  <c r="N151" i="94"/>
  <c r="T151" i="94"/>
  <c r="N157" i="94"/>
  <c r="T157" i="94"/>
  <c r="Y157" i="94"/>
  <c r="T161" i="94"/>
  <c r="N161" i="94"/>
  <c r="Y161" i="94"/>
  <c r="K25" i="107"/>
  <c r="K33" i="107"/>
  <c r="E57" i="59"/>
  <c r="Y57" i="94"/>
  <c r="N57" i="94"/>
  <c r="T57" i="94"/>
  <c r="N63" i="94"/>
  <c r="T63" i="94"/>
  <c r="Y63" i="94"/>
  <c r="T52" i="94"/>
  <c r="N52" i="94"/>
  <c r="Y52" i="94"/>
  <c r="L64" i="94"/>
  <c r="K29" i="107"/>
  <c r="K28" i="91"/>
  <c r="T35" i="91"/>
  <c r="K30" i="107"/>
  <c r="Y150" i="94"/>
  <c r="T150" i="94"/>
  <c r="N150" i="94"/>
  <c r="L162" i="94"/>
  <c r="Y156" i="94"/>
  <c r="T156" i="94"/>
  <c r="N156" i="94"/>
  <c r="Y155" i="94"/>
  <c r="N155" i="94"/>
  <c r="T155" i="94"/>
  <c r="N154" i="94"/>
  <c r="Y154" i="94"/>
  <c r="T154" i="94"/>
  <c r="Y160" i="94"/>
  <c r="N160" i="94"/>
  <c r="T160" i="94"/>
  <c r="Q28" i="107"/>
  <c r="K28" i="107" s="1"/>
  <c r="K34" i="91"/>
  <c r="P32" i="91"/>
  <c r="Q32" i="91" s="1"/>
  <c r="K32" i="91" s="1"/>
  <c r="K24" i="107"/>
  <c r="K32" i="107"/>
  <c r="P33" i="91"/>
  <c r="Q33" i="91" s="1"/>
  <c r="K33" i="91" s="1"/>
  <c r="N61" i="94"/>
  <c r="Y61" i="94"/>
  <c r="T61" i="94"/>
  <c r="N59" i="94"/>
  <c r="Y59" i="94"/>
  <c r="T59" i="94"/>
  <c r="T58" i="94"/>
  <c r="Y58" i="94"/>
  <c r="N58" i="94"/>
  <c r="R35" i="91"/>
  <c r="D165" i="85" a="1"/>
  <c r="S35" i="91"/>
  <c r="D144" i="85" a="1"/>
  <c r="N35" i="107"/>
  <c r="O23" i="107"/>
  <c r="R35" i="107"/>
  <c r="D174" i="85" a="1"/>
  <c r="N159" i="94"/>
  <c r="T159" i="94"/>
  <c r="Y159" i="94"/>
  <c r="Y158" i="94"/>
  <c r="T158" i="94"/>
  <c r="N158" i="94"/>
  <c r="Y152" i="94"/>
  <c r="T152" i="94"/>
  <c r="N152" i="94"/>
  <c r="G188" i="59"/>
  <c r="G190" i="59" s="1"/>
  <c r="E190" i="59"/>
  <c r="Q27" i="91"/>
  <c r="K27" i="91" s="1"/>
  <c r="T62" i="94"/>
  <c r="Y62" i="94"/>
  <c r="N62" i="94"/>
  <c r="N56" i="94"/>
  <c r="T56" i="94"/>
  <c r="Y56" i="94"/>
  <c r="N55" i="94"/>
  <c r="T55" i="94"/>
  <c r="Y55" i="94"/>
  <c r="N35" i="91"/>
  <c r="O23" i="91"/>
  <c r="S35" i="107"/>
  <c r="D153" i="85" a="1"/>
  <c r="G58" i="59" l="1"/>
  <c r="G59" i="59" s="1"/>
  <c r="G191" i="59"/>
  <c r="G192" i="59" s="1"/>
  <c r="I153" i="85"/>
  <c r="I116" i="86" s="1"/>
  <c r="K153" i="85"/>
  <c r="K116" i="86" s="1"/>
  <c r="O153" i="85"/>
  <c r="O116" i="86" s="1"/>
  <c r="N153" i="85"/>
  <c r="N116" i="86" s="1"/>
  <c r="J153" i="85"/>
  <c r="J116" i="86" s="1"/>
  <c r="E153" i="85"/>
  <c r="E116" i="86" s="1"/>
  <c r="M153" i="85"/>
  <c r="M116" i="86" s="1"/>
  <c r="G153" i="85"/>
  <c r="G116" i="86" s="1"/>
  <c r="L153" i="85"/>
  <c r="L116" i="86" s="1"/>
  <c r="F153" i="85"/>
  <c r="F116" i="86" s="1"/>
  <c r="H153" i="85"/>
  <c r="H116" i="86" s="1"/>
  <c r="D153" i="85"/>
  <c r="P23" i="107"/>
  <c r="O35" i="107"/>
  <c r="P23" i="91"/>
  <c r="O35" i="91"/>
  <c r="L174" i="85"/>
  <c r="L132" i="86" s="1"/>
  <c r="D174" i="85"/>
  <c r="M174" i="85"/>
  <c r="M132" i="86" s="1"/>
  <c r="N174" i="85"/>
  <c r="N132" i="86" s="1"/>
  <c r="I174" i="85"/>
  <c r="I132" i="86" s="1"/>
  <c r="H174" i="85"/>
  <c r="H132" i="86" s="1"/>
  <c r="J174" i="85"/>
  <c r="J132" i="86" s="1"/>
  <c r="E174" i="85"/>
  <c r="E132" i="86" s="1"/>
  <c r="K174" i="85"/>
  <c r="K132" i="86" s="1"/>
  <c r="F174" i="85"/>
  <c r="F132" i="86" s="1"/>
  <c r="G174" i="85"/>
  <c r="G132" i="86" s="1"/>
  <c r="O174" i="85"/>
  <c r="O132" i="86" s="1"/>
  <c r="E165" i="85"/>
  <c r="E125" i="86" s="1"/>
  <c r="O165" i="85"/>
  <c r="O125" i="86" s="1"/>
  <c r="N165" i="85"/>
  <c r="N125" i="86" s="1"/>
  <c r="J165" i="85"/>
  <c r="J125" i="86" s="1"/>
  <c r="H165" i="85"/>
  <c r="H125" i="86" s="1"/>
  <c r="M165" i="85"/>
  <c r="M125" i="86" s="1"/>
  <c r="D165" i="85"/>
  <c r="L165" i="85"/>
  <c r="L125" i="86" s="1"/>
  <c r="I165" i="85"/>
  <c r="I125" i="86" s="1"/>
  <c r="F165" i="85"/>
  <c r="F125" i="86" s="1"/>
  <c r="K165" i="85"/>
  <c r="K125" i="86" s="1"/>
  <c r="G165" i="85"/>
  <c r="G125" i="86" s="1"/>
  <c r="Y162" i="94"/>
  <c r="N64" i="94"/>
  <c r="T64" i="94"/>
  <c r="M46" i="82"/>
  <c r="L46" i="82"/>
  <c r="E46" i="82"/>
  <c r="G46" i="82"/>
  <c r="F46" i="82"/>
  <c r="J46" i="82"/>
  <c r="H46" i="82"/>
  <c r="C46" i="82"/>
  <c r="D46" i="82"/>
  <c r="K46" i="82"/>
  <c r="N46" i="82"/>
  <c r="I46" i="82"/>
  <c r="G41" i="76"/>
  <c r="J41" i="76"/>
  <c r="N41" i="76"/>
  <c r="F41" i="76"/>
  <c r="L41" i="76"/>
  <c r="M41" i="76"/>
  <c r="I41" i="76"/>
  <c r="H41" i="76"/>
  <c r="D41" i="76"/>
  <c r="E41" i="76"/>
  <c r="C41" i="76"/>
  <c r="K41" i="76"/>
  <c r="H144" i="85"/>
  <c r="H109" i="86" s="1"/>
  <c r="G144" i="85"/>
  <c r="G109" i="86" s="1"/>
  <c r="M144" i="85"/>
  <c r="M109" i="86" s="1"/>
  <c r="L144" i="85"/>
  <c r="L109" i="86" s="1"/>
  <c r="J144" i="85"/>
  <c r="J109" i="86" s="1"/>
  <c r="I144" i="85"/>
  <c r="I109" i="86" s="1"/>
  <c r="F144" i="85"/>
  <c r="F109" i="86" s="1"/>
  <c r="D144" i="85"/>
  <c r="N144" i="85"/>
  <c r="N109" i="86" s="1"/>
  <c r="E144" i="85"/>
  <c r="E109" i="86" s="1"/>
  <c r="K144" i="85"/>
  <c r="K109" i="86" s="1"/>
  <c r="O144" i="85"/>
  <c r="O109" i="86" s="1"/>
  <c r="N162" i="94"/>
  <c r="T162" i="94"/>
  <c r="Y64" i="94"/>
  <c r="Q23" i="91" l="1"/>
  <c r="D102" i="85" a="1"/>
  <c r="P35" i="91"/>
  <c r="O46" i="82"/>
  <c r="D125" i="86"/>
  <c r="P125" i="86" s="1"/>
  <c r="P165" i="85"/>
  <c r="D132" i="86"/>
  <c r="P132" i="86" s="1"/>
  <c r="P174" i="85"/>
  <c r="D116" i="86"/>
  <c r="P116" i="86" s="1"/>
  <c r="P153" i="85"/>
  <c r="D109" i="86"/>
  <c r="P109" i="86" s="1"/>
  <c r="P144" i="85"/>
  <c r="O41" i="76"/>
  <c r="Q23" i="107"/>
  <c r="P35" i="107"/>
  <c r="D111" i="85" a="1"/>
  <c r="N102" i="85" l="1"/>
  <c r="N77" i="86" s="1"/>
  <c r="H102" i="85"/>
  <c r="H77" i="86" s="1"/>
  <c r="G102" i="85"/>
  <c r="G77" i="86" s="1"/>
  <c r="L102" i="85"/>
  <c r="L77" i="86" s="1"/>
  <c r="I102" i="85"/>
  <c r="I77" i="86" s="1"/>
  <c r="O102" i="85"/>
  <c r="O77" i="86" s="1"/>
  <c r="F102" i="85"/>
  <c r="F77" i="86" s="1"/>
  <c r="K102" i="85"/>
  <c r="K77" i="86" s="1"/>
  <c r="J102" i="85"/>
  <c r="J77" i="86" s="1"/>
  <c r="M102" i="85"/>
  <c r="M77" i="86" s="1"/>
  <c r="E102" i="85"/>
  <c r="E77" i="86" s="1"/>
  <c r="D102" i="85"/>
  <c r="K23" i="107"/>
  <c r="K35" i="107" s="1"/>
  <c r="D66" i="85" a="1"/>
  <c r="Q35" i="107"/>
  <c r="G111" i="85"/>
  <c r="G84" i="86" s="1"/>
  <c r="F111" i="85"/>
  <c r="F84" i="86" s="1"/>
  <c r="J111" i="85"/>
  <c r="J84" i="86" s="1"/>
  <c r="O111" i="85"/>
  <c r="O84" i="86" s="1"/>
  <c r="M111" i="85"/>
  <c r="M84" i="86" s="1"/>
  <c r="L111" i="85"/>
  <c r="L84" i="86" s="1"/>
  <c r="H111" i="85"/>
  <c r="H84" i="86" s="1"/>
  <c r="N111" i="85"/>
  <c r="N84" i="86" s="1"/>
  <c r="D111" i="85"/>
  <c r="I111" i="85"/>
  <c r="I84" i="86" s="1"/>
  <c r="E111" i="85"/>
  <c r="E84" i="86" s="1"/>
  <c r="K111" i="85"/>
  <c r="K84" i="86" s="1"/>
  <c r="K23" i="91"/>
  <c r="K35" i="91" s="1"/>
  <c r="Q35" i="91"/>
  <c r="D57" i="85" a="1"/>
  <c r="J57" i="85" l="1"/>
  <c r="D57" i="85"/>
  <c r="H57" i="85"/>
  <c r="L57" i="85"/>
  <c r="O57" i="85"/>
  <c r="K57" i="85"/>
  <c r="E57" i="85"/>
  <c r="N57" i="85"/>
  <c r="M57" i="85"/>
  <c r="F57" i="85"/>
  <c r="G57" i="85"/>
  <c r="I57" i="85"/>
  <c r="P102" i="85"/>
  <c r="D77" i="86"/>
  <c r="P77" i="86" s="1"/>
  <c r="P111" i="85"/>
  <c r="D84" i="86"/>
  <c r="P84" i="86" s="1"/>
  <c r="F66" i="85"/>
  <c r="I66" i="85"/>
  <c r="G66" i="85"/>
  <c r="E66" i="85"/>
  <c r="L66" i="85"/>
  <c r="H66" i="85"/>
  <c r="J66" i="85"/>
  <c r="M66" i="85"/>
  <c r="N66" i="85"/>
  <c r="D66" i="85"/>
  <c r="K66" i="85"/>
  <c r="O66" i="85"/>
  <c r="D52" i="86" l="1"/>
  <c r="D132" i="85"/>
  <c r="P66" i="85"/>
  <c r="H132" i="85"/>
  <c r="H52" i="86"/>
  <c r="I52" i="86"/>
  <c r="I132" i="85"/>
  <c r="K132" i="85"/>
  <c r="K52" i="86"/>
  <c r="J52" i="86"/>
  <c r="J132" i="85"/>
  <c r="G132" i="85"/>
  <c r="G52" i="86"/>
  <c r="F45" i="86"/>
  <c r="F123" i="85"/>
  <c r="K45" i="86"/>
  <c r="K123" i="85"/>
  <c r="P57" i="85"/>
  <c r="D45" i="86"/>
  <c r="D123" i="85"/>
  <c r="O45" i="86"/>
  <c r="O123" i="85"/>
  <c r="N52" i="86"/>
  <c r="N132" i="85"/>
  <c r="F132" i="85"/>
  <c r="F52" i="86"/>
  <c r="I123" i="85"/>
  <c r="I45" i="86"/>
  <c r="N45" i="86"/>
  <c r="N123" i="85"/>
  <c r="L45" i="86"/>
  <c r="L123" i="85"/>
  <c r="M45" i="86"/>
  <c r="M123" i="85"/>
  <c r="J45" i="86"/>
  <c r="J123" i="85"/>
  <c r="L52" i="86"/>
  <c r="L132" i="85"/>
  <c r="O132" i="85"/>
  <c r="O52" i="86"/>
  <c r="M52" i="86"/>
  <c r="M132" i="85"/>
  <c r="E132" i="85"/>
  <c r="E52" i="86"/>
  <c r="G123" i="85"/>
  <c r="G45" i="86"/>
  <c r="E45" i="86"/>
  <c r="E123" i="85"/>
  <c r="H45" i="86"/>
  <c r="H123" i="85"/>
  <c r="P52" i="94" l="1" a="1"/>
  <c r="P150" i="94" a="1"/>
  <c r="G157" i="86"/>
  <c r="G93" i="86"/>
  <c r="G141" i="86" s="1"/>
  <c r="G173" i="86"/>
  <c r="L100" i="86"/>
  <c r="L148" i="86" s="1"/>
  <c r="L180" i="86"/>
  <c r="L164" i="86"/>
  <c r="F173" i="86"/>
  <c r="F93" i="86"/>
  <c r="F141" i="86" s="1"/>
  <c r="F157" i="86"/>
  <c r="G164" i="86"/>
  <c r="G180" i="86"/>
  <c r="G100" i="86"/>
  <c r="G148" i="86" s="1"/>
  <c r="K180" i="86"/>
  <c r="K164" i="86"/>
  <c r="K100" i="86"/>
  <c r="K148" i="86" s="1"/>
  <c r="H157" i="86"/>
  <c r="H93" i="86"/>
  <c r="H141" i="86" s="1"/>
  <c r="H173" i="86"/>
  <c r="I93" i="86"/>
  <c r="I141" i="86" s="1"/>
  <c r="I157" i="86"/>
  <c r="I173" i="86"/>
  <c r="O173" i="86"/>
  <c r="O157" i="86"/>
  <c r="O93" i="86"/>
  <c r="O141" i="86" s="1"/>
  <c r="M173" i="86"/>
  <c r="M157" i="86"/>
  <c r="M93" i="86"/>
  <c r="M141" i="86" s="1"/>
  <c r="N93" i="86"/>
  <c r="N141" i="86" s="1"/>
  <c r="N157" i="86"/>
  <c r="N173" i="86"/>
  <c r="F164" i="86"/>
  <c r="F100" i="86"/>
  <c r="F148" i="86" s="1"/>
  <c r="F180" i="86"/>
  <c r="M180" i="86"/>
  <c r="M164" i="86"/>
  <c r="M100" i="86"/>
  <c r="M148" i="86" s="1"/>
  <c r="J157" i="86"/>
  <c r="J93" i="86"/>
  <c r="J141" i="86" s="1"/>
  <c r="J173" i="86"/>
  <c r="L157" i="86"/>
  <c r="L93" i="86"/>
  <c r="L141" i="86" s="1"/>
  <c r="L173" i="86"/>
  <c r="P123" i="85"/>
  <c r="K173" i="86"/>
  <c r="K157" i="86"/>
  <c r="K93" i="86"/>
  <c r="K141" i="86" s="1"/>
  <c r="I180" i="86"/>
  <c r="I164" i="86"/>
  <c r="I100" i="86"/>
  <c r="I148" i="86" s="1"/>
  <c r="P132" i="85"/>
  <c r="E157" i="86"/>
  <c r="E173" i="86"/>
  <c r="E93" i="86"/>
  <c r="E141" i="86" s="1"/>
  <c r="E100" i="86"/>
  <c r="E148" i="86" s="1"/>
  <c r="E180" i="86"/>
  <c r="E164" i="86"/>
  <c r="O100" i="86"/>
  <c r="O148" i="86" s="1"/>
  <c r="O164" i="86"/>
  <c r="O180" i="86"/>
  <c r="N164" i="86"/>
  <c r="N180" i="86"/>
  <c r="N100" i="86"/>
  <c r="N148" i="86" s="1"/>
  <c r="D157" i="86"/>
  <c r="P45" i="86"/>
  <c r="D173" i="86"/>
  <c r="D93" i="86"/>
  <c r="J100" i="86"/>
  <c r="J148" i="86" s="1"/>
  <c r="J180" i="86"/>
  <c r="J164" i="86"/>
  <c r="H164" i="86"/>
  <c r="H180" i="86"/>
  <c r="H100" i="86"/>
  <c r="H148" i="86" s="1"/>
  <c r="D164" i="86"/>
  <c r="P52" i="86"/>
  <c r="D100" i="86"/>
  <c r="D180" i="86"/>
  <c r="P151" i="94" l="1"/>
  <c r="P150" i="94"/>
  <c r="P160" i="94"/>
  <c r="P155" i="94"/>
  <c r="P153" i="94"/>
  <c r="P161" i="94"/>
  <c r="P156" i="94"/>
  <c r="P158" i="94"/>
  <c r="P157" i="94"/>
  <c r="P152" i="94"/>
  <c r="P154" i="94"/>
  <c r="P159" i="94"/>
  <c r="P55" i="94"/>
  <c r="P59" i="94"/>
  <c r="P63" i="94"/>
  <c r="P52" i="94"/>
  <c r="P56" i="94"/>
  <c r="P60" i="94"/>
  <c r="P54" i="94"/>
  <c r="P58" i="94"/>
  <c r="P62" i="94"/>
  <c r="P53" i="94"/>
  <c r="P57" i="94"/>
  <c r="P61" i="94"/>
  <c r="P180" i="86"/>
  <c r="P93" i="86"/>
  <c r="D141" i="86"/>
  <c r="P100" i="86"/>
  <c r="D148" i="86"/>
  <c r="P173" i="86"/>
  <c r="P164" i="86"/>
  <c r="P157" i="86"/>
  <c r="P148" i="86" l="1"/>
  <c r="P141" i="86"/>
  <c r="AB150" i="94" l="1"/>
  <c r="R150" i="94"/>
  <c r="W150" i="94"/>
  <c r="Q150" i="94"/>
  <c r="P162" i="94"/>
  <c r="Q158" i="94"/>
  <c r="R158" i="94"/>
  <c r="AB158" i="94"/>
  <c r="W158" i="94"/>
  <c r="AB57" i="94"/>
  <c r="R57" i="94"/>
  <c r="W57" i="94"/>
  <c r="Q57" i="94"/>
  <c r="R154" i="94"/>
  <c r="Q154" i="94"/>
  <c r="AB154" i="94"/>
  <c r="W154" i="94"/>
  <c r="R159" i="94"/>
  <c r="AB159" i="94"/>
  <c r="Q159" i="94"/>
  <c r="W159" i="94"/>
  <c r="AB161" i="94"/>
  <c r="R161" i="94"/>
  <c r="Q161" i="94"/>
  <c r="W161" i="94"/>
  <c r="R54" i="94"/>
  <c r="W54" i="94"/>
  <c r="AB54" i="94"/>
  <c r="Q54" i="94"/>
  <c r="Q53" i="94"/>
  <c r="R53" i="94"/>
  <c r="W53" i="94"/>
  <c r="AB53" i="94"/>
  <c r="W59" i="94"/>
  <c r="AB59" i="94"/>
  <c r="R59" i="94"/>
  <c r="Q59" i="94"/>
  <c r="R156" i="94"/>
  <c r="W156" i="94"/>
  <c r="Q156" i="94"/>
  <c r="AB156" i="94"/>
  <c r="W151" i="94"/>
  <c r="Q151" i="94"/>
  <c r="R151" i="94"/>
  <c r="AB151" i="94"/>
  <c r="R160" i="94"/>
  <c r="Q160" i="94"/>
  <c r="W160" i="94"/>
  <c r="AB160" i="94"/>
  <c r="W60" i="94"/>
  <c r="AB60" i="94"/>
  <c r="Q60" i="94"/>
  <c r="R60" i="94"/>
  <c r="R58" i="94"/>
  <c r="W58" i="94"/>
  <c r="AB58" i="94"/>
  <c r="Q58" i="94"/>
  <c r="R62" i="94"/>
  <c r="AB62" i="94"/>
  <c r="W62" i="94"/>
  <c r="Q62" i="94"/>
  <c r="Q155" i="94"/>
  <c r="W155" i="94"/>
  <c r="R155" i="94"/>
  <c r="AB155" i="94"/>
  <c r="Q56" i="94"/>
  <c r="R56" i="94"/>
  <c r="AB56" i="94"/>
  <c r="W56" i="94"/>
  <c r="AB61" i="94"/>
  <c r="W61" i="94"/>
  <c r="R61" i="94"/>
  <c r="Q61" i="94"/>
  <c r="Q157" i="94"/>
  <c r="W157" i="94"/>
  <c r="R157" i="94"/>
  <c r="AB157" i="94"/>
  <c r="R153" i="94"/>
  <c r="AB153" i="94"/>
  <c r="W153" i="94"/>
  <c r="Q153" i="94"/>
  <c r="W152" i="94"/>
  <c r="R152" i="94"/>
  <c r="Q152" i="94"/>
  <c r="AB152" i="94"/>
  <c r="R52" i="94"/>
  <c r="Q52" i="94"/>
  <c r="AB52" i="94"/>
  <c r="P64" i="94"/>
  <c r="W52" i="94"/>
  <c r="R55" i="94"/>
  <c r="Q55" i="94"/>
  <c r="AB55" i="94"/>
  <c r="W55" i="94"/>
  <c r="R63" i="94"/>
  <c r="W63" i="94"/>
  <c r="Q63" i="94"/>
  <c r="AB63" i="94"/>
  <c r="Q64" i="94" l="1"/>
  <c r="R64" i="94"/>
  <c r="W64" i="94"/>
  <c r="AB64" i="94"/>
  <c r="Q162" i="94"/>
  <c r="R162" i="94"/>
  <c r="W162" i="94"/>
  <c r="AB162" i="94"/>
  <c r="K23" i="9" l="1"/>
  <c r="K26" i="9" s="1"/>
  <c r="K10" i="9"/>
  <c r="M10" i="9"/>
  <c r="M23" i="9"/>
  <c r="M26" i="9" s="1"/>
  <c r="F23" i="9"/>
  <c r="F26" i="9" s="1"/>
  <c r="F10" i="9"/>
  <c r="N10" i="9"/>
  <c r="N23" i="9"/>
  <c r="N26" i="9" s="1"/>
  <c r="D23" i="9"/>
  <c r="D26" i="9" s="1"/>
  <c r="D10" i="9"/>
  <c r="I18" i="4"/>
  <c r="J27" i="85" s="1"/>
  <c r="I34" i="4"/>
  <c r="I37" i="4" s="1"/>
  <c r="G23" i="9"/>
  <c r="G26" i="9" s="1"/>
  <c r="G10" i="9"/>
  <c r="N18" i="4"/>
  <c r="O27" i="85" s="1"/>
  <c r="N34" i="4"/>
  <c r="N37" i="4" s="1"/>
  <c r="N59" i="81"/>
  <c r="N14" i="81"/>
  <c r="O13" i="85" s="1"/>
  <c r="N53" i="81"/>
  <c r="N56" i="81" s="1"/>
  <c r="J10" i="9"/>
  <c r="J23" i="9"/>
  <c r="J26" i="9" s="1"/>
  <c r="E29" i="47"/>
  <c r="E62" i="47"/>
  <c r="H23" i="9"/>
  <c r="H26" i="9" s="1"/>
  <c r="H10" i="9"/>
  <c r="F34" i="4"/>
  <c r="F37" i="4" s="1"/>
  <c r="F18" i="4"/>
  <c r="G27" i="85" s="1"/>
  <c r="F58" i="65"/>
  <c r="F61" i="65" s="1"/>
  <c r="F22" i="85"/>
  <c r="F18" i="86" s="1"/>
  <c r="F38" i="65"/>
  <c r="F39" i="65" s="1"/>
  <c r="I41" i="83"/>
  <c r="I44" i="83" s="1"/>
  <c r="I47" i="83"/>
  <c r="E23" i="9"/>
  <c r="E26" i="9" s="1"/>
  <c r="E10" i="9"/>
  <c r="I23" i="9"/>
  <c r="I26" i="9" s="1"/>
  <c r="I10" i="9"/>
  <c r="C23" i="9"/>
  <c r="C10" i="9"/>
  <c r="O9" i="9"/>
  <c r="G18" i="4"/>
  <c r="H27" i="85" s="1"/>
  <c r="G34" i="4"/>
  <c r="G37" i="4" s="1"/>
  <c r="L10" i="9"/>
  <c r="L23" i="9"/>
  <c r="L26" i="9" s="1"/>
  <c r="I43" i="84"/>
  <c r="I46" i="84" s="1"/>
  <c r="I49" i="84"/>
  <c r="I14" i="84"/>
  <c r="J17" i="85" s="1"/>
  <c r="E14" i="84"/>
  <c r="F17" i="85" s="1"/>
  <c r="E49" i="84"/>
  <c r="E43" i="84"/>
  <c r="E46" i="84" s="1"/>
  <c r="J14" i="84"/>
  <c r="K17" i="85" s="1"/>
  <c r="J49" i="84"/>
  <c r="J43" i="84"/>
  <c r="J46" i="84" s="1"/>
  <c r="C49" i="84"/>
  <c r="C43" i="84"/>
  <c r="C14" i="84"/>
  <c r="O13" i="84"/>
  <c r="N49" i="84"/>
  <c r="N43" i="84"/>
  <c r="N46" i="84" s="1"/>
  <c r="N14" i="84"/>
  <c r="O17" i="85" s="1"/>
  <c r="H49" i="84"/>
  <c r="H14" i="84"/>
  <c r="I17" i="85" s="1"/>
  <c r="H43" i="84"/>
  <c r="H46" i="84" s="1"/>
  <c r="M14" i="84"/>
  <c r="N17" i="85" s="1"/>
  <c r="M43" i="84"/>
  <c r="M46" i="84" s="1"/>
  <c r="M49" i="84"/>
  <c r="K49" i="84"/>
  <c r="K14" i="84"/>
  <c r="L17" i="85" s="1"/>
  <c r="K43" i="84"/>
  <c r="K46" i="84" s="1"/>
  <c r="D14" i="84"/>
  <c r="E17" i="85" s="1"/>
  <c r="D43" i="84"/>
  <c r="D46" i="84" s="1"/>
  <c r="D49" i="84"/>
  <c r="G14" i="84"/>
  <c r="H17" i="85" s="1"/>
  <c r="G49" i="84"/>
  <c r="G43" i="84"/>
  <c r="G46" i="84" s="1"/>
  <c r="F43" i="84"/>
  <c r="F46" i="84" s="1"/>
  <c r="F49" i="84"/>
  <c r="F14" i="84"/>
  <c r="G17" i="85" s="1"/>
  <c r="L14" i="84"/>
  <c r="M17" i="85" s="1"/>
  <c r="L49" i="84"/>
  <c r="L43" i="84"/>
  <c r="L46" i="84" s="1"/>
  <c r="AA24" i="109" l="1" a="1"/>
  <c r="O10" i="9"/>
  <c r="O14" i="9"/>
  <c r="O26" i="85"/>
  <c r="O22" i="86" s="1"/>
  <c r="I26" i="85"/>
  <c r="I22" i="86" s="1"/>
  <c r="H26" i="85"/>
  <c r="H22" i="86" s="1"/>
  <c r="G27" i="95" s="1"/>
  <c r="G26" i="85"/>
  <c r="G22" i="86" s="1"/>
  <c r="F27" i="95" s="1"/>
  <c r="K26" i="85"/>
  <c r="K22" i="86" s="1"/>
  <c r="N26" i="85"/>
  <c r="N22" i="86" s="1"/>
  <c r="J26" i="85"/>
  <c r="J22" i="86" s="1"/>
  <c r="M26" i="85"/>
  <c r="M22" i="86" s="1"/>
  <c r="F26" i="85"/>
  <c r="F22" i="86" s="1"/>
  <c r="E27" i="95" s="1"/>
  <c r="E26" i="85"/>
  <c r="E22" i="86" s="1"/>
  <c r="D27" i="95" s="1"/>
  <c r="L26" i="85"/>
  <c r="L22" i="86" s="1"/>
  <c r="D26" i="85"/>
  <c r="D22" i="86" s="1"/>
  <c r="E18" i="4"/>
  <c r="F27" i="85" s="1"/>
  <c r="E34" i="4"/>
  <c r="E37" i="4" s="1"/>
  <c r="M34" i="4"/>
  <c r="M37" i="4" s="1"/>
  <c r="M18" i="4"/>
  <c r="N27" i="85" s="1"/>
  <c r="G41" i="83"/>
  <c r="G44" i="83" s="1"/>
  <c r="G47" i="83"/>
  <c r="E58" i="65"/>
  <c r="E61" i="65" s="1"/>
  <c r="E38" i="65"/>
  <c r="E39" i="65" s="1"/>
  <c r="E22" i="85"/>
  <c r="E18" i="86" s="1"/>
  <c r="K58" i="65"/>
  <c r="K61" i="65" s="1"/>
  <c r="K38" i="65"/>
  <c r="K39" i="65" s="1"/>
  <c r="K22" i="85"/>
  <c r="K18" i="86" s="1"/>
  <c r="H29" i="47"/>
  <c r="H62" i="47"/>
  <c r="L62" i="47"/>
  <c r="L29" i="47"/>
  <c r="D41" i="83"/>
  <c r="D44" i="83" s="1"/>
  <c r="D47" i="83"/>
  <c r="J58" i="65"/>
  <c r="J61" i="65" s="1"/>
  <c r="J38" i="65"/>
  <c r="J39" i="65" s="1"/>
  <c r="J22" i="85"/>
  <c r="J18" i="86" s="1"/>
  <c r="L41" i="83"/>
  <c r="L44" i="83" s="1"/>
  <c r="L47" i="83"/>
  <c r="L58" i="65"/>
  <c r="L61" i="65" s="1"/>
  <c r="L22" i="85"/>
  <c r="L18" i="86" s="1"/>
  <c r="L38" i="65"/>
  <c r="L39" i="65" s="1"/>
  <c r="G23" i="86"/>
  <c r="F19" i="95"/>
  <c r="K34" i="4"/>
  <c r="K37" i="4" s="1"/>
  <c r="K18" i="4"/>
  <c r="L27" i="85" s="1"/>
  <c r="C18" i="4"/>
  <c r="C34" i="4"/>
  <c r="O17" i="4"/>
  <c r="D62" i="47"/>
  <c r="D29" i="47"/>
  <c r="F41" i="83"/>
  <c r="F44" i="83" s="1"/>
  <c r="F47" i="83"/>
  <c r="H23" i="86"/>
  <c r="G19" i="95"/>
  <c r="N11" i="95"/>
  <c r="O12" i="86"/>
  <c r="J23" i="86"/>
  <c r="I19" i="95"/>
  <c r="J41" i="83"/>
  <c r="J44" i="83" s="1"/>
  <c r="J47" i="83"/>
  <c r="I62" i="47"/>
  <c r="I29" i="47"/>
  <c r="K29" i="47"/>
  <c r="K62" i="47"/>
  <c r="J34" i="4"/>
  <c r="J37" i="4" s="1"/>
  <c r="J18" i="4"/>
  <c r="K27" i="85" s="1"/>
  <c r="F29" i="47"/>
  <c r="F62" i="47"/>
  <c r="C47" i="83"/>
  <c r="C41" i="83"/>
  <c r="O13" i="83"/>
  <c r="E41" i="83"/>
  <c r="E44" i="83" s="1"/>
  <c r="E47" i="83"/>
  <c r="L34" i="4"/>
  <c r="L37" i="4" s="1"/>
  <c r="L18" i="4"/>
  <c r="M27" i="85" s="1"/>
  <c r="H58" i="65"/>
  <c r="H61" i="65" s="1"/>
  <c r="H38" i="65"/>
  <c r="H39" i="65" s="1"/>
  <c r="H22" i="85"/>
  <c r="H18" i="86" s="1"/>
  <c r="P40" i="65"/>
  <c r="M58" i="65"/>
  <c r="M61" i="65" s="1"/>
  <c r="M38" i="65"/>
  <c r="M39" i="65" s="1"/>
  <c r="M22" i="85"/>
  <c r="M18" i="86" s="1"/>
  <c r="K41" i="83"/>
  <c r="K44" i="83" s="1"/>
  <c r="K47" i="83"/>
  <c r="D34" i="4"/>
  <c r="D37" i="4" s="1"/>
  <c r="D18" i="4"/>
  <c r="E27" i="85" s="1"/>
  <c r="G62" i="47"/>
  <c r="G29" i="47"/>
  <c r="I58" i="65"/>
  <c r="I61" i="65" s="1"/>
  <c r="I38" i="65"/>
  <c r="I39" i="65" s="1"/>
  <c r="I22" i="85"/>
  <c r="I18" i="86" s="1"/>
  <c r="M47" i="83"/>
  <c r="M41" i="83"/>
  <c r="M44" i="83" s="1"/>
  <c r="N58" i="65"/>
  <c r="N61" i="65" s="1"/>
  <c r="N22" i="85"/>
  <c r="N18" i="86" s="1"/>
  <c r="N38" i="65"/>
  <c r="N39" i="65" s="1"/>
  <c r="C26" i="9"/>
  <c r="O26" i="9" s="1"/>
  <c r="O23" i="9"/>
  <c r="E65" i="47"/>
  <c r="E67" i="47"/>
  <c r="N41" i="83"/>
  <c r="N44" i="83" s="1"/>
  <c r="N47" i="83"/>
  <c r="M29" i="47"/>
  <c r="M62" i="47"/>
  <c r="H34" i="4"/>
  <c r="H37" i="4" s="1"/>
  <c r="H18" i="4"/>
  <c r="I27" i="85" s="1"/>
  <c r="J62" i="47"/>
  <c r="J29" i="47"/>
  <c r="D58" i="65"/>
  <c r="D22" i="85"/>
  <c r="D38" i="65"/>
  <c r="N62" i="47"/>
  <c r="N29" i="47"/>
  <c r="H41" i="83"/>
  <c r="H44" i="83" s="1"/>
  <c r="H47" i="83"/>
  <c r="G58" i="65"/>
  <c r="G61" i="65" s="1"/>
  <c r="G38" i="65"/>
  <c r="G39" i="65" s="1"/>
  <c r="G22" i="85"/>
  <c r="G18" i="86" s="1"/>
  <c r="E23" i="95"/>
  <c r="F162" i="86"/>
  <c r="F146" i="86"/>
  <c r="E31" i="47"/>
  <c r="E32" i="47" s="1"/>
  <c r="F19" i="85"/>
  <c r="N19" i="95"/>
  <c r="O23" i="86"/>
  <c r="O49" i="84"/>
  <c r="G15" i="86"/>
  <c r="F15" i="95"/>
  <c r="L15" i="86"/>
  <c r="K15" i="95"/>
  <c r="N15" i="95"/>
  <c r="O15" i="86"/>
  <c r="K15" i="86"/>
  <c r="J15" i="95"/>
  <c r="I15" i="86"/>
  <c r="H15" i="95"/>
  <c r="H15" i="86"/>
  <c r="G15" i="95"/>
  <c r="N15" i="86"/>
  <c r="M15" i="95"/>
  <c r="D17" i="85"/>
  <c r="O14" i="84"/>
  <c r="F15" i="86"/>
  <c r="E15" i="95"/>
  <c r="D15" i="95"/>
  <c r="E15" i="86"/>
  <c r="M15" i="86"/>
  <c r="L15" i="95"/>
  <c r="C46" i="84"/>
  <c r="O46" i="84" s="1"/>
  <c r="O43" i="84"/>
  <c r="AB23" i="44" a="1"/>
  <c r="I15" i="95"/>
  <c r="J15" i="86"/>
  <c r="G53" i="81"/>
  <c r="G56" i="81" s="1"/>
  <c r="G59" i="81"/>
  <c r="G14" i="81"/>
  <c r="H13" i="85" s="1"/>
  <c r="I53" i="81"/>
  <c r="I56" i="81" s="1"/>
  <c r="I14" i="81"/>
  <c r="J13" i="85" s="1"/>
  <c r="I59" i="81"/>
  <c r="M59" i="81"/>
  <c r="M14" i="81"/>
  <c r="N13" i="85" s="1"/>
  <c r="M53" i="81"/>
  <c r="M56" i="81" s="1"/>
  <c r="D14" i="81"/>
  <c r="E13" i="85" s="1"/>
  <c r="D59" i="81"/>
  <c r="D53" i="81"/>
  <c r="D56" i="81" s="1"/>
  <c r="K14" i="81"/>
  <c r="L13" i="85" s="1"/>
  <c r="K53" i="81"/>
  <c r="K56" i="81" s="1"/>
  <c r="K59" i="81"/>
  <c r="J59" i="81"/>
  <c r="J14" i="81"/>
  <c r="K13" i="85" s="1"/>
  <c r="J53" i="81"/>
  <c r="J56" i="81" s="1"/>
  <c r="F53" i="81"/>
  <c r="F56" i="81" s="1"/>
  <c r="F14" i="81"/>
  <c r="G13" i="85" s="1"/>
  <c r="F59" i="81"/>
  <c r="E53" i="81"/>
  <c r="E56" i="81" s="1"/>
  <c r="E14" i="81"/>
  <c r="F13" i="85" s="1"/>
  <c r="E59" i="81"/>
  <c r="H53" i="81"/>
  <c r="H56" i="81" s="1"/>
  <c r="H14" i="81"/>
  <c r="I13" i="85" s="1"/>
  <c r="H59" i="81"/>
  <c r="L14" i="81"/>
  <c r="M13" i="85" s="1"/>
  <c r="L59" i="81"/>
  <c r="L53" i="81"/>
  <c r="L56" i="81" s="1"/>
  <c r="AA24" i="109" l="1"/>
  <c r="AA32" i="109"/>
  <c r="AA31" i="109"/>
  <c r="AA25" i="109"/>
  <c r="AA33" i="109"/>
  <c r="AA30" i="109"/>
  <c r="AA26" i="109"/>
  <c r="AA34" i="109"/>
  <c r="AA29" i="109"/>
  <c r="AA27" i="109"/>
  <c r="AA35" i="109"/>
  <c r="AA28" i="109"/>
  <c r="O18" i="4"/>
  <c r="J27" i="95"/>
  <c r="N27" i="95"/>
  <c r="I27" i="95"/>
  <c r="K27" i="95"/>
  <c r="H27" i="95"/>
  <c r="L27" i="95"/>
  <c r="M27" i="95"/>
  <c r="H24" i="109" a="1"/>
  <c r="H31" i="109" s="1"/>
  <c r="I24" i="109" a="1"/>
  <c r="I26" i="109" s="1"/>
  <c r="P26" i="85"/>
  <c r="O13" i="9"/>
  <c r="I24" i="51" a="1"/>
  <c r="D18" i="86"/>
  <c r="N19" i="85"/>
  <c r="M31" i="47"/>
  <c r="M32" i="47" s="1"/>
  <c r="K65" i="47"/>
  <c r="K67" i="47"/>
  <c r="D27" i="85"/>
  <c r="I19" i="85"/>
  <c r="H31" i="47"/>
  <c r="H32" i="47" s="1"/>
  <c r="L19" i="85"/>
  <c r="K31" i="47"/>
  <c r="K32" i="47" s="1"/>
  <c r="D61" i="65"/>
  <c r="J31" i="47"/>
  <c r="J32" i="47" s="1"/>
  <c r="K19" i="85"/>
  <c r="C29" i="47"/>
  <c r="C62" i="47"/>
  <c r="O28" i="47"/>
  <c r="O47" i="83"/>
  <c r="I65" i="47"/>
  <c r="I67" i="47"/>
  <c r="M19" i="85"/>
  <c r="L31" i="47"/>
  <c r="L32" i="47" s="1"/>
  <c r="J23" i="95"/>
  <c r="K162" i="86"/>
  <c r="K146" i="86"/>
  <c r="H23" i="95"/>
  <c r="I162" i="86"/>
  <c r="I146" i="86"/>
  <c r="C44" i="83"/>
  <c r="O44" i="83" s="1"/>
  <c r="O41" i="83"/>
  <c r="AF23" i="15" a="1"/>
  <c r="I31" i="47"/>
  <c r="I32" i="47" s="1"/>
  <c r="J19" i="85"/>
  <c r="J65" i="47"/>
  <c r="J67" i="47"/>
  <c r="M23" i="95"/>
  <c r="N162" i="86"/>
  <c r="N146" i="86"/>
  <c r="H19" i="85"/>
  <c r="G31" i="47"/>
  <c r="G32" i="47" s="1"/>
  <c r="F65" i="47"/>
  <c r="F67" i="47"/>
  <c r="D31" i="47"/>
  <c r="D32" i="47" s="1"/>
  <c r="E19" i="85"/>
  <c r="L65" i="47"/>
  <c r="L67" i="47"/>
  <c r="N23" i="86"/>
  <c r="M19" i="95"/>
  <c r="L23" i="86"/>
  <c r="K19" i="95"/>
  <c r="G23" i="95"/>
  <c r="H162" i="86"/>
  <c r="H146" i="86"/>
  <c r="N31" i="47"/>
  <c r="N32" i="47" s="1"/>
  <c r="O19" i="85"/>
  <c r="I23" i="86"/>
  <c r="H19" i="95"/>
  <c r="G65" i="47"/>
  <c r="G67" i="47"/>
  <c r="O58" i="65"/>
  <c r="O61" i="65" s="1"/>
  <c r="O38" i="65"/>
  <c r="O39" i="65" s="1"/>
  <c r="O22" i="85"/>
  <c r="O18" i="86" s="1"/>
  <c r="M23" i="86"/>
  <c r="L19" i="95"/>
  <c r="G19" i="85"/>
  <c r="F31" i="47"/>
  <c r="F32" i="47" s="1"/>
  <c r="D65" i="47"/>
  <c r="D67" i="47"/>
  <c r="I23" i="95"/>
  <c r="J162" i="86"/>
  <c r="J146" i="86"/>
  <c r="C27" i="95"/>
  <c r="L178" i="94" a="1"/>
  <c r="P22" i="86"/>
  <c r="N65" i="47"/>
  <c r="N67" i="47"/>
  <c r="D19" i="95"/>
  <c r="E23" i="86"/>
  <c r="K23" i="86"/>
  <c r="J19" i="95"/>
  <c r="K23" i="95"/>
  <c r="L162" i="86"/>
  <c r="L146" i="86"/>
  <c r="D23" i="95"/>
  <c r="E162" i="86"/>
  <c r="E146" i="86"/>
  <c r="E17" i="95"/>
  <c r="F16" i="86"/>
  <c r="F23" i="95"/>
  <c r="G162" i="86"/>
  <c r="G146" i="86"/>
  <c r="D39" i="65"/>
  <c r="M65" i="47"/>
  <c r="M67" i="47"/>
  <c r="L23" i="95"/>
  <c r="M162" i="86"/>
  <c r="M146" i="86"/>
  <c r="C37" i="4"/>
  <c r="O37" i="4" s="1"/>
  <c r="X23" i="52" a="1"/>
  <c r="O34" i="4"/>
  <c r="H65" i="47"/>
  <c r="H67" i="47"/>
  <c r="E19" i="95"/>
  <c r="F23" i="86"/>
  <c r="AB24" i="44"/>
  <c r="AC24" i="44" s="1"/>
  <c r="AB32" i="44"/>
  <c r="AC32" i="44" s="1"/>
  <c r="AB34" i="44"/>
  <c r="AC34" i="44" s="1"/>
  <c r="AB30" i="44"/>
  <c r="AC30" i="44" s="1"/>
  <c r="AB25" i="44"/>
  <c r="AC25" i="44" s="1"/>
  <c r="AB33" i="44"/>
  <c r="AC33" i="44" s="1"/>
  <c r="AB31" i="44"/>
  <c r="AC31" i="44" s="1"/>
  <c r="AB23" i="44"/>
  <c r="AB28" i="44"/>
  <c r="AC28" i="44" s="1"/>
  <c r="AB26" i="44"/>
  <c r="AC26" i="44" s="1"/>
  <c r="AB27" i="44"/>
  <c r="AC27" i="44" s="1"/>
  <c r="AB29" i="44"/>
  <c r="AC29" i="44" s="1"/>
  <c r="D15" i="86"/>
  <c r="C15" i="95"/>
  <c r="H23" i="93" a="1"/>
  <c r="P17" i="85"/>
  <c r="N12" i="86"/>
  <c r="M11" i="95"/>
  <c r="L12" i="86"/>
  <c r="K11" i="95"/>
  <c r="F11" i="95"/>
  <c r="G12" i="86"/>
  <c r="J12" i="86"/>
  <c r="I11" i="95"/>
  <c r="L11" i="95"/>
  <c r="M12" i="86"/>
  <c r="K12" i="86"/>
  <c r="J11" i="95"/>
  <c r="C53" i="81"/>
  <c r="C59" i="81"/>
  <c r="O59" i="81" s="1"/>
  <c r="C14" i="81"/>
  <c r="O13" i="81"/>
  <c r="G11" i="95"/>
  <c r="H12" i="86"/>
  <c r="I12" i="86"/>
  <c r="H11" i="95"/>
  <c r="D11" i="95"/>
  <c r="E12" i="86"/>
  <c r="F12" i="86"/>
  <c r="E11" i="95"/>
  <c r="O26" i="109" l="1"/>
  <c r="AA36" i="109"/>
  <c r="O29" i="47"/>
  <c r="H30" i="109"/>
  <c r="U30" i="109" s="1"/>
  <c r="H29" i="109"/>
  <c r="T29" i="109" s="1"/>
  <c r="H35" i="109"/>
  <c r="U35" i="109" s="1"/>
  <c r="H34" i="109"/>
  <c r="H28" i="109"/>
  <c r="H25" i="109"/>
  <c r="U25" i="109" s="1"/>
  <c r="H33" i="109"/>
  <c r="H27" i="109"/>
  <c r="Y27" i="109" s="1"/>
  <c r="H32" i="109"/>
  <c r="U32" i="109" s="1"/>
  <c r="H26" i="109"/>
  <c r="T26" i="109" s="1"/>
  <c r="H24" i="109"/>
  <c r="Y24" i="109" s="1"/>
  <c r="I29" i="109"/>
  <c r="I34" i="109"/>
  <c r="I25" i="109"/>
  <c r="J25" i="109" s="1"/>
  <c r="I28" i="109"/>
  <c r="I35" i="109"/>
  <c r="I31" i="109"/>
  <c r="I33" i="109"/>
  <c r="I27" i="109"/>
  <c r="I30" i="109"/>
  <c r="I32" i="109"/>
  <c r="I24" i="109"/>
  <c r="I24" i="51"/>
  <c r="I30" i="51"/>
  <c r="I33" i="51"/>
  <c r="I32" i="51"/>
  <c r="I31" i="51"/>
  <c r="I29" i="51"/>
  <c r="I34" i="51"/>
  <c r="I28" i="51"/>
  <c r="I27" i="51"/>
  <c r="I26" i="51"/>
  <c r="AB26" i="109" s="1"/>
  <c r="I25" i="51"/>
  <c r="I35" i="51"/>
  <c r="O15" i="95"/>
  <c r="O27" i="95"/>
  <c r="P38" i="65"/>
  <c r="O16" i="86"/>
  <c r="N17" i="95"/>
  <c r="E16" i="86"/>
  <c r="D17" i="95"/>
  <c r="I17" i="95"/>
  <c r="J16" i="86"/>
  <c r="J17" i="95"/>
  <c r="K16" i="86"/>
  <c r="AF33" i="15"/>
  <c r="AG33" i="15" s="1"/>
  <c r="AF26" i="15"/>
  <c r="AG26" i="15" s="1"/>
  <c r="AF29" i="15"/>
  <c r="AG29" i="15" s="1"/>
  <c r="AF32" i="15"/>
  <c r="AG32" i="15" s="1"/>
  <c r="AF34" i="15"/>
  <c r="AG34" i="15" s="1"/>
  <c r="AF23" i="15"/>
  <c r="AF24" i="15"/>
  <c r="AG24" i="15" s="1"/>
  <c r="AF30" i="15"/>
  <c r="AG30" i="15" s="1"/>
  <c r="AF28" i="15"/>
  <c r="AG28" i="15" s="1"/>
  <c r="AF25" i="15"/>
  <c r="AG25" i="15" s="1"/>
  <c r="AF27" i="15"/>
  <c r="AG27" i="15" s="1"/>
  <c r="AF31" i="15"/>
  <c r="AG31" i="15" s="1"/>
  <c r="T31" i="109"/>
  <c r="Y31" i="109"/>
  <c r="U31" i="109"/>
  <c r="N16" i="86"/>
  <c r="M17" i="95"/>
  <c r="H17" i="95"/>
  <c r="I16" i="86"/>
  <c r="L186" i="94"/>
  <c r="L179" i="94"/>
  <c r="L185" i="94"/>
  <c r="L184" i="94"/>
  <c r="L189" i="94"/>
  <c r="L181" i="94"/>
  <c r="L182" i="94"/>
  <c r="L180" i="94"/>
  <c r="L188" i="94"/>
  <c r="L183" i="94"/>
  <c r="L178" i="94"/>
  <c r="L187" i="94"/>
  <c r="P61" i="65"/>
  <c r="P22" i="85"/>
  <c r="G17" i="95"/>
  <c r="H16" i="86"/>
  <c r="P58" i="65"/>
  <c r="D23" i="86"/>
  <c r="C19" i="95"/>
  <c r="H23" i="108" a="1"/>
  <c r="P27" i="85"/>
  <c r="H23" i="126" a="1"/>
  <c r="P18" i="86"/>
  <c r="L122" i="94" a="1"/>
  <c r="C23" i="95"/>
  <c r="D162" i="86"/>
  <c r="D146" i="86"/>
  <c r="F17" i="95"/>
  <c r="G16" i="86"/>
  <c r="C65" i="47"/>
  <c r="O65" i="47" s="1"/>
  <c r="C67" i="47"/>
  <c r="O67" i="47" s="1"/>
  <c r="AF25" i="46" a="1"/>
  <c r="O62" i="47"/>
  <c r="N23" i="95"/>
  <c r="O162" i="86"/>
  <c r="O146" i="86"/>
  <c r="X33" i="52"/>
  <c r="Y33" i="52" s="1"/>
  <c r="X26" i="52"/>
  <c r="Y26" i="52" s="1"/>
  <c r="X31" i="52"/>
  <c r="Y31" i="52" s="1"/>
  <c r="X25" i="52"/>
  <c r="Y25" i="52" s="1"/>
  <c r="X30" i="52"/>
  <c r="Y30" i="52" s="1"/>
  <c r="X34" i="52"/>
  <c r="Y34" i="52" s="1"/>
  <c r="X27" i="52"/>
  <c r="Y27" i="52" s="1"/>
  <c r="X24" i="52"/>
  <c r="Y24" i="52" s="1"/>
  <c r="X28" i="52"/>
  <c r="Y28" i="52" s="1"/>
  <c r="X23" i="52"/>
  <c r="Y23" i="52" s="1"/>
  <c r="X32" i="52"/>
  <c r="Y32" i="52" s="1"/>
  <c r="X29" i="52"/>
  <c r="Y29" i="52" s="1"/>
  <c r="Y25" i="109"/>
  <c r="L17" i="95"/>
  <c r="M16" i="86"/>
  <c r="D19" i="85"/>
  <c r="C31" i="47"/>
  <c r="C32" i="47" s="1"/>
  <c r="O32" i="47" s="1"/>
  <c r="L16" i="86"/>
  <c r="K17" i="95"/>
  <c r="AC23" i="44"/>
  <c r="AB35" i="44"/>
  <c r="H34" i="93"/>
  <c r="H30" i="93"/>
  <c r="H27" i="93"/>
  <c r="H24" i="93"/>
  <c r="H25" i="93"/>
  <c r="H31" i="93"/>
  <c r="H29" i="93"/>
  <c r="H26" i="93"/>
  <c r="H33" i="93"/>
  <c r="H28" i="93"/>
  <c r="H32" i="93"/>
  <c r="H23" i="93"/>
  <c r="P15" i="86"/>
  <c r="L80" i="94" a="1"/>
  <c r="C56" i="81"/>
  <c r="O56" i="81" s="1"/>
  <c r="AP25" i="29" a="1"/>
  <c r="O53" i="81"/>
  <c r="D13" i="85"/>
  <c r="O14" i="81"/>
  <c r="T25" i="109" l="1"/>
  <c r="U29" i="109"/>
  <c r="Y26" i="109"/>
  <c r="J26" i="109"/>
  <c r="U26" i="109"/>
  <c r="Y29" i="109"/>
  <c r="T30" i="109"/>
  <c r="Y30" i="109"/>
  <c r="Y32" i="109"/>
  <c r="T32" i="109"/>
  <c r="T27" i="109"/>
  <c r="U27" i="109"/>
  <c r="O27" i="109"/>
  <c r="AB27" i="109"/>
  <c r="O33" i="109"/>
  <c r="AB33" i="109"/>
  <c r="O31" i="109"/>
  <c r="AB31" i="109"/>
  <c r="O35" i="109"/>
  <c r="AB35" i="109"/>
  <c r="O28" i="109"/>
  <c r="AB28" i="109"/>
  <c r="AB24" i="109"/>
  <c r="O25" i="109"/>
  <c r="AB25" i="109"/>
  <c r="O32" i="109"/>
  <c r="AB32" i="109"/>
  <c r="O34" i="109"/>
  <c r="AB34" i="109"/>
  <c r="O30" i="109"/>
  <c r="AB30" i="109"/>
  <c r="O29" i="109"/>
  <c r="AB29" i="109"/>
  <c r="Y28" i="109"/>
  <c r="T28" i="109"/>
  <c r="J34" i="109"/>
  <c r="V34" i="109" s="1"/>
  <c r="U28" i="109"/>
  <c r="J28" i="109"/>
  <c r="Y34" i="109"/>
  <c r="T24" i="109"/>
  <c r="Y35" i="109"/>
  <c r="U24" i="109"/>
  <c r="T35" i="109"/>
  <c r="U34" i="109"/>
  <c r="T34" i="109"/>
  <c r="J30" i="109"/>
  <c r="J29" i="109"/>
  <c r="P29" i="109" s="1"/>
  <c r="U33" i="109"/>
  <c r="H36" i="109"/>
  <c r="T33" i="109"/>
  <c r="Y33" i="109"/>
  <c r="J24" i="109"/>
  <c r="J35" i="109"/>
  <c r="J31" i="109"/>
  <c r="J27" i="109"/>
  <c r="J33" i="109"/>
  <c r="I36" i="109"/>
  <c r="O24" i="109"/>
  <c r="J32" i="109"/>
  <c r="O28" i="51"/>
  <c r="J28" i="51"/>
  <c r="O34" i="51"/>
  <c r="J34" i="51"/>
  <c r="O29" i="51"/>
  <c r="J29" i="51"/>
  <c r="O31" i="51"/>
  <c r="J31" i="51"/>
  <c r="O35" i="51"/>
  <c r="J35" i="51"/>
  <c r="O32" i="51"/>
  <c r="J32" i="51"/>
  <c r="O25" i="51"/>
  <c r="J25" i="51"/>
  <c r="AC25" i="109" s="1"/>
  <c r="O33" i="51"/>
  <c r="J33" i="51"/>
  <c r="O26" i="51"/>
  <c r="J26" i="51"/>
  <c r="O30" i="51"/>
  <c r="J30" i="51"/>
  <c r="O27" i="51"/>
  <c r="J27" i="51"/>
  <c r="O24" i="51"/>
  <c r="I36" i="51"/>
  <c r="J24" i="51"/>
  <c r="O19" i="95"/>
  <c r="P39" i="65"/>
  <c r="L127" i="94"/>
  <c r="L125" i="94"/>
  <c r="L131" i="94"/>
  <c r="L129" i="94"/>
  <c r="L126" i="94"/>
  <c r="L128" i="94"/>
  <c r="L130" i="94"/>
  <c r="L133" i="94"/>
  <c r="L124" i="94"/>
  <c r="L132" i="94"/>
  <c r="L123" i="94"/>
  <c r="L122" i="94"/>
  <c r="T182" i="94"/>
  <c r="N182" i="94"/>
  <c r="Y182" i="94"/>
  <c r="P162" i="86"/>
  <c r="P146" i="86"/>
  <c r="Y189" i="94"/>
  <c r="N189" i="94"/>
  <c r="T189" i="94"/>
  <c r="X35" i="52"/>
  <c r="H23" i="126"/>
  <c r="H34" i="126"/>
  <c r="H29" i="126"/>
  <c r="H26" i="126"/>
  <c r="H32" i="126"/>
  <c r="H25" i="126"/>
  <c r="H30" i="126"/>
  <c r="H28" i="126"/>
  <c r="H33" i="126"/>
  <c r="H24" i="126"/>
  <c r="H31" i="126"/>
  <c r="H27" i="126"/>
  <c r="Y187" i="94"/>
  <c r="N187" i="94"/>
  <c r="T187" i="94"/>
  <c r="T184" i="94"/>
  <c r="Y184" i="94"/>
  <c r="N184" i="94"/>
  <c r="AF34" i="46"/>
  <c r="AG34" i="46" s="1"/>
  <c r="AF31" i="46"/>
  <c r="AG31" i="46" s="1"/>
  <c r="AF29" i="46"/>
  <c r="AG29" i="46" s="1"/>
  <c r="AF27" i="46"/>
  <c r="AG27" i="46" s="1"/>
  <c r="AF25" i="46"/>
  <c r="AF35" i="46"/>
  <c r="AG35" i="46" s="1"/>
  <c r="AF32" i="46"/>
  <c r="AG32" i="46" s="1"/>
  <c r="AF28" i="46"/>
  <c r="AG28" i="46" s="1"/>
  <c r="AF30" i="46"/>
  <c r="AG30" i="46" s="1"/>
  <c r="AF33" i="46"/>
  <c r="AG33" i="46" s="1"/>
  <c r="AF26" i="46"/>
  <c r="AG26" i="46" s="1"/>
  <c r="AF36" i="46"/>
  <c r="AG36" i="46" s="1"/>
  <c r="N178" i="94"/>
  <c r="L190" i="94"/>
  <c r="T178" i="94"/>
  <c r="Y178" i="94"/>
  <c r="T185" i="94"/>
  <c r="Y185" i="94"/>
  <c r="N185" i="94"/>
  <c r="AG23" i="15"/>
  <c r="AF35" i="15"/>
  <c r="N181" i="94"/>
  <c r="Y181" i="94"/>
  <c r="T181" i="94"/>
  <c r="H32" i="108"/>
  <c r="H28" i="108"/>
  <c r="H30" i="108"/>
  <c r="H31" i="108"/>
  <c r="H34" i="108"/>
  <c r="H29" i="108"/>
  <c r="H23" i="108"/>
  <c r="H26" i="108"/>
  <c r="H27" i="108"/>
  <c r="H25" i="108"/>
  <c r="H33" i="108"/>
  <c r="H24" i="108"/>
  <c r="N183" i="94"/>
  <c r="Y183" i="94"/>
  <c r="T183" i="94"/>
  <c r="T179" i="94"/>
  <c r="N179" i="94"/>
  <c r="Y179" i="94"/>
  <c r="J25" i="104" a="1"/>
  <c r="O31" i="47"/>
  <c r="O30" i="47" s="1"/>
  <c r="V25" i="109"/>
  <c r="W25" i="109" s="1"/>
  <c r="P25" i="109"/>
  <c r="T188" i="94"/>
  <c r="Y188" i="94"/>
  <c r="N188" i="94"/>
  <c r="T186" i="94"/>
  <c r="N186" i="94"/>
  <c r="Y186" i="94"/>
  <c r="D16" i="86"/>
  <c r="C17" i="95"/>
  <c r="P19" i="85"/>
  <c r="H25" i="104" a="1"/>
  <c r="O23" i="95"/>
  <c r="P23" i="86"/>
  <c r="L192" i="94" a="1"/>
  <c r="Y180" i="94"/>
  <c r="T180" i="94"/>
  <c r="N180" i="94"/>
  <c r="S31" i="93"/>
  <c r="T31" i="93"/>
  <c r="R31" i="93"/>
  <c r="N31" i="93"/>
  <c r="O31" i="93" s="1"/>
  <c r="P31" i="93" s="1"/>
  <c r="Q31" i="93" s="1"/>
  <c r="R25" i="93"/>
  <c r="S25" i="93"/>
  <c r="T25" i="93"/>
  <c r="N25" i="93"/>
  <c r="O25" i="93" s="1"/>
  <c r="P25" i="93" s="1"/>
  <c r="Q25" i="93" s="1"/>
  <c r="T23" i="93"/>
  <c r="R23" i="93"/>
  <c r="S23" i="93"/>
  <c r="H35" i="93"/>
  <c r="N23" i="93"/>
  <c r="E72" i="59"/>
  <c r="G72" i="59" s="1"/>
  <c r="N32" i="93"/>
  <c r="O32" i="93" s="1"/>
  <c r="P32" i="93" s="1"/>
  <c r="Q32" i="93" s="1"/>
  <c r="T32" i="93"/>
  <c r="R32" i="93"/>
  <c r="S32" i="93"/>
  <c r="N28" i="93"/>
  <c r="O28" i="93" s="1"/>
  <c r="R28" i="93"/>
  <c r="T28" i="93"/>
  <c r="S28" i="93"/>
  <c r="E71" i="59"/>
  <c r="R30" i="93"/>
  <c r="T30" i="93"/>
  <c r="S30" i="93"/>
  <c r="N30" i="93"/>
  <c r="O30" i="93" s="1"/>
  <c r="P30" i="93" s="1"/>
  <c r="Q30" i="93" s="1"/>
  <c r="T26" i="93"/>
  <c r="S26" i="93"/>
  <c r="N26" i="93"/>
  <c r="O26" i="93" s="1"/>
  <c r="P26" i="93" s="1"/>
  <c r="Q26" i="93" s="1"/>
  <c r="R26" i="93"/>
  <c r="T24" i="93"/>
  <c r="R24" i="93"/>
  <c r="S24" i="93"/>
  <c r="N24" i="93"/>
  <c r="O24" i="93" s="1"/>
  <c r="P24" i="93" s="1"/>
  <c r="Q24" i="93" s="1"/>
  <c r="R27" i="93"/>
  <c r="N27" i="93"/>
  <c r="O27" i="93" s="1"/>
  <c r="P27" i="93" s="1"/>
  <c r="Q27" i="93" s="1"/>
  <c r="S27" i="93"/>
  <c r="T27" i="93"/>
  <c r="N33" i="93"/>
  <c r="O33" i="93" s="1"/>
  <c r="P33" i="93" s="1"/>
  <c r="Q33" i="93" s="1"/>
  <c r="T33" i="93"/>
  <c r="R33" i="93"/>
  <c r="S33" i="93"/>
  <c r="R34" i="93"/>
  <c r="S34" i="93"/>
  <c r="T34" i="93"/>
  <c r="N34" i="93"/>
  <c r="O34" i="93" s="1"/>
  <c r="P34" i="93" s="1"/>
  <c r="Q34" i="93" s="1"/>
  <c r="L80" i="94"/>
  <c r="L88" i="94"/>
  <c r="L86" i="94"/>
  <c r="L82" i="94"/>
  <c r="L89" i="94"/>
  <c r="L87" i="94"/>
  <c r="L83" i="94"/>
  <c r="L90" i="94"/>
  <c r="L84" i="94"/>
  <c r="L91" i="94"/>
  <c r="L85" i="94"/>
  <c r="L81" i="94"/>
  <c r="N29" i="93"/>
  <c r="O29" i="93" s="1"/>
  <c r="P29" i="93" s="1"/>
  <c r="Q29" i="93" s="1"/>
  <c r="S29" i="93"/>
  <c r="R29" i="93"/>
  <c r="T29" i="93"/>
  <c r="C45" i="84" a="1"/>
  <c r="AC35" i="44"/>
  <c r="D12" i="86"/>
  <c r="C11" i="95"/>
  <c r="H25" i="90" a="1"/>
  <c r="L38" i="94" a="1"/>
  <c r="P13" i="85"/>
  <c r="AP28" i="29"/>
  <c r="AQ28" i="29" s="1"/>
  <c r="AP35" i="29"/>
  <c r="AQ35" i="29" s="1"/>
  <c r="AP34" i="29"/>
  <c r="AQ34" i="29" s="1"/>
  <c r="AP27" i="29"/>
  <c r="AQ27" i="29" s="1"/>
  <c r="AP33" i="29"/>
  <c r="AQ33" i="29" s="1"/>
  <c r="AP36" i="29"/>
  <c r="AQ36" i="29" s="1"/>
  <c r="AP26" i="29"/>
  <c r="AQ26" i="29" s="1"/>
  <c r="AP29" i="29"/>
  <c r="AQ29" i="29" s="1"/>
  <c r="AP31" i="29"/>
  <c r="AQ31" i="29" s="1"/>
  <c r="AP30" i="29"/>
  <c r="AQ30" i="29" s="1"/>
  <c r="AP25" i="29"/>
  <c r="AP32" i="29"/>
  <c r="AQ32" i="29" s="1"/>
  <c r="AC26" i="109" l="1"/>
  <c r="AD26" i="109" s="1"/>
  <c r="P26" i="109"/>
  <c r="Q26" i="109" s="1"/>
  <c r="R26" i="109" s="1"/>
  <c r="S26" i="109" s="1"/>
  <c r="K26" i="109" s="1"/>
  <c r="V26" i="109"/>
  <c r="W26" i="109" s="1"/>
  <c r="Q25" i="109"/>
  <c r="R25" i="109" s="1"/>
  <c r="S25" i="109" s="1"/>
  <c r="K25" i="109" s="1"/>
  <c r="Q29" i="109"/>
  <c r="R29" i="109" s="1"/>
  <c r="S29" i="109" s="1"/>
  <c r="K29" i="109" s="1"/>
  <c r="P34" i="109"/>
  <c r="Q34" i="109" s="1"/>
  <c r="R34" i="109" s="1"/>
  <c r="S34" i="109" s="1"/>
  <c r="K34" i="109" s="1"/>
  <c r="W34" i="109"/>
  <c r="V28" i="109"/>
  <c r="W28" i="109" s="1"/>
  <c r="P28" i="109"/>
  <c r="Q28" i="109" s="1"/>
  <c r="R28" i="109" s="1"/>
  <c r="S28" i="109" s="1"/>
  <c r="K28" i="109" s="1"/>
  <c r="T36" i="109"/>
  <c r="AD25" i="109"/>
  <c r="AC29" i="109"/>
  <c r="AD29" i="109" s="1"/>
  <c r="V29" i="109"/>
  <c r="W29" i="109" s="1"/>
  <c r="O36" i="109"/>
  <c r="U36" i="109"/>
  <c r="AC27" i="109"/>
  <c r="AD27" i="109" s="1"/>
  <c r="V31" i="109"/>
  <c r="W31" i="109" s="1"/>
  <c r="AC31" i="109"/>
  <c r="AD31" i="109" s="1"/>
  <c r="AB36" i="109"/>
  <c r="P35" i="109"/>
  <c r="Q35" i="109" s="1"/>
  <c r="R35" i="109" s="1"/>
  <c r="S35" i="109" s="1"/>
  <c r="K35" i="109" s="1"/>
  <c r="AC35" i="109"/>
  <c r="AD35" i="109" s="1"/>
  <c r="AC28" i="109"/>
  <c r="AD28" i="109" s="1"/>
  <c r="AC34" i="109"/>
  <c r="AD34" i="109" s="1"/>
  <c r="P33" i="109"/>
  <c r="Q33" i="109" s="1"/>
  <c r="R33" i="109" s="1"/>
  <c r="S33" i="109" s="1"/>
  <c r="K33" i="109" s="1"/>
  <c r="AC33" i="109"/>
  <c r="AD33" i="109" s="1"/>
  <c r="P24" i="109"/>
  <c r="Q24" i="109" s="1"/>
  <c r="AC24" i="109"/>
  <c r="AD24" i="109" s="1"/>
  <c r="P30" i="109"/>
  <c r="Q30" i="109" s="1"/>
  <c r="R30" i="109" s="1"/>
  <c r="S30" i="109" s="1"/>
  <c r="K30" i="109" s="1"/>
  <c r="AC30" i="109"/>
  <c r="AD30" i="109" s="1"/>
  <c r="AC32" i="109"/>
  <c r="AD32" i="109" s="1"/>
  <c r="V35" i="109"/>
  <c r="W35" i="109" s="1"/>
  <c r="D155" i="85" a="1"/>
  <c r="D155" i="85" s="1"/>
  <c r="G71" i="59"/>
  <c r="G73" i="59" s="1"/>
  <c r="E73" i="59"/>
  <c r="E83" i="59" s="1"/>
  <c r="Y36" i="109"/>
  <c r="V30" i="109"/>
  <c r="W30" i="109" s="1"/>
  <c r="P31" i="109"/>
  <c r="Q31" i="109" s="1"/>
  <c r="R31" i="109" s="1"/>
  <c r="S31" i="109" s="1"/>
  <c r="K31" i="109" s="1"/>
  <c r="V24" i="109"/>
  <c r="W24" i="109" s="1"/>
  <c r="V33" i="109"/>
  <c r="W33" i="109" s="1"/>
  <c r="J36" i="109"/>
  <c r="E204" i="59" s="1"/>
  <c r="G204" i="59" s="1"/>
  <c r="E203" i="59"/>
  <c r="G203" i="59" s="1"/>
  <c r="P27" i="109"/>
  <c r="Q27" i="109" s="1"/>
  <c r="R27" i="109" s="1"/>
  <c r="S27" i="109" s="1"/>
  <c r="K27" i="109" s="1"/>
  <c r="P32" i="109"/>
  <c r="Q32" i="109" s="1"/>
  <c r="R32" i="109" s="1"/>
  <c r="S32" i="109" s="1"/>
  <c r="K32" i="109" s="1"/>
  <c r="V27" i="109"/>
  <c r="W27" i="109" s="1"/>
  <c r="V32" i="109"/>
  <c r="W32" i="109" s="1"/>
  <c r="P32" i="51"/>
  <c r="Q32" i="51" s="1"/>
  <c r="R32" i="51" s="1"/>
  <c r="S32" i="51" s="1"/>
  <c r="K32" i="51" s="1"/>
  <c r="V32" i="51"/>
  <c r="W32" i="51" s="1"/>
  <c r="E203" i="56"/>
  <c r="P30" i="51"/>
  <c r="Q30" i="51" s="1"/>
  <c r="R30" i="51" s="1"/>
  <c r="S30" i="51" s="1"/>
  <c r="K30" i="51" s="1"/>
  <c r="V30" i="51"/>
  <c r="W30" i="51" s="1"/>
  <c r="O36" i="51"/>
  <c r="P28" i="51"/>
  <c r="Q28" i="51" s="1"/>
  <c r="R28" i="51" s="1"/>
  <c r="S28" i="51" s="1"/>
  <c r="K28" i="51" s="1"/>
  <c r="V28" i="51"/>
  <c r="W28" i="51" s="1"/>
  <c r="P27" i="51"/>
  <c r="Q27" i="51" s="1"/>
  <c r="R27" i="51" s="1"/>
  <c r="S27" i="51" s="1"/>
  <c r="K27" i="51" s="1"/>
  <c r="V27" i="51"/>
  <c r="W27" i="51" s="1"/>
  <c r="P33" i="51"/>
  <c r="Q33" i="51" s="1"/>
  <c r="R33" i="51" s="1"/>
  <c r="S33" i="51" s="1"/>
  <c r="K33" i="51" s="1"/>
  <c r="V33" i="51"/>
  <c r="W33" i="51" s="1"/>
  <c r="P35" i="51"/>
  <c r="Q35" i="51" s="1"/>
  <c r="R35" i="51" s="1"/>
  <c r="S35" i="51" s="1"/>
  <c r="K35" i="51" s="1"/>
  <c r="V35" i="51"/>
  <c r="W35" i="51" s="1"/>
  <c r="P24" i="51"/>
  <c r="Q24" i="51" s="1"/>
  <c r="J36" i="51"/>
  <c r="V24" i="51"/>
  <c r="P34" i="51"/>
  <c r="Q34" i="51" s="1"/>
  <c r="R34" i="51" s="1"/>
  <c r="S34" i="51" s="1"/>
  <c r="K34" i="51" s="1"/>
  <c r="V34" i="51"/>
  <c r="W34" i="51" s="1"/>
  <c r="P26" i="51"/>
  <c r="Q26" i="51" s="1"/>
  <c r="R26" i="51" s="1"/>
  <c r="S26" i="51" s="1"/>
  <c r="K26" i="51" s="1"/>
  <c r="V26" i="51"/>
  <c r="W26" i="51" s="1"/>
  <c r="P29" i="51"/>
  <c r="Q29" i="51" s="1"/>
  <c r="R29" i="51" s="1"/>
  <c r="S29" i="51" s="1"/>
  <c r="K29" i="51" s="1"/>
  <c r="V29" i="51"/>
  <c r="W29" i="51" s="1"/>
  <c r="P25" i="51"/>
  <c r="Q25" i="51" s="1"/>
  <c r="R25" i="51" s="1"/>
  <c r="S25" i="51" s="1"/>
  <c r="K25" i="51" s="1"/>
  <c r="V25" i="51"/>
  <c r="W25" i="51" s="1"/>
  <c r="P31" i="51"/>
  <c r="Q31" i="51" s="1"/>
  <c r="R31" i="51" s="1"/>
  <c r="S31" i="51" s="1"/>
  <c r="K31" i="51" s="1"/>
  <c r="V31" i="51"/>
  <c r="W31" i="51" s="1"/>
  <c r="O17" i="95"/>
  <c r="O11" i="95"/>
  <c r="K24" i="93"/>
  <c r="K26" i="93"/>
  <c r="K27" i="93"/>
  <c r="S24" i="108"/>
  <c r="V24" i="108"/>
  <c r="O24" i="108"/>
  <c r="P24" i="108" s="1"/>
  <c r="Q24" i="108" s="1"/>
  <c r="R24" i="108" s="1"/>
  <c r="T24" i="108"/>
  <c r="O31" i="108"/>
  <c r="P31" i="108" s="1"/>
  <c r="Q31" i="108" s="1"/>
  <c r="R31" i="108" s="1"/>
  <c r="T31" i="108"/>
  <c r="S31" i="108"/>
  <c r="V31" i="108"/>
  <c r="P24" i="126"/>
  <c r="R24" i="126"/>
  <c r="Q24" i="126"/>
  <c r="K24" i="126" s="1"/>
  <c r="Q34" i="126"/>
  <c r="K34" i="126" s="1"/>
  <c r="P34" i="126"/>
  <c r="R34" i="126"/>
  <c r="Y133" i="94"/>
  <c r="T133" i="94"/>
  <c r="R133" i="94"/>
  <c r="N133" i="94"/>
  <c r="J35" i="104"/>
  <c r="P35" i="104" s="1"/>
  <c r="J33" i="104"/>
  <c r="P33" i="104" s="1"/>
  <c r="J36" i="104"/>
  <c r="P36" i="104" s="1"/>
  <c r="J27" i="104"/>
  <c r="P27" i="104" s="1"/>
  <c r="J29" i="104"/>
  <c r="P29" i="104" s="1"/>
  <c r="J32" i="104"/>
  <c r="P32" i="104" s="1"/>
  <c r="J30" i="104"/>
  <c r="P30" i="104" s="1"/>
  <c r="J34" i="104"/>
  <c r="P34" i="104" s="1"/>
  <c r="J26" i="104"/>
  <c r="P26" i="104" s="1"/>
  <c r="J31" i="104"/>
  <c r="P31" i="104" s="1"/>
  <c r="J25" i="104"/>
  <c r="J28" i="104"/>
  <c r="P28" i="104" s="1"/>
  <c r="S25" i="108"/>
  <c r="V25" i="108"/>
  <c r="T25" i="108"/>
  <c r="O25" i="108"/>
  <c r="P25" i="108" s="1"/>
  <c r="Q25" i="108" s="1"/>
  <c r="R25" i="108" s="1"/>
  <c r="T28" i="108"/>
  <c r="O28" i="108"/>
  <c r="P28" i="108" s="1"/>
  <c r="Q28" i="108" s="1"/>
  <c r="R28" i="108" s="1"/>
  <c r="V28" i="108"/>
  <c r="S28" i="108"/>
  <c r="AG35" i="15"/>
  <c r="C43" i="83" a="1"/>
  <c r="T190" i="94"/>
  <c r="N190" i="94"/>
  <c r="AG25" i="46"/>
  <c r="AF37" i="46"/>
  <c r="Q28" i="126"/>
  <c r="K28" i="126" s="1"/>
  <c r="P28" i="126"/>
  <c r="R28" i="126"/>
  <c r="T128" i="94"/>
  <c r="Y128" i="94"/>
  <c r="R128" i="94"/>
  <c r="N128" i="94"/>
  <c r="P33" i="126"/>
  <c r="Q33" i="126"/>
  <c r="K33" i="126" s="1"/>
  <c r="R33" i="126"/>
  <c r="H34" i="104"/>
  <c r="H31" i="104"/>
  <c r="H36" i="104"/>
  <c r="H28" i="104"/>
  <c r="H26" i="104"/>
  <c r="H29" i="104"/>
  <c r="H32" i="104"/>
  <c r="H25" i="104"/>
  <c r="H35" i="104"/>
  <c r="H30" i="104"/>
  <c r="H33" i="104"/>
  <c r="H27" i="104"/>
  <c r="S27" i="108"/>
  <c r="V27" i="108"/>
  <c r="T27" i="108"/>
  <c r="O27" i="108"/>
  <c r="P27" i="108" s="1"/>
  <c r="Q27" i="108" s="1"/>
  <c r="R27" i="108" s="1"/>
  <c r="T32" i="108"/>
  <c r="S32" i="108"/>
  <c r="O32" i="108"/>
  <c r="P32" i="108" s="1"/>
  <c r="Q32" i="108" s="1"/>
  <c r="R32" i="108" s="1"/>
  <c r="V32" i="108"/>
  <c r="R30" i="126"/>
  <c r="Q30" i="126"/>
  <c r="K30" i="126" s="1"/>
  <c r="P30" i="126"/>
  <c r="T126" i="94"/>
  <c r="Y126" i="94"/>
  <c r="R126" i="94"/>
  <c r="N126" i="94"/>
  <c r="T26" i="108"/>
  <c r="V26" i="108"/>
  <c r="S26" i="108"/>
  <c r="O26" i="108"/>
  <c r="P26" i="108" s="1"/>
  <c r="Q26" i="108" s="1"/>
  <c r="R26" i="108" s="1"/>
  <c r="P25" i="126"/>
  <c r="R25" i="126"/>
  <c r="Q25" i="126"/>
  <c r="K25" i="126" s="1"/>
  <c r="Y35" i="52"/>
  <c r="C36" i="4" a="1"/>
  <c r="T122" i="94"/>
  <c r="L134" i="94"/>
  <c r="Y122" i="94"/>
  <c r="R122" i="94"/>
  <c r="N122" i="94"/>
  <c r="Y129" i="94"/>
  <c r="T129" i="94"/>
  <c r="R129" i="94"/>
  <c r="N129" i="94"/>
  <c r="Y130" i="94"/>
  <c r="T130" i="94"/>
  <c r="R130" i="94"/>
  <c r="N130" i="94"/>
  <c r="V23" i="108"/>
  <c r="T23" i="108"/>
  <c r="O23" i="108"/>
  <c r="S23" i="108"/>
  <c r="H35" i="108"/>
  <c r="E211" i="59" s="1"/>
  <c r="R32" i="126"/>
  <c r="P32" i="126"/>
  <c r="Q32" i="126"/>
  <c r="K32" i="126" s="1"/>
  <c r="T123" i="94"/>
  <c r="Y123" i="94"/>
  <c r="R123" i="94"/>
  <c r="N123" i="94"/>
  <c r="T131" i="94"/>
  <c r="Y131" i="94"/>
  <c r="R131" i="94"/>
  <c r="N131" i="94"/>
  <c r="K33" i="93"/>
  <c r="L94" i="94" a="1"/>
  <c r="P16" i="86"/>
  <c r="T29" i="108"/>
  <c r="S29" i="108"/>
  <c r="O29" i="108"/>
  <c r="P29" i="108" s="1"/>
  <c r="Q29" i="108" s="1"/>
  <c r="R29" i="108" s="1"/>
  <c r="V29" i="108"/>
  <c r="Q27" i="126"/>
  <c r="K27" i="126" s="1"/>
  <c r="R27" i="126"/>
  <c r="P27" i="126"/>
  <c r="Q26" i="126"/>
  <c r="K26" i="126" s="1"/>
  <c r="P26" i="126"/>
  <c r="R26" i="126"/>
  <c r="Y132" i="94"/>
  <c r="T132" i="94"/>
  <c r="R132" i="94"/>
  <c r="N132" i="94"/>
  <c r="Y125" i="94"/>
  <c r="T125" i="94"/>
  <c r="R125" i="94"/>
  <c r="N125" i="94"/>
  <c r="S33" i="108"/>
  <c r="O33" i="108"/>
  <c r="P33" i="108" s="1"/>
  <c r="Q33" i="108" s="1"/>
  <c r="R33" i="108" s="1"/>
  <c r="V33" i="108"/>
  <c r="T33" i="108"/>
  <c r="T30" i="108"/>
  <c r="V30" i="108"/>
  <c r="S30" i="108"/>
  <c r="O30" i="108"/>
  <c r="P30" i="108" s="1"/>
  <c r="Q30" i="108" s="1"/>
  <c r="R30" i="108" s="1"/>
  <c r="R23" i="126"/>
  <c r="P23" i="126"/>
  <c r="Q23" i="126"/>
  <c r="H35" i="126"/>
  <c r="E144" i="59" s="1"/>
  <c r="L194" i="94"/>
  <c r="L199" i="94"/>
  <c r="L193" i="94"/>
  <c r="L195" i="94"/>
  <c r="L201" i="94"/>
  <c r="L200" i="94"/>
  <c r="L202" i="94"/>
  <c r="L192" i="94"/>
  <c r="L203" i="94"/>
  <c r="L198" i="94"/>
  <c r="L196" i="94"/>
  <c r="L197" i="94"/>
  <c r="V34" i="108"/>
  <c r="O34" i="108"/>
  <c r="P34" i="108" s="1"/>
  <c r="Q34" i="108" s="1"/>
  <c r="R34" i="108" s="1"/>
  <c r="T34" i="108"/>
  <c r="S34" i="108"/>
  <c r="Y190" i="94"/>
  <c r="Q31" i="126"/>
  <c r="K31" i="126" s="1"/>
  <c r="R31" i="126"/>
  <c r="P31" i="126"/>
  <c r="R29" i="126"/>
  <c r="Q29" i="126"/>
  <c r="K29" i="126" s="1"/>
  <c r="P29" i="126"/>
  <c r="Y124" i="94"/>
  <c r="T124" i="94"/>
  <c r="R124" i="94"/>
  <c r="N124" i="94"/>
  <c r="Y127" i="94"/>
  <c r="T127" i="94"/>
  <c r="R127" i="94"/>
  <c r="N127" i="94"/>
  <c r="K32" i="93"/>
  <c r="Y84" i="94"/>
  <c r="T84" i="94"/>
  <c r="N84" i="94"/>
  <c r="Y87" i="94"/>
  <c r="N87" i="94"/>
  <c r="T87" i="94"/>
  <c r="Y89" i="94"/>
  <c r="N89" i="94"/>
  <c r="T89" i="94"/>
  <c r="Y81" i="94"/>
  <c r="T81" i="94"/>
  <c r="N81" i="94"/>
  <c r="T82" i="94"/>
  <c r="Y82" i="94"/>
  <c r="N82" i="94"/>
  <c r="Y85" i="94"/>
  <c r="T85" i="94"/>
  <c r="N85" i="94"/>
  <c r="N86" i="94"/>
  <c r="T86" i="94"/>
  <c r="Y86" i="94"/>
  <c r="K31" i="93"/>
  <c r="K29" i="93"/>
  <c r="O23" i="93"/>
  <c r="N35" i="93"/>
  <c r="N91" i="94"/>
  <c r="Y91" i="94"/>
  <c r="T91" i="94"/>
  <c r="N88" i="94"/>
  <c r="T88" i="94"/>
  <c r="Y88" i="94"/>
  <c r="K30" i="93"/>
  <c r="P28" i="93"/>
  <c r="D146" i="85" a="1"/>
  <c r="S35" i="93"/>
  <c r="N45" i="84"/>
  <c r="H45" i="84"/>
  <c r="M45" i="84"/>
  <c r="L45" i="84"/>
  <c r="I45" i="84"/>
  <c r="D45" i="84"/>
  <c r="G45" i="84"/>
  <c r="E45" i="84"/>
  <c r="J45" i="84"/>
  <c r="F45" i="84"/>
  <c r="K45" i="84"/>
  <c r="C45" i="84"/>
  <c r="T80" i="94"/>
  <c r="N80" i="94"/>
  <c r="Y80" i="94"/>
  <c r="L92" i="94"/>
  <c r="D167" i="85" a="1"/>
  <c r="R35" i="93"/>
  <c r="N90" i="94"/>
  <c r="Y90" i="94"/>
  <c r="T90" i="94"/>
  <c r="K34" i="93"/>
  <c r="T35" i="93"/>
  <c r="T83" i="94"/>
  <c r="Y83" i="94"/>
  <c r="N83" i="94"/>
  <c r="K25" i="93"/>
  <c r="L44" i="94"/>
  <c r="L48" i="94"/>
  <c r="L38" i="94"/>
  <c r="L45" i="94"/>
  <c r="L40" i="94"/>
  <c r="L43" i="94"/>
  <c r="L42" i="94"/>
  <c r="L49" i="94"/>
  <c r="L39" i="94"/>
  <c r="L46" i="94"/>
  <c r="L41" i="94"/>
  <c r="L47" i="94"/>
  <c r="H25" i="90"/>
  <c r="H28" i="90"/>
  <c r="H36" i="90"/>
  <c r="H30" i="90"/>
  <c r="H27" i="90"/>
  <c r="H26" i="90"/>
  <c r="H29" i="90"/>
  <c r="H32" i="90"/>
  <c r="H34" i="90"/>
  <c r="H35" i="90"/>
  <c r="H31" i="90"/>
  <c r="H33" i="90"/>
  <c r="AQ25" i="29"/>
  <c r="AP37" i="29"/>
  <c r="P12" i="86"/>
  <c r="K155" i="85" l="1"/>
  <c r="K118" i="86" s="1"/>
  <c r="AD36" i="109"/>
  <c r="C25" i="9" a="1"/>
  <c r="AC36" i="109"/>
  <c r="M155" i="85"/>
  <c r="M118" i="86" s="1"/>
  <c r="I155" i="85"/>
  <c r="I118" i="86" s="1"/>
  <c r="G155" i="85"/>
  <c r="G118" i="86" s="1"/>
  <c r="E155" i="85"/>
  <c r="E118" i="86" s="1"/>
  <c r="H155" i="85"/>
  <c r="H118" i="86" s="1"/>
  <c r="L155" i="85"/>
  <c r="L118" i="86" s="1"/>
  <c r="F155" i="85"/>
  <c r="F118" i="86" s="1"/>
  <c r="N155" i="85"/>
  <c r="N118" i="86" s="1"/>
  <c r="O155" i="85"/>
  <c r="O118" i="86" s="1"/>
  <c r="J155" i="85"/>
  <c r="J118" i="86" s="1"/>
  <c r="G205" i="59"/>
  <c r="G206" i="59" s="1"/>
  <c r="G207" i="59" s="1"/>
  <c r="G74" i="59"/>
  <c r="G75" i="59" s="1"/>
  <c r="G83" i="59" s="1"/>
  <c r="E212" i="59"/>
  <c r="E221" i="59" s="1"/>
  <c r="G211" i="59"/>
  <c r="G212" i="59" s="1"/>
  <c r="P36" i="109"/>
  <c r="W36" i="109"/>
  <c r="V36" i="109"/>
  <c r="R24" i="51"/>
  <c r="Q36" i="51"/>
  <c r="W24" i="51"/>
  <c r="W36" i="51" s="1"/>
  <c r="V36" i="51"/>
  <c r="G203" i="56"/>
  <c r="E204" i="56"/>
  <c r="G204" i="56" s="1"/>
  <c r="P36" i="51"/>
  <c r="K26" i="108"/>
  <c r="Q28" i="93"/>
  <c r="K28" i="93" s="1"/>
  <c r="K25" i="108"/>
  <c r="K27" i="108"/>
  <c r="K30" i="108"/>
  <c r="K31" i="108"/>
  <c r="T200" i="94"/>
  <c r="Y200" i="94"/>
  <c r="D151" i="85" a="1"/>
  <c r="Q35" i="126"/>
  <c r="K23" i="126"/>
  <c r="K35" i="126" s="1"/>
  <c r="U33" i="104"/>
  <c r="AA33" i="104"/>
  <c r="V33" i="104"/>
  <c r="K33" i="104"/>
  <c r="AA36" i="104"/>
  <c r="K36" i="104"/>
  <c r="U36" i="104"/>
  <c r="V36" i="104"/>
  <c r="K28" i="108"/>
  <c r="I36" i="4"/>
  <c r="G36" i="4"/>
  <c r="L36" i="4"/>
  <c r="J36" i="4"/>
  <c r="N36" i="4"/>
  <c r="M36" i="4"/>
  <c r="C36" i="4"/>
  <c r="E36" i="4"/>
  <c r="D36" i="4"/>
  <c r="F36" i="4"/>
  <c r="H36" i="4"/>
  <c r="K36" i="4"/>
  <c r="D118" i="86"/>
  <c r="V35" i="104"/>
  <c r="K35" i="104"/>
  <c r="U35" i="104"/>
  <c r="AA35" i="104"/>
  <c r="AA34" i="104"/>
  <c r="K34" i="104"/>
  <c r="U34" i="104"/>
  <c r="V34" i="104"/>
  <c r="K24" i="108"/>
  <c r="D172" i="85" a="1"/>
  <c r="P35" i="126"/>
  <c r="R24" i="109"/>
  <c r="S24" i="109" s="1"/>
  <c r="Q36" i="109"/>
  <c r="U30" i="104"/>
  <c r="V30" i="104"/>
  <c r="AA30" i="104"/>
  <c r="K30" i="104"/>
  <c r="R35" i="126"/>
  <c r="Y196" i="94"/>
  <c r="T196" i="94"/>
  <c r="Y193" i="94"/>
  <c r="T193" i="94"/>
  <c r="L102" i="94"/>
  <c r="L99" i="94"/>
  <c r="L103" i="94"/>
  <c r="L105" i="94"/>
  <c r="L97" i="94"/>
  <c r="L95" i="94"/>
  <c r="L101" i="94"/>
  <c r="L98" i="94"/>
  <c r="L104" i="94"/>
  <c r="L96" i="94"/>
  <c r="L100" i="94"/>
  <c r="L94" i="94"/>
  <c r="S35" i="108"/>
  <c r="D177" i="85" a="1"/>
  <c r="V25" i="104"/>
  <c r="K25" i="104"/>
  <c r="U25" i="104"/>
  <c r="H37" i="104"/>
  <c r="AA25" i="104"/>
  <c r="Y201" i="94"/>
  <c r="T201" i="94"/>
  <c r="AG37" i="46"/>
  <c r="C64" i="47" a="1"/>
  <c r="T198" i="94"/>
  <c r="Y198" i="94"/>
  <c r="T199" i="94"/>
  <c r="Y199" i="94"/>
  <c r="E205" i="59"/>
  <c r="O35" i="108"/>
  <c r="P23" i="108"/>
  <c r="V32" i="104"/>
  <c r="AA32" i="104"/>
  <c r="K32" i="104"/>
  <c r="U32" i="104"/>
  <c r="AA31" i="104"/>
  <c r="K31" i="104"/>
  <c r="U31" i="104"/>
  <c r="V31" i="104"/>
  <c r="Y203" i="94"/>
  <c r="T203" i="94"/>
  <c r="Y194" i="94"/>
  <c r="T194" i="94"/>
  <c r="D156" i="85" a="1"/>
  <c r="T35" i="108"/>
  <c r="U29" i="104"/>
  <c r="V29" i="104"/>
  <c r="K29" i="104"/>
  <c r="AA29" i="104"/>
  <c r="K34" i="108"/>
  <c r="T192" i="94"/>
  <c r="Y192" i="94"/>
  <c r="L204" i="94"/>
  <c r="K33" i="108"/>
  <c r="V35" i="108"/>
  <c r="Y134" i="94"/>
  <c r="K32" i="108"/>
  <c r="V26" i="104"/>
  <c r="U26" i="104"/>
  <c r="K26" i="104"/>
  <c r="AA26" i="104"/>
  <c r="Y197" i="94"/>
  <c r="T197" i="94"/>
  <c r="T195" i="94"/>
  <c r="Y195" i="94"/>
  <c r="T202" i="94"/>
  <c r="Y202" i="94"/>
  <c r="K29" i="108"/>
  <c r="T134" i="94"/>
  <c r="R134" i="94"/>
  <c r="N134" i="94"/>
  <c r="K27" i="104"/>
  <c r="AA27" i="104"/>
  <c r="V27" i="104"/>
  <c r="U27" i="104"/>
  <c r="AA28" i="104"/>
  <c r="V28" i="104"/>
  <c r="K28" i="104"/>
  <c r="U28" i="104"/>
  <c r="L43" i="83"/>
  <c r="F43" i="83"/>
  <c r="N43" i="83"/>
  <c r="C43" i="83"/>
  <c r="D43" i="83"/>
  <c r="M43" i="83"/>
  <c r="E43" i="83"/>
  <c r="I43" i="83"/>
  <c r="J43" i="83"/>
  <c r="G43" i="83"/>
  <c r="K43" i="83"/>
  <c r="H43" i="83"/>
  <c r="P25" i="104"/>
  <c r="J37" i="104"/>
  <c r="E88" i="59" s="1"/>
  <c r="G88" i="59" s="1"/>
  <c r="Y92" i="94"/>
  <c r="H146" i="85"/>
  <c r="H111" i="86" s="1"/>
  <c r="G146" i="85"/>
  <c r="G111" i="86" s="1"/>
  <c r="N146" i="85"/>
  <c r="N111" i="86" s="1"/>
  <c r="F146" i="85"/>
  <c r="F111" i="86" s="1"/>
  <c r="M146" i="85"/>
  <c r="M111" i="86" s="1"/>
  <c r="K146" i="85"/>
  <c r="K111" i="86" s="1"/>
  <c r="E146" i="85"/>
  <c r="E111" i="86" s="1"/>
  <c r="O146" i="85"/>
  <c r="O111" i="86" s="1"/>
  <c r="L146" i="85"/>
  <c r="L111" i="86" s="1"/>
  <c r="D146" i="85"/>
  <c r="I146" i="85"/>
  <c r="I111" i="86" s="1"/>
  <c r="J146" i="85"/>
  <c r="J111" i="86" s="1"/>
  <c r="O45" i="84"/>
  <c r="I167" i="85"/>
  <c r="I127" i="86" s="1"/>
  <c r="H167" i="85"/>
  <c r="H127" i="86" s="1"/>
  <c r="N167" i="85"/>
  <c r="N127" i="86" s="1"/>
  <c r="K167" i="85"/>
  <c r="K127" i="86" s="1"/>
  <c r="D167" i="85"/>
  <c r="M167" i="85"/>
  <c r="M127" i="86" s="1"/>
  <c r="E167" i="85"/>
  <c r="E127" i="86" s="1"/>
  <c r="F167" i="85"/>
  <c r="F127" i="86" s="1"/>
  <c r="O167" i="85"/>
  <c r="O127" i="86" s="1"/>
  <c r="G167" i="85"/>
  <c r="G127" i="86" s="1"/>
  <c r="L167" i="85"/>
  <c r="L127" i="86" s="1"/>
  <c r="J167" i="85"/>
  <c r="J127" i="86" s="1"/>
  <c r="P23" i="93"/>
  <c r="Q23" i="93" s="1"/>
  <c r="O35" i="93"/>
  <c r="N92" i="94"/>
  <c r="T92" i="94"/>
  <c r="O33" i="90"/>
  <c r="Q33" i="90" s="1"/>
  <c r="R33" i="90" s="1"/>
  <c r="S33" i="90" s="1"/>
  <c r="T33" i="90"/>
  <c r="U33" i="90"/>
  <c r="AB33" i="90"/>
  <c r="Y33" i="90"/>
  <c r="Z33" i="90" s="1"/>
  <c r="AA50" i="90" s="1"/>
  <c r="O31" i="90"/>
  <c r="Q31" i="90" s="1"/>
  <c r="R31" i="90" s="1"/>
  <c r="S31" i="90" s="1"/>
  <c r="AB31" i="90"/>
  <c r="Y31" i="90"/>
  <c r="Z31" i="90" s="1"/>
  <c r="AA48" i="90" s="1"/>
  <c r="U31" i="90"/>
  <c r="T31" i="90"/>
  <c r="Y35" i="90"/>
  <c r="Z35" i="90" s="1"/>
  <c r="AA52" i="90" s="1"/>
  <c r="AB35" i="90"/>
  <c r="O35" i="90"/>
  <c r="Q35" i="90" s="1"/>
  <c r="R35" i="90" s="1"/>
  <c r="S35" i="90" s="1"/>
  <c r="U35" i="90"/>
  <c r="T35" i="90"/>
  <c r="N40" i="94"/>
  <c r="T40" i="94"/>
  <c r="Y40" i="94"/>
  <c r="N49" i="94"/>
  <c r="T49" i="94"/>
  <c r="Y49" i="94"/>
  <c r="Y36" i="90"/>
  <c r="Z36" i="90" s="1"/>
  <c r="AA53" i="90" s="1"/>
  <c r="AB36" i="90"/>
  <c r="U36" i="90"/>
  <c r="T36" i="90"/>
  <c r="O36" i="90"/>
  <c r="Q36" i="90" s="1"/>
  <c r="R36" i="90" s="1"/>
  <c r="S36" i="90" s="1"/>
  <c r="T28" i="90"/>
  <c r="Y28" i="90"/>
  <c r="Z28" i="90" s="1"/>
  <c r="AA45" i="90" s="1"/>
  <c r="U28" i="90"/>
  <c r="AB28" i="90"/>
  <c r="O28" i="90"/>
  <c r="Q28" i="90" s="1"/>
  <c r="R28" i="90" s="1"/>
  <c r="S28" i="90" s="1"/>
  <c r="O29" i="90"/>
  <c r="Q29" i="90" s="1"/>
  <c r="T29" i="90"/>
  <c r="Y29" i="90"/>
  <c r="Z29" i="90" s="1"/>
  <c r="AA46" i="90" s="1"/>
  <c r="AB29" i="90"/>
  <c r="U29" i="90"/>
  <c r="E35" i="59"/>
  <c r="L50" i="94"/>
  <c r="Y38" i="94"/>
  <c r="N38" i="94"/>
  <c r="T38" i="94"/>
  <c r="Y26" i="90"/>
  <c r="Z26" i="90" s="1"/>
  <c r="AA43" i="90" s="1"/>
  <c r="U26" i="90"/>
  <c r="O26" i="90"/>
  <c r="Q26" i="90" s="1"/>
  <c r="R26" i="90" s="1"/>
  <c r="S26" i="90" s="1"/>
  <c r="T26" i="90"/>
  <c r="AB26" i="90"/>
  <c r="T46" i="94"/>
  <c r="N46" i="94"/>
  <c r="Y46" i="94"/>
  <c r="N48" i="94"/>
  <c r="Y48" i="94"/>
  <c r="T48" i="94"/>
  <c r="O30" i="90"/>
  <c r="Q30" i="90" s="1"/>
  <c r="R30" i="90" s="1"/>
  <c r="S30" i="90" s="1"/>
  <c r="U30" i="90"/>
  <c r="Y30" i="90"/>
  <c r="Z30" i="90" s="1"/>
  <c r="AA47" i="90" s="1"/>
  <c r="T30" i="90"/>
  <c r="AB30" i="90"/>
  <c r="N42" i="94"/>
  <c r="T42" i="94"/>
  <c r="Y42" i="94"/>
  <c r="T43" i="94"/>
  <c r="Y43" i="94"/>
  <c r="N43" i="94"/>
  <c r="Y34" i="90"/>
  <c r="Z34" i="90" s="1"/>
  <c r="AA51" i="90" s="1"/>
  <c r="O34" i="90"/>
  <c r="Q34" i="90" s="1"/>
  <c r="R34" i="90" s="1"/>
  <c r="S34" i="90" s="1"/>
  <c r="AB34" i="90"/>
  <c r="U34" i="90"/>
  <c r="T34" i="90"/>
  <c r="U25" i="90"/>
  <c r="AB25" i="90"/>
  <c r="E37" i="59"/>
  <c r="G37" i="59" s="1"/>
  <c r="T25" i="90"/>
  <c r="Y25" i="90"/>
  <c r="Z25" i="90" s="1"/>
  <c r="AA42" i="90" s="1"/>
  <c r="O25" i="90"/>
  <c r="H37" i="90"/>
  <c r="O32" i="90"/>
  <c r="Q32" i="90" s="1"/>
  <c r="R32" i="90" s="1"/>
  <c r="S32" i="90" s="1"/>
  <c r="Y32" i="90"/>
  <c r="Z32" i="90" s="1"/>
  <c r="AA49" i="90" s="1"/>
  <c r="T32" i="90"/>
  <c r="U32" i="90"/>
  <c r="AB32" i="90"/>
  <c r="N47" i="94"/>
  <c r="T47" i="94"/>
  <c r="Y47" i="94"/>
  <c r="T45" i="94"/>
  <c r="N45" i="94"/>
  <c r="Y45" i="94"/>
  <c r="T41" i="94"/>
  <c r="Y41" i="94"/>
  <c r="N41" i="94"/>
  <c r="AQ37" i="29"/>
  <c r="C55" i="81" a="1"/>
  <c r="O27" i="90"/>
  <c r="Q27" i="90" s="1"/>
  <c r="R27" i="90" s="1"/>
  <c r="S27" i="90" s="1"/>
  <c r="U27" i="90"/>
  <c r="Y27" i="90"/>
  <c r="Z27" i="90" s="1"/>
  <c r="AA44" i="90" s="1"/>
  <c r="T27" i="90"/>
  <c r="AB27" i="90"/>
  <c r="N39" i="94"/>
  <c r="Y39" i="94"/>
  <c r="T39" i="94"/>
  <c r="T44" i="94"/>
  <c r="N44" i="94"/>
  <c r="Y44" i="94"/>
  <c r="S24" i="51" l="1"/>
  <c r="S36" i="51" s="1"/>
  <c r="D25" i="9"/>
  <c r="G25" i="9"/>
  <c r="L25" i="9"/>
  <c r="M25" i="9"/>
  <c r="N25" i="9"/>
  <c r="K25" i="9"/>
  <c r="E25" i="9"/>
  <c r="C25" i="9"/>
  <c r="H25" i="9"/>
  <c r="F25" i="9"/>
  <c r="I25" i="9"/>
  <c r="J25" i="9"/>
  <c r="P155" i="85"/>
  <c r="P118" i="86"/>
  <c r="G213" i="59"/>
  <c r="G214" i="59" s="1"/>
  <c r="G205" i="56"/>
  <c r="G206" i="56" s="1"/>
  <c r="G207" i="56" s="1"/>
  <c r="E205" i="56"/>
  <c r="R36" i="51"/>
  <c r="D113" i="33" a="1"/>
  <c r="W29" i="104"/>
  <c r="X29" i="104" s="1"/>
  <c r="Q29" i="104"/>
  <c r="W28" i="104"/>
  <c r="X28" i="104" s="1"/>
  <c r="Q28" i="104"/>
  <c r="Y97" i="94"/>
  <c r="T97" i="94"/>
  <c r="Y103" i="94"/>
  <c r="T103" i="94"/>
  <c r="S36" i="109"/>
  <c r="K24" i="109"/>
  <c r="K36" i="109" s="1"/>
  <c r="D68" i="85" a="1"/>
  <c r="O43" i="83"/>
  <c r="T96" i="94"/>
  <c r="Y96" i="94"/>
  <c r="T99" i="94"/>
  <c r="Y99" i="94"/>
  <c r="D172" i="85"/>
  <c r="K172" i="85"/>
  <c r="K130" i="86" s="1"/>
  <c r="G172" i="85"/>
  <c r="G130" i="86" s="1"/>
  <c r="E172" i="85"/>
  <c r="E130" i="86" s="1"/>
  <c r="N172" i="85"/>
  <c r="N130" i="86" s="1"/>
  <c r="I172" i="85"/>
  <c r="I130" i="86" s="1"/>
  <c r="F172" i="85"/>
  <c r="F130" i="86" s="1"/>
  <c r="J172" i="85"/>
  <c r="J130" i="86" s="1"/>
  <c r="H172" i="85"/>
  <c r="H130" i="86" s="1"/>
  <c r="L172" i="85"/>
  <c r="L130" i="86" s="1"/>
  <c r="O172" i="85"/>
  <c r="O130" i="86" s="1"/>
  <c r="M172" i="85"/>
  <c r="M130" i="86" s="1"/>
  <c r="W35" i="104"/>
  <c r="X35" i="104" s="1"/>
  <c r="Q35" i="104"/>
  <c r="T105" i="94"/>
  <c r="Y105" i="94"/>
  <c r="W32" i="104"/>
  <c r="X32" i="104" s="1"/>
  <c r="Q32" i="104"/>
  <c r="AA37" i="104"/>
  <c r="T204" i="94"/>
  <c r="D169" i="85" a="1"/>
  <c r="U37" i="104"/>
  <c r="Y104" i="94"/>
  <c r="T104" i="94"/>
  <c r="Y102" i="94"/>
  <c r="T102" i="94"/>
  <c r="D113" i="85" a="1"/>
  <c r="R36" i="109"/>
  <c r="O36" i="4"/>
  <c r="Q36" i="104"/>
  <c r="W36" i="104"/>
  <c r="X36" i="104" s="1"/>
  <c r="I151" i="85"/>
  <c r="I114" i="86" s="1"/>
  <c r="J151" i="85"/>
  <c r="J114" i="86" s="1"/>
  <c r="F151" i="85"/>
  <c r="F114" i="86" s="1"/>
  <c r="K151" i="85"/>
  <c r="K114" i="86" s="1"/>
  <c r="M151" i="85"/>
  <c r="M114" i="86" s="1"/>
  <c r="E151" i="85"/>
  <c r="E114" i="86" s="1"/>
  <c r="O151" i="85"/>
  <c r="O114" i="86" s="1"/>
  <c r="D151" i="85"/>
  <c r="G151" i="85"/>
  <c r="G114" i="86" s="1"/>
  <c r="L151" i="85"/>
  <c r="L114" i="86" s="1"/>
  <c r="N151" i="85"/>
  <c r="N114" i="86" s="1"/>
  <c r="H151" i="85"/>
  <c r="H114" i="86" s="1"/>
  <c r="P37" i="104"/>
  <c r="Y100" i="94"/>
  <c r="T100" i="94"/>
  <c r="Y204" i="94"/>
  <c r="P35" i="108"/>
  <c r="Q23" i="108"/>
  <c r="R23" i="108" s="1"/>
  <c r="J64" i="47"/>
  <c r="E64" i="47"/>
  <c r="F64" i="47"/>
  <c r="N64" i="47"/>
  <c r="G64" i="47"/>
  <c r="H64" i="47"/>
  <c r="L64" i="47"/>
  <c r="C64" i="47"/>
  <c r="I64" i="47"/>
  <c r="M64" i="47"/>
  <c r="K64" i="47"/>
  <c r="D64" i="47"/>
  <c r="Q25" i="104"/>
  <c r="W25" i="104"/>
  <c r="X25" i="104" s="1"/>
  <c r="K37" i="104"/>
  <c r="E89" i="59" s="1"/>
  <c r="G89" i="59" s="1"/>
  <c r="T98" i="94"/>
  <c r="Y98" i="94"/>
  <c r="Y94" i="94"/>
  <c r="T94" i="94"/>
  <c r="L106" i="94"/>
  <c r="Q27" i="104"/>
  <c r="W27" i="104"/>
  <c r="X27" i="104" s="1"/>
  <c r="H156" i="85"/>
  <c r="H119" i="86" s="1"/>
  <c r="E156" i="85"/>
  <c r="E119" i="86" s="1"/>
  <c r="I156" i="85"/>
  <c r="I119" i="86" s="1"/>
  <c r="D156" i="85"/>
  <c r="L156" i="85"/>
  <c r="L119" i="86" s="1"/>
  <c r="O156" i="85"/>
  <c r="O119" i="86" s="1"/>
  <c r="J156" i="85"/>
  <c r="J119" i="86" s="1"/>
  <c r="K156" i="85"/>
  <c r="K119" i="86" s="1"/>
  <c r="N156" i="85"/>
  <c r="N119" i="86" s="1"/>
  <c r="G156" i="85"/>
  <c r="G119" i="86" s="1"/>
  <c r="M156" i="85"/>
  <c r="M119" i="86" s="1"/>
  <c r="F156" i="85"/>
  <c r="F119" i="86" s="1"/>
  <c r="V37" i="104"/>
  <c r="D148" i="85" a="1"/>
  <c r="T101" i="94"/>
  <c r="Y101" i="94"/>
  <c r="W30" i="104"/>
  <c r="X30" i="104" s="1"/>
  <c r="Q30" i="104"/>
  <c r="Q33" i="104"/>
  <c r="W33" i="104"/>
  <c r="X33" i="104" s="1"/>
  <c r="Q26" i="104"/>
  <c r="W26" i="104"/>
  <c r="X26" i="104" s="1"/>
  <c r="Q31" i="104"/>
  <c r="W31" i="104"/>
  <c r="X31" i="104" s="1"/>
  <c r="M177" i="85"/>
  <c r="M135" i="86" s="1"/>
  <c r="H177" i="85"/>
  <c r="H135" i="86" s="1"/>
  <c r="L177" i="85"/>
  <c r="L135" i="86" s="1"/>
  <c r="O177" i="85"/>
  <c r="O135" i="86" s="1"/>
  <c r="D177" i="85"/>
  <c r="G177" i="85"/>
  <c r="G135" i="86" s="1"/>
  <c r="N177" i="85"/>
  <c r="N135" i="86" s="1"/>
  <c r="F177" i="85"/>
  <c r="F135" i="86" s="1"/>
  <c r="K177" i="85"/>
  <c r="K135" i="86" s="1"/>
  <c r="E177" i="85"/>
  <c r="E135" i="86" s="1"/>
  <c r="I177" i="85"/>
  <c r="I135" i="86" s="1"/>
  <c r="J177" i="85"/>
  <c r="J135" i="86" s="1"/>
  <c r="T95" i="94"/>
  <c r="Y95" i="94"/>
  <c r="W34" i="104"/>
  <c r="X34" i="104" s="1"/>
  <c r="Q34" i="104"/>
  <c r="Q35" i="93"/>
  <c r="D59" i="85" a="1"/>
  <c r="K23" i="93"/>
  <c r="K35" i="93" s="1"/>
  <c r="P35" i="93"/>
  <c r="D104" i="85" a="1"/>
  <c r="D127" i="86"/>
  <c r="P127" i="86" s="1"/>
  <c r="P167" i="85"/>
  <c r="D111" i="86"/>
  <c r="P111" i="86" s="1"/>
  <c r="P146" i="85"/>
  <c r="AB37" i="90"/>
  <c r="Y50" i="94"/>
  <c r="R29" i="90"/>
  <c r="K36" i="90"/>
  <c r="W36" i="90"/>
  <c r="W31" i="90"/>
  <c r="K31" i="90"/>
  <c r="U37" i="90"/>
  <c r="D142" i="85" a="1"/>
  <c r="K35" i="90"/>
  <c r="W35" i="90"/>
  <c r="K32" i="90"/>
  <c r="W32" i="90"/>
  <c r="W26" i="90"/>
  <c r="K26" i="90"/>
  <c r="T50" i="94"/>
  <c r="N50" i="94"/>
  <c r="G35" i="59"/>
  <c r="G38" i="59" s="1"/>
  <c r="E38" i="59"/>
  <c r="E52" i="59" s="1"/>
  <c r="K28" i="90"/>
  <c r="W28" i="90"/>
  <c r="K27" i="90"/>
  <c r="W27" i="90"/>
  <c r="Q25" i="90"/>
  <c r="O37" i="90"/>
  <c r="T37" i="90"/>
  <c r="D163" i="85" a="1"/>
  <c r="J55" i="81"/>
  <c r="N55" i="81"/>
  <c r="M55" i="81"/>
  <c r="I55" i="81"/>
  <c r="L55" i="81"/>
  <c r="K55" i="81"/>
  <c r="H55" i="81"/>
  <c r="E55" i="81"/>
  <c r="C55" i="81"/>
  <c r="D55" i="81"/>
  <c r="G55" i="81"/>
  <c r="F55" i="81"/>
  <c r="W34" i="90"/>
  <c r="K34" i="90"/>
  <c r="W30" i="90"/>
  <c r="K30" i="90"/>
  <c r="W33" i="90"/>
  <c r="K33" i="90"/>
  <c r="D68" i="33" l="1" a="1"/>
  <c r="K24" i="51"/>
  <c r="K36" i="51" s="1"/>
  <c r="O25" i="9"/>
  <c r="G221" i="59"/>
  <c r="G39" i="59"/>
  <c r="G40" i="59" s="1"/>
  <c r="G52" i="59" s="1"/>
  <c r="E68" i="33"/>
  <c r="K68" i="33"/>
  <c r="F68" i="33"/>
  <c r="H68" i="33"/>
  <c r="J68" i="33"/>
  <c r="D68" i="33"/>
  <c r="O68" i="33"/>
  <c r="M68" i="33"/>
  <c r="L68" i="33"/>
  <c r="I68" i="33"/>
  <c r="G68" i="33"/>
  <c r="N68" i="33"/>
  <c r="E113" i="33"/>
  <c r="E86" i="34" s="1"/>
  <c r="F113" i="33"/>
  <c r="F86" i="34" s="1"/>
  <c r="H113" i="33"/>
  <c r="H86" i="34" s="1"/>
  <c r="N113" i="33"/>
  <c r="N86" i="34" s="1"/>
  <c r="G113" i="33"/>
  <c r="G86" i="34" s="1"/>
  <c r="L113" i="33"/>
  <c r="L86" i="34" s="1"/>
  <c r="J113" i="33"/>
  <c r="J86" i="34" s="1"/>
  <c r="I113" i="33"/>
  <c r="I86" i="34" s="1"/>
  <c r="M113" i="33"/>
  <c r="M86" i="34" s="1"/>
  <c r="D113" i="33"/>
  <c r="K113" i="33"/>
  <c r="K86" i="34" s="1"/>
  <c r="O113" i="33"/>
  <c r="O86" i="34" s="1"/>
  <c r="S29" i="90"/>
  <c r="W29" i="90" s="1"/>
  <c r="E90" i="59"/>
  <c r="E104" i="59" s="1"/>
  <c r="X37" i="104"/>
  <c r="K113" i="85"/>
  <c r="K86" i="86" s="1"/>
  <c r="D113" i="85"/>
  <c r="J113" i="85"/>
  <c r="J86" i="86" s="1"/>
  <c r="F113" i="85"/>
  <c r="F86" i="86" s="1"/>
  <c r="L113" i="85"/>
  <c r="L86" i="86" s="1"/>
  <c r="N113" i="85"/>
  <c r="N86" i="86" s="1"/>
  <c r="M113" i="85"/>
  <c r="M86" i="86" s="1"/>
  <c r="G113" i="85"/>
  <c r="G86" i="86" s="1"/>
  <c r="E113" i="85"/>
  <c r="E86" i="86" s="1"/>
  <c r="H113" i="85"/>
  <c r="H86" i="86" s="1"/>
  <c r="O113" i="85"/>
  <c r="O86" i="86" s="1"/>
  <c r="I113" i="85"/>
  <c r="I86" i="86" s="1"/>
  <c r="N148" i="85"/>
  <c r="N112" i="86" s="1"/>
  <c r="G148" i="85"/>
  <c r="G112" i="86" s="1"/>
  <c r="H148" i="85"/>
  <c r="H112" i="86" s="1"/>
  <c r="J148" i="85"/>
  <c r="J112" i="86" s="1"/>
  <c r="L148" i="85"/>
  <c r="L112" i="86" s="1"/>
  <c r="D148" i="85"/>
  <c r="I148" i="85"/>
  <c r="I112" i="86" s="1"/>
  <c r="K148" i="85"/>
  <c r="K112" i="86" s="1"/>
  <c r="O148" i="85"/>
  <c r="O112" i="86" s="1"/>
  <c r="F148" i="85"/>
  <c r="F112" i="86" s="1"/>
  <c r="M148" i="85"/>
  <c r="M112" i="86" s="1"/>
  <c r="E148" i="85"/>
  <c r="E112" i="86" s="1"/>
  <c r="D119" i="86"/>
  <c r="P119" i="86" s="1"/>
  <c r="P156" i="85"/>
  <c r="T106" i="94"/>
  <c r="O64" i="47"/>
  <c r="D69" i="85" a="1"/>
  <c r="R35" i="108"/>
  <c r="K23" i="108"/>
  <c r="K35" i="108" s="1"/>
  <c r="O68" i="85"/>
  <c r="J68" i="85"/>
  <c r="L68" i="85"/>
  <c r="K68" i="85"/>
  <c r="I68" i="85"/>
  <c r="F68" i="85"/>
  <c r="N68" i="85"/>
  <c r="E68" i="85"/>
  <c r="D68" i="85"/>
  <c r="G68" i="85"/>
  <c r="H68" i="85"/>
  <c r="M68" i="85"/>
  <c r="D114" i="85" a="1"/>
  <c r="Q35" i="108"/>
  <c r="K169" i="85"/>
  <c r="K128" i="86" s="1"/>
  <c r="M169" i="85"/>
  <c r="M128" i="86" s="1"/>
  <c r="I169" i="85"/>
  <c r="I128" i="86" s="1"/>
  <c r="O169" i="85"/>
  <c r="O128" i="86" s="1"/>
  <c r="L169" i="85"/>
  <c r="L128" i="86" s="1"/>
  <c r="G169" i="85"/>
  <c r="G128" i="86" s="1"/>
  <c r="E169" i="85"/>
  <c r="E128" i="86" s="1"/>
  <c r="N169" i="85"/>
  <c r="N128" i="86" s="1"/>
  <c r="F169" i="85"/>
  <c r="F128" i="86" s="1"/>
  <c r="D169" i="85"/>
  <c r="H169" i="85"/>
  <c r="H128" i="86" s="1"/>
  <c r="J169" i="85"/>
  <c r="J128" i="86" s="1"/>
  <c r="W37" i="104"/>
  <c r="D130" i="86"/>
  <c r="P130" i="86" s="1"/>
  <c r="P172" i="85"/>
  <c r="P177" i="85"/>
  <c r="D135" i="86"/>
  <c r="P135" i="86" s="1"/>
  <c r="Y106" i="94"/>
  <c r="Q37" i="104"/>
  <c r="P151" i="85"/>
  <c r="D114" i="86"/>
  <c r="P114" i="86" s="1"/>
  <c r="K104" i="85"/>
  <c r="K79" i="86" s="1"/>
  <c r="N104" i="85"/>
  <c r="N79" i="86" s="1"/>
  <c r="E104" i="85"/>
  <c r="E79" i="86" s="1"/>
  <c r="F104" i="85"/>
  <c r="F79" i="86" s="1"/>
  <c r="H104" i="85"/>
  <c r="H79" i="86" s="1"/>
  <c r="J104" i="85"/>
  <c r="J79" i="86" s="1"/>
  <c r="L104" i="85"/>
  <c r="L79" i="86" s="1"/>
  <c r="D104" i="85"/>
  <c r="M104" i="85"/>
  <c r="M79" i="86" s="1"/>
  <c r="O104" i="85"/>
  <c r="O79" i="86" s="1"/>
  <c r="G104" i="85"/>
  <c r="G79" i="86" s="1"/>
  <c r="I104" i="85"/>
  <c r="I79" i="86" s="1"/>
  <c r="L59" i="85"/>
  <c r="I59" i="85"/>
  <c r="K59" i="85"/>
  <c r="O59" i="85"/>
  <c r="M59" i="85"/>
  <c r="E59" i="85"/>
  <c r="F59" i="85"/>
  <c r="G59" i="85"/>
  <c r="H59" i="85"/>
  <c r="D59" i="85"/>
  <c r="N59" i="85"/>
  <c r="J59" i="85"/>
  <c r="O55" i="81"/>
  <c r="K163" i="85"/>
  <c r="K124" i="86" s="1"/>
  <c r="E163" i="85"/>
  <c r="E124" i="86" s="1"/>
  <c r="M163" i="85"/>
  <c r="M124" i="86" s="1"/>
  <c r="L163" i="85"/>
  <c r="L124" i="86" s="1"/>
  <c r="O163" i="85"/>
  <c r="O124" i="86" s="1"/>
  <c r="H163" i="85"/>
  <c r="H124" i="86" s="1"/>
  <c r="J163" i="85"/>
  <c r="J124" i="86" s="1"/>
  <c r="N163" i="85"/>
  <c r="N124" i="86" s="1"/>
  <c r="G163" i="85"/>
  <c r="G124" i="86" s="1"/>
  <c r="F163" i="85"/>
  <c r="F124" i="86" s="1"/>
  <c r="I163" i="85"/>
  <c r="I124" i="86" s="1"/>
  <c r="D163" i="85"/>
  <c r="Q37" i="90"/>
  <c r="R25" i="90"/>
  <c r="H142" i="85"/>
  <c r="H108" i="86" s="1"/>
  <c r="K142" i="85"/>
  <c r="K108" i="86" s="1"/>
  <c r="G142" i="85"/>
  <c r="G108" i="86" s="1"/>
  <c r="L142" i="85"/>
  <c r="L108" i="86" s="1"/>
  <c r="I142" i="85"/>
  <c r="I108" i="86" s="1"/>
  <c r="F142" i="85"/>
  <c r="F108" i="86" s="1"/>
  <c r="O142" i="85"/>
  <c r="O108" i="86" s="1"/>
  <c r="N142" i="85"/>
  <c r="N108" i="86" s="1"/>
  <c r="M142" i="85"/>
  <c r="M108" i="86" s="1"/>
  <c r="D142" i="85"/>
  <c r="J142" i="85"/>
  <c r="J108" i="86" s="1"/>
  <c r="E142" i="85"/>
  <c r="E108" i="86" s="1"/>
  <c r="O134" i="33" l="1"/>
  <c r="O54" i="34"/>
  <c r="P113" i="33"/>
  <c r="D86" i="34"/>
  <c r="P86" i="34" s="1"/>
  <c r="D134" i="33"/>
  <c r="D54" i="34"/>
  <c r="P68" i="33"/>
  <c r="M54" i="34"/>
  <c r="M134" i="33"/>
  <c r="J54" i="34"/>
  <c r="J134" i="33"/>
  <c r="N134" i="33"/>
  <c r="N54" i="34"/>
  <c r="H134" i="33"/>
  <c r="H54" i="34"/>
  <c r="G134" i="33"/>
  <c r="G54" i="34"/>
  <c r="F54" i="34"/>
  <c r="F134" i="33"/>
  <c r="I134" i="33"/>
  <c r="I54" i="34"/>
  <c r="K134" i="33"/>
  <c r="K54" i="34"/>
  <c r="L54" i="34"/>
  <c r="L134" i="33"/>
  <c r="E54" i="34"/>
  <c r="E134" i="33"/>
  <c r="K29" i="90"/>
  <c r="M54" i="86"/>
  <c r="M134" i="85"/>
  <c r="K54" i="86"/>
  <c r="K134" i="85"/>
  <c r="P68" i="85"/>
  <c r="D54" i="86"/>
  <c r="D134" i="85"/>
  <c r="O54" i="86"/>
  <c r="O134" i="85"/>
  <c r="H134" i="85"/>
  <c r="H54" i="86"/>
  <c r="L134" i="85"/>
  <c r="L54" i="86"/>
  <c r="L114" i="85"/>
  <c r="L87" i="86" s="1"/>
  <c r="I114" i="85"/>
  <c r="I87" i="86" s="1"/>
  <c r="N114" i="85"/>
  <c r="N87" i="86" s="1"/>
  <c r="E114" i="85"/>
  <c r="E87" i="86" s="1"/>
  <c r="D114" i="85"/>
  <c r="J114" i="85"/>
  <c r="J87" i="86" s="1"/>
  <c r="M114" i="85"/>
  <c r="M87" i="86" s="1"/>
  <c r="H114" i="85"/>
  <c r="H87" i="86" s="1"/>
  <c r="K114" i="85"/>
  <c r="K87" i="86" s="1"/>
  <c r="G114" i="85"/>
  <c r="G87" i="86" s="1"/>
  <c r="O114" i="85"/>
  <c r="O87" i="86" s="1"/>
  <c r="F114" i="85"/>
  <c r="F87" i="86" s="1"/>
  <c r="E54" i="86"/>
  <c r="E134" i="85"/>
  <c r="G134" i="85"/>
  <c r="G54" i="86"/>
  <c r="J134" i="85"/>
  <c r="J54" i="86"/>
  <c r="N54" i="86"/>
  <c r="N134" i="85"/>
  <c r="D112" i="86"/>
  <c r="P112" i="86" s="1"/>
  <c r="P148" i="85"/>
  <c r="P113" i="85"/>
  <c r="D86" i="86"/>
  <c r="P86" i="86" s="1"/>
  <c r="H69" i="85"/>
  <c r="J69" i="85"/>
  <c r="L69" i="85"/>
  <c r="M69" i="85"/>
  <c r="I69" i="85"/>
  <c r="O69" i="85"/>
  <c r="E69" i="85"/>
  <c r="G69" i="85"/>
  <c r="N69" i="85"/>
  <c r="F69" i="85"/>
  <c r="D69" i="85"/>
  <c r="K69" i="85"/>
  <c r="P169" i="85"/>
  <c r="D128" i="86"/>
  <c r="P128" i="86" s="1"/>
  <c r="F54" i="86"/>
  <c r="F134" i="85"/>
  <c r="I134" i="85"/>
  <c r="I54" i="86"/>
  <c r="J125" i="85"/>
  <c r="J47" i="86"/>
  <c r="O47" i="86"/>
  <c r="O125" i="85"/>
  <c r="D79" i="86"/>
  <c r="P79" i="86" s="1"/>
  <c r="P104" i="85"/>
  <c r="N47" i="86"/>
  <c r="N125" i="85"/>
  <c r="K125" i="85"/>
  <c r="K47" i="86"/>
  <c r="D125" i="85"/>
  <c r="D47" i="86"/>
  <c r="P59" i="85"/>
  <c r="I47" i="86"/>
  <c r="I125" i="85"/>
  <c r="H47" i="86"/>
  <c r="H125" i="85"/>
  <c r="L125" i="85"/>
  <c r="L47" i="86"/>
  <c r="G125" i="85"/>
  <c r="G47" i="86"/>
  <c r="F47" i="86"/>
  <c r="F125" i="85"/>
  <c r="E47" i="86"/>
  <c r="E125" i="85"/>
  <c r="M125" i="85"/>
  <c r="M47" i="86"/>
  <c r="P142" i="85"/>
  <c r="D108" i="86"/>
  <c r="P108" i="86" s="1"/>
  <c r="P163" i="85"/>
  <c r="D124" i="86"/>
  <c r="P124" i="86" s="1"/>
  <c r="R37" i="90"/>
  <c r="D100" i="85" a="1"/>
  <c r="S25" i="90"/>
  <c r="N182" i="34" l="1"/>
  <c r="N102" i="34"/>
  <c r="N150" i="34" s="1"/>
  <c r="N166" i="34"/>
  <c r="D166" i="34"/>
  <c r="P54" i="34"/>
  <c r="D150" i="34"/>
  <c r="D182" i="34"/>
  <c r="P178" i="36" a="1"/>
  <c r="D102" i="34"/>
  <c r="K182" i="34"/>
  <c r="K102" i="34"/>
  <c r="K150" i="34" s="1"/>
  <c r="K166" i="34"/>
  <c r="F182" i="34"/>
  <c r="F102" i="34"/>
  <c r="F150" i="34" s="1"/>
  <c r="F166" i="34"/>
  <c r="G182" i="34"/>
  <c r="G166" i="34"/>
  <c r="G102" i="34"/>
  <c r="G150" i="34" s="1"/>
  <c r="J182" i="34"/>
  <c r="J102" i="34"/>
  <c r="J150" i="34" s="1"/>
  <c r="J166" i="34"/>
  <c r="I182" i="34"/>
  <c r="I166" i="34"/>
  <c r="I102" i="34"/>
  <c r="I150" i="34" s="1"/>
  <c r="E182" i="34"/>
  <c r="E166" i="34"/>
  <c r="E102" i="34"/>
  <c r="E150" i="34" s="1"/>
  <c r="H182" i="34"/>
  <c r="H166" i="34"/>
  <c r="H102" i="34"/>
  <c r="H150" i="34" s="1"/>
  <c r="M182" i="34"/>
  <c r="M102" i="34"/>
  <c r="M150" i="34" s="1"/>
  <c r="M166" i="34"/>
  <c r="O182" i="34"/>
  <c r="O102" i="34"/>
  <c r="O150" i="34" s="1"/>
  <c r="O166" i="34"/>
  <c r="L182" i="34"/>
  <c r="L102" i="34"/>
  <c r="L150" i="34" s="1"/>
  <c r="L166" i="34"/>
  <c r="P134" i="33"/>
  <c r="O135" i="85"/>
  <c r="O55" i="86"/>
  <c r="I182" i="86"/>
  <c r="I102" i="86"/>
  <c r="I150" i="86" s="1"/>
  <c r="I166" i="86"/>
  <c r="K55" i="86"/>
  <c r="K135" i="85"/>
  <c r="M135" i="85"/>
  <c r="M55" i="86"/>
  <c r="O166" i="86"/>
  <c r="O102" i="86"/>
  <c r="O150" i="86" s="1"/>
  <c r="O182" i="86"/>
  <c r="K102" i="86"/>
  <c r="K150" i="86" s="1"/>
  <c r="K182" i="86"/>
  <c r="K166" i="86"/>
  <c r="D55" i="86"/>
  <c r="P69" i="85"/>
  <c r="D135" i="85"/>
  <c r="L135" i="85"/>
  <c r="L55" i="86"/>
  <c r="N166" i="86"/>
  <c r="N102" i="86"/>
  <c r="N150" i="86" s="1"/>
  <c r="N182" i="86"/>
  <c r="P134" i="85"/>
  <c r="F135" i="85"/>
  <c r="F55" i="86"/>
  <c r="J135" i="85"/>
  <c r="J55" i="86"/>
  <c r="D182" i="86"/>
  <c r="P178" i="94" a="1"/>
  <c r="D102" i="86"/>
  <c r="P54" i="86"/>
  <c r="D166" i="86"/>
  <c r="M182" i="86"/>
  <c r="M102" i="86"/>
  <c r="M150" i="86" s="1"/>
  <c r="M166" i="86"/>
  <c r="N55" i="86"/>
  <c r="N135" i="85"/>
  <c r="H135" i="85"/>
  <c r="H55" i="86"/>
  <c r="J102" i="86"/>
  <c r="J150" i="86" s="1"/>
  <c r="J182" i="86"/>
  <c r="J166" i="86"/>
  <c r="L102" i="86"/>
  <c r="L150" i="86" s="1"/>
  <c r="L166" i="86"/>
  <c r="L182" i="86"/>
  <c r="G135" i="85"/>
  <c r="G55" i="86"/>
  <c r="E182" i="86"/>
  <c r="E166" i="86"/>
  <c r="E102" i="86"/>
  <c r="E150" i="86" s="1"/>
  <c r="D87" i="86"/>
  <c r="P87" i="86" s="1"/>
  <c r="P114" i="85"/>
  <c r="I55" i="86"/>
  <c r="I135" i="85"/>
  <c r="F182" i="86"/>
  <c r="F102" i="86"/>
  <c r="F150" i="86" s="1"/>
  <c r="F166" i="86"/>
  <c r="E135" i="85"/>
  <c r="E55" i="86"/>
  <c r="G102" i="86"/>
  <c r="G150" i="86" s="1"/>
  <c r="G182" i="86"/>
  <c r="G166" i="86"/>
  <c r="H102" i="86"/>
  <c r="H150" i="86" s="1"/>
  <c r="H166" i="86"/>
  <c r="H182" i="86"/>
  <c r="H95" i="86"/>
  <c r="H143" i="86" s="1"/>
  <c r="H159" i="86"/>
  <c r="H175" i="86"/>
  <c r="N95" i="86"/>
  <c r="N143" i="86" s="1"/>
  <c r="N159" i="86"/>
  <c r="N175" i="86"/>
  <c r="I95" i="86"/>
  <c r="I143" i="86" s="1"/>
  <c r="I175" i="86"/>
  <c r="I159" i="86"/>
  <c r="E159" i="86"/>
  <c r="E95" i="86"/>
  <c r="E143" i="86" s="1"/>
  <c r="E175" i="86"/>
  <c r="G95" i="86"/>
  <c r="G143" i="86" s="1"/>
  <c r="G175" i="86"/>
  <c r="G159" i="86"/>
  <c r="P47" i="86"/>
  <c r="D95" i="86"/>
  <c r="D159" i="86"/>
  <c r="P80" i="94" a="1"/>
  <c r="D175" i="86"/>
  <c r="M159" i="86"/>
  <c r="M175" i="86"/>
  <c r="M95" i="86"/>
  <c r="M143" i="86" s="1"/>
  <c r="P125" i="85"/>
  <c r="O175" i="86"/>
  <c r="O159" i="86"/>
  <c r="O95" i="86"/>
  <c r="O143" i="86" s="1"/>
  <c r="F175" i="86"/>
  <c r="F95" i="86"/>
  <c r="F143" i="86" s="1"/>
  <c r="F159" i="86"/>
  <c r="K159" i="86"/>
  <c r="K95" i="86"/>
  <c r="K143" i="86" s="1"/>
  <c r="K175" i="86"/>
  <c r="L175" i="86"/>
  <c r="L159" i="86"/>
  <c r="L95" i="86"/>
  <c r="L143" i="86" s="1"/>
  <c r="J95" i="86"/>
  <c r="J143" i="86" s="1"/>
  <c r="J159" i="86"/>
  <c r="J175" i="86"/>
  <c r="I100" i="85"/>
  <c r="I76" i="86" s="1"/>
  <c r="D100" i="85"/>
  <c r="N100" i="85"/>
  <c r="N76" i="86" s="1"/>
  <c r="F100" i="85"/>
  <c r="F76" i="86" s="1"/>
  <c r="E100" i="85"/>
  <c r="E76" i="86" s="1"/>
  <c r="G100" i="85"/>
  <c r="G76" i="86" s="1"/>
  <c r="J100" i="85"/>
  <c r="J76" i="86" s="1"/>
  <c r="H100" i="85"/>
  <c r="H76" i="86" s="1"/>
  <c r="L100" i="85"/>
  <c r="L76" i="86" s="1"/>
  <c r="M100" i="85"/>
  <c r="M76" i="86" s="1"/>
  <c r="O100" i="85"/>
  <c r="O76" i="86" s="1"/>
  <c r="K100" i="85"/>
  <c r="K76" i="86" s="1"/>
  <c r="W25" i="90"/>
  <c r="K25" i="90"/>
  <c r="K37" i="90" s="1"/>
  <c r="S37" i="90"/>
  <c r="D55" i="85" a="1"/>
  <c r="P183" i="36" l="1"/>
  <c r="P187" i="36"/>
  <c r="P178" i="36"/>
  <c r="P182" i="36"/>
  <c r="P181" i="36"/>
  <c r="P186" i="36"/>
  <c r="P185" i="36"/>
  <c r="P180" i="36"/>
  <c r="P189" i="36"/>
  <c r="P184" i="36"/>
  <c r="P179" i="36"/>
  <c r="P188" i="36"/>
  <c r="P182" i="34"/>
  <c r="P166" i="34"/>
  <c r="P102" i="34"/>
  <c r="P150" i="34" s="1"/>
  <c r="P184" i="94"/>
  <c r="P187" i="94"/>
  <c r="P179" i="94"/>
  <c r="P182" i="94"/>
  <c r="P189" i="94"/>
  <c r="P183" i="94"/>
  <c r="P178" i="94"/>
  <c r="P186" i="94"/>
  <c r="P180" i="94"/>
  <c r="P185" i="94"/>
  <c r="P181" i="94"/>
  <c r="P188" i="94"/>
  <c r="F103" i="86"/>
  <c r="F151" i="86" s="1"/>
  <c r="F167" i="86"/>
  <c r="F183" i="86"/>
  <c r="P135" i="85"/>
  <c r="K183" i="86"/>
  <c r="K103" i="86"/>
  <c r="K151" i="86" s="1"/>
  <c r="K167" i="86"/>
  <c r="I103" i="86"/>
  <c r="I151" i="86" s="1"/>
  <c r="I167" i="86"/>
  <c r="I183" i="86"/>
  <c r="E103" i="86"/>
  <c r="E151" i="86" s="1"/>
  <c r="E183" i="86"/>
  <c r="E167" i="86"/>
  <c r="H167" i="86"/>
  <c r="H103" i="86"/>
  <c r="H151" i="86" s="1"/>
  <c r="H183" i="86"/>
  <c r="M167" i="86"/>
  <c r="M183" i="86"/>
  <c r="M103" i="86"/>
  <c r="M151" i="86" s="1"/>
  <c r="P182" i="86"/>
  <c r="G183" i="86"/>
  <c r="G167" i="86"/>
  <c r="G103" i="86"/>
  <c r="G151" i="86" s="1"/>
  <c r="P166" i="86"/>
  <c r="J167" i="86"/>
  <c r="J183" i="86"/>
  <c r="J103" i="86"/>
  <c r="J151" i="86" s="1"/>
  <c r="L167" i="86"/>
  <c r="L103" i="86"/>
  <c r="L151" i="86" s="1"/>
  <c r="L183" i="86"/>
  <c r="O183" i="86"/>
  <c r="O103" i="86"/>
  <c r="O151" i="86" s="1"/>
  <c r="O167" i="86"/>
  <c r="D103" i="86"/>
  <c r="D167" i="86"/>
  <c r="D183" i="86"/>
  <c r="P55" i="86"/>
  <c r="P192" i="94" a="1"/>
  <c r="N183" i="86"/>
  <c r="N167" i="86"/>
  <c r="N103" i="86"/>
  <c r="N151" i="86" s="1"/>
  <c r="P102" i="86"/>
  <c r="P150" i="86" s="1"/>
  <c r="D150" i="86"/>
  <c r="P159" i="86"/>
  <c r="P175" i="86"/>
  <c r="P84" i="94"/>
  <c r="P91" i="94"/>
  <c r="P88" i="94"/>
  <c r="P87" i="94"/>
  <c r="P90" i="94"/>
  <c r="P85" i="94"/>
  <c r="P89" i="94"/>
  <c r="P80" i="94"/>
  <c r="P81" i="94"/>
  <c r="P82" i="94"/>
  <c r="P83" i="94"/>
  <c r="P86" i="94"/>
  <c r="D143" i="86"/>
  <c r="P95" i="86"/>
  <c r="P143" i="86" s="1"/>
  <c r="D76" i="86"/>
  <c r="P76" i="86" s="1"/>
  <c r="P100" i="85"/>
  <c r="I55" i="85"/>
  <c r="D55" i="85"/>
  <c r="M55" i="85"/>
  <c r="F55" i="85"/>
  <c r="E55" i="85"/>
  <c r="J55" i="85"/>
  <c r="N55" i="85"/>
  <c r="G55" i="85"/>
  <c r="K55" i="85"/>
  <c r="H55" i="85"/>
  <c r="L55" i="85"/>
  <c r="O55" i="85"/>
  <c r="AB180" i="36" l="1"/>
  <c r="R180" i="36"/>
  <c r="W180" i="36"/>
  <c r="Q180" i="36"/>
  <c r="AB185" i="36"/>
  <c r="Q185" i="36"/>
  <c r="R185" i="36"/>
  <c r="W185" i="36"/>
  <c r="Q186" i="36"/>
  <c r="R186" i="36"/>
  <c r="W186" i="36"/>
  <c r="AB186" i="36"/>
  <c r="AB181" i="36"/>
  <c r="R181" i="36"/>
  <c r="W181" i="36"/>
  <c r="Q181" i="36"/>
  <c r="AB188" i="36"/>
  <c r="W188" i="36"/>
  <c r="R188" i="36"/>
  <c r="Q188" i="36"/>
  <c r="W182" i="36"/>
  <c r="R182" i="36"/>
  <c r="Q182" i="36"/>
  <c r="AB182" i="36"/>
  <c r="Q179" i="36"/>
  <c r="W179" i="36"/>
  <c r="AB179" i="36"/>
  <c r="R179" i="36"/>
  <c r="W178" i="36"/>
  <c r="AB178" i="36"/>
  <c r="Q178" i="36"/>
  <c r="P190" i="36"/>
  <c r="R178" i="36"/>
  <c r="R184" i="36"/>
  <c r="AB184" i="36"/>
  <c r="Q184" i="36"/>
  <c r="W184" i="36"/>
  <c r="W187" i="36"/>
  <c r="R187" i="36"/>
  <c r="Q187" i="36"/>
  <c r="AB187" i="36"/>
  <c r="Q189" i="36"/>
  <c r="R189" i="36"/>
  <c r="W189" i="36"/>
  <c r="AB189" i="36"/>
  <c r="W183" i="36"/>
  <c r="AB183" i="36"/>
  <c r="R183" i="36"/>
  <c r="Q183" i="36"/>
  <c r="P103" i="86"/>
  <c r="P151" i="86" s="1"/>
  <c r="D151" i="86"/>
  <c r="AB186" i="94"/>
  <c r="W186" i="94"/>
  <c r="R186" i="94"/>
  <c r="Q186" i="94"/>
  <c r="W189" i="94"/>
  <c r="AB189" i="94"/>
  <c r="R189" i="94"/>
  <c r="Q189" i="94"/>
  <c r="R178" i="94"/>
  <c r="AB178" i="94"/>
  <c r="W178" i="94"/>
  <c r="P190" i="94"/>
  <c r="Q178" i="94"/>
  <c r="Q183" i="94"/>
  <c r="R183" i="94"/>
  <c r="AB183" i="94"/>
  <c r="W183" i="94"/>
  <c r="P193" i="94"/>
  <c r="P201" i="94"/>
  <c r="P203" i="94"/>
  <c r="P192" i="94"/>
  <c r="P195" i="94"/>
  <c r="P194" i="94"/>
  <c r="P202" i="94"/>
  <c r="P200" i="94"/>
  <c r="P196" i="94"/>
  <c r="P197" i="94"/>
  <c r="P199" i="94"/>
  <c r="P198" i="94"/>
  <c r="W188" i="94"/>
  <c r="Q188" i="94"/>
  <c r="AB188" i="94"/>
  <c r="R188" i="94"/>
  <c r="R182" i="94"/>
  <c r="W182" i="94"/>
  <c r="Q182" i="94"/>
  <c r="AB182" i="94"/>
  <c r="P167" i="86"/>
  <c r="Q181" i="94"/>
  <c r="W181" i="94"/>
  <c r="R181" i="94"/>
  <c r="AB181" i="94"/>
  <c r="AB179" i="94"/>
  <c r="Q179" i="94"/>
  <c r="R179" i="94"/>
  <c r="W179" i="94"/>
  <c r="W185" i="94"/>
  <c r="AB185" i="94"/>
  <c r="Q185" i="94"/>
  <c r="R185" i="94"/>
  <c r="W187" i="94"/>
  <c r="Q187" i="94"/>
  <c r="R187" i="94"/>
  <c r="AB187" i="94"/>
  <c r="P183" i="86"/>
  <c r="R180" i="94"/>
  <c r="Q180" i="94"/>
  <c r="W180" i="94"/>
  <c r="AB180" i="94"/>
  <c r="AB184" i="94"/>
  <c r="W184" i="94"/>
  <c r="R184" i="94"/>
  <c r="Q184" i="94"/>
  <c r="W87" i="94"/>
  <c r="AB87" i="94"/>
  <c r="Q87" i="94"/>
  <c r="R87" i="94"/>
  <c r="AB90" i="94"/>
  <c r="W90" i="94"/>
  <c r="R90" i="94"/>
  <c r="Q90" i="94"/>
  <c r="R86" i="94"/>
  <c r="Q86" i="94"/>
  <c r="W86" i="94"/>
  <c r="AB86" i="94"/>
  <c r="W83" i="94"/>
  <c r="Q83" i="94"/>
  <c r="AB83" i="94"/>
  <c r="R83" i="94"/>
  <c r="R88" i="94"/>
  <c r="W88" i="94"/>
  <c r="Q88" i="94"/>
  <c r="AB88" i="94"/>
  <c r="AB82" i="94"/>
  <c r="W82" i="94"/>
  <c r="Q82" i="94"/>
  <c r="R82" i="94"/>
  <c r="R91" i="94"/>
  <c r="W91" i="94"/>
  <c r="Q91" i="94"/>
  <c r="AB91" i="94"/>
  <c r="Q81" i="94"/>
  <c r="R81" i="94"/>
  <c r="AB81" i="94"/>
  <c r="W81" i="94"/>
  <c r="AB84" i="94"/>
  <c r="Q84" i="94"/>
  <c r="W84" i="94"/>
  <c r="R84" i="94"/>
  <c r="R80" i="94"/>
  <c r="P92" i="94"/>
  <c r="Q80" i="94"/>
  <c r="AB80" i="94"/>
  <c r="W80" i="94"/>
  <c r="Q89" i="94"/>
  <c r="R89" i="94"/>
  <c r="W89" i="94"/>
  <c r="AB89" i="94"/>
  <c r="W85" i="94"/>
  <c r="R85" i="94"/>
  <c r="AB85" i="94"/>
  <c r="Q85" i="94"/>
  <c r="E121" i="85"/>
  <c r="E44" i="86"/>
  <c r="O121" i="85"/>
  <c r="O44" i="86"/>
  <c r="L121" i="85"/>
  <c r="L44" i="86"/>
  <c r="I121" i="85"/>
  <c r="I44" i="86"/>
  <c r="J44" i="86"/>
  <c r="J121" i="85"/>
  <c r="F44" i="86"/>
  <c r="F121" i="85"/>
  <c r="M121" i="85"/>
  <c r="M44" i="86"/>
  <c r="H121" i="85"/>
  <c r="H44" i="86"/>
  <c r="D121" i="85"/>
  <c r="D44" i="86"/>
  <c r="P55" i="85"/>
  <c r="K44" i="86"/>
  <c r="K121" i="85"/>
  <c r="G121" i="85"/>
  <c r="G44" i="86"/>
  <c r="N44" i="86"/>
  <c r="N121" i="85"/>
  <c r="R190" i="36" l="1"/>
  <c r="Q190" i="36"/>
  <c r="W190" i="36"/>
  <c r="AB190" i="36"/>
  <c r="W202" i="94"/>
  <c r="AB202" i="94"/>
  <c r="R202" i="94"/>
  <c r="AB196" i="94"/>
  <c r="R196" i="94"/>
  <c r="W196" i="94"/>
  <c r="W193" i="94"/>
  <c r="AB193" i="94"/>
  <c r="R193" i="94"/>
  <c r="AB190" i="94"/>
  <c r="AB194" i="94"/>
  <c r="R194" i="94"/>
  <c r="W194" i="94"/>
  <c r="AB195" i="94"/>
  <c r="W195" i="94"/>
  <c r="R195" i="94"/>
  <c r="W198" i="94"/>
  <c r="AB198" i="94"/>
  <c r="R198" i="94"/>
  <c r="AB192" i="94"/>
  <c r="R192" i="94"/>
  <c r="W192" i="94"/>
  <c r="P204" i="94"/>
  <c r="W199" i="94"/>
  <c r="AB199" i="94"/>
  <c r="R199" i="94"/>
  <c r="AB203" i="94"/>
  <c r="R203" i="94"/>
  <c r="W203" i="94"/>
  <c r="Q190" i="94"/>
  <c r="R190" i="94"/>
  <c r="W190" i="94"/>
  <c r="R200" i="94"/>
  <c r="W200" i="94"/>
  <c r="AB200" i="94"/>
  <c r="AB197" i="94"/>
  <c r="W197" i="94"/>
  <c r="R197" i="94"/>
  <c r="R201" i="94"/>
  <c r="AB201" i="94"/>
  <c r="W201" i="94"/>
  <c r="AB92" i="94"/>
  <c r="W92" i="94"/>
  <c r="Q92" i="94"/>
  <c r="R92" i="94"/>
  <c r="I172" i="86"/>
  <c r="I156" i="86"/>
  <c r="I92" i="86"/>
  <c r="I140" i="86" s="1"/>
  <c r="M156" i="86"/>
  <c r="M92" i="86"/>
  <c r="M140" i="86" s="1"/>
  <c r="M172" i="86"/>
  <c r="N172" i="86"/>
  <c r="N92" i="86"/>
  <c r="N140" i="86" s="1"/>
  <c r="N156" i="86"/>
  <c r="L92" i="86"/>
  <c r="L140" i="86" s="1"/>
  <c r="L156" i="86"/>
  <c r="L172" i="86"/>
  <c r="O172" i="86"/>
  <c r="O92" i="86"/>
  <c r="O140" i="86" s="1"/>
  <c r="O156" i="86"/>
  <c r="K92" i="86"/>
  <c r="K140" i="86" s="1"/>
  <c r="K172" i="86"/>
  <c r="K156" i="86"/>
  <c r="F156" i="86"/>
  <c r="F92" i="86"/>
  <c r="F140" i="86" s="1"/>
  <c r="F172" i="86"/>
  <c r="G92" i="86"/>
  <c r="G140" i="86" s="1"/>
  <c r="G172" i="86"/>
  <c r="G156" i="86"/>
  <c r="H156" i="86"/>
  <c r="H92" i="86"/>
  <c r="H140" i="86" s="1"/>
  <c r="H172" i="86"/>
  <c r="D92" i="86"/>
  <c r="D172" i="86"/>
  <c r="P38" i="94" a="1"/>
  <c r="P44" i="86"/>
  <c r="D156" i="86"/>
  <c r="E156" i="86"/>
  <c r="E172" i="86"/>
  <c r="E92" i="86"/>
  <c r="E140" i="86" s="1"/>
  <c r="P121" i="85"/>
  <c r="J156" i="86"/>
  <c r="J172" i="86"/>
  <c r="J92" i="86"/>
  <c r="J140" i="86" s="1"/>
  <c r="R204" i="94" l="1"/>
  <c r="W204" i="94"/>
  <c r="AB204" i="94"/>
  <c r="P156" i="86"/>
  <c r="D140" i="86"/>
  <c r="P92" i="86"/>
  <c r="P140" i="86" s="1"/>
  <c r="P41" i="94"/>
  <c r="P44" i="94"/>
  <c r="P47" i="94"/>
  <c r="P39" i="94"/>
  <c r="P38" i="94"/>
  <c r="P42" i="94"/>
  <c r="P49" i="94"/>
  <c r="P46" i="94"/>
  <c r="P40" i="94"/>
  <c r="P48" i="94"/>
  <c r="P43" i="94"/>
  <c r="P45" i="94"/>
  <c r="P172" i="86"/>
  <c r="R39" i="94" l="1"/>
  <c r="W39" i="94"/>
  <c r="AB39" i="94"/>
  <c r="Q39" i="94"/>
  <c r="R44" i="94"/>
  <c r="W44" i="94"/>
  <c r="AB44" i="94"/>
  <c r="Q44" i="94"/>
  <c r="R46" i="94"/>
  <c r="AB46" i="94"/>
  <c r="Q46" i="94"/>
  <c r="W46" i="94"/>
  <c r="R45" i="94"/>
  <c r="AB45" i="94"/>
  <c r="W45" i="94"/>
  <c r="Q45" i="94"/>
  <c r="W43" i="94"/>
  <c r="R43" i="94"/>
  <c r="Q43" i="94"/>
  <c r="AB43" i="94"/>
  <c r="AB47" i="94"/>
  <c r="Q47" i="94"/>
  <c r="W47" i="94"/>
  <c r="R47" i="94"/>
  <c r="W48" i="94"/>
  <c r="Q48" i="94"/>
  <c r="R48" i="94"/>
  <c r="AB48" i="94"/>
  <c r="R40" i="94"/>
  <c r="Q40" i="94"/>
  <c r="AB40" i="94"/>
  <c r="W40" i="94"/>
  <c r="R41" i="94"/>
  <c r="W41" i="94"/>
  <c r="AB41" i="94"/>
  <c r="Q41" i="94"/>
  <c r="W49" i="94"/>
  <c r="Q49" i="94"/>
  <c r="R49" i="94"/>
  <c r="AB49" i="94"/>
  <c r="Q42" i="94"/>
  <c r="R42" i="94"/>
  <c r="W42" i="94"/>
  <c r="AB42" i="94"/>
  <c r="W38" i="94"/>
  <c r="P50" i="94"/>
  <c r="R38" i="94"/>
  <c r="AB38" i="94"/>
  <c r="Q38" i="94"/>
  <c r="AB50" i="94" l="1"/>
  <c r="W50" i="94"/>
  <c r="Q50" i="94"/>
  <c r="R50" i="94"/>
  <c r="O9" i="73" l="1"/>
  <c r="O10" i="73" s="1"/>
  <c r="N10" i="73"/>
  <c r="N16" i="73"/>
  <c r="N12" i="73" l="1"/>
  <c r="O37" i="33" s="1"/>
  <c r="M12" i="73"/>
  <c r="G12" i="73"/>
  <c r="D12" i="73"/>
  <c r="F12" i="73"/>
  <c r="J12" i="73"/>
  <c r="I12" i="73"/>
  <c r="E12" i="73"/>
  <c r="L12" i="73"/>
  <c r="K12" i="73"/>
  <c r="H12" i="73"/>
  <c r="C12" i="73"/>
  <c r="E11" i="73"/>
  <c r="N11" i="73"/>
  <c r="I11" i="73"/>
  <c r="K11" i="73"/>
  <c r="L11" i="73"/>
  <c r="F11" i="73"/>
  <c r="J11" i="73"/>
  <c r="H11" i="73"/>
  <c r="D11" i="73"/>
  <c r="M11" i="73"/>
  <c r="N8" i="83"/>
  <c r="G11" i="73"/>
  <c r="C11" i="73"/>
  <c r="D20" i="73"/>
  <c r="H20" i="73"/>
  <c r="L20" i="73"/>
  <c r="F20" i="73"/>
  <c r="J20" i="73"/>
  <c r="N20" i="73"/>
  <c r="G20" i="73"/>
  <c r="K20" i="73"/>
  <c r="C16" i="73"/>
  <c r="G16" i="73"/>
  <c r="K16" i="73"/>
  <c r="L16" i="73"/>
  <c r="E20" i="73"/>
  <c r="I20" i="73"/>
  <c r="M20" i="73"/>
  <c r="D16" i="73"/>
  <c r="H16" i="73"/>
  <c r="E16" i="73"/>
  <c r="I16" i="73"/>
  <c r="M16" i="73"/>
  <c r="F16" i="73"/>
  <c r="J16" i="73"/>
  <c r="L17" i="73" l="1"/>
  <c r="M16" i="33" s="1"/>
  <c r="G17" i="73"/>
  <c r="H16" i="33" s="1"/>
  <c r="J17" i="73"/>
  <c r="J11" i="83" s="1"/>
  <c r="J14" i="83" s="1"/>
  <c r="K16" i="85" s="1"/>
  <c r="N21" i="73"/>
  <c r="O80" i="33" s="1"/>
  <c r="K17" i="73"/>
  <c r="L16" i="33" s="1"/>
  <c r="I17" i="73"/>
  <c r="I11" i="83" s="1"/>
  <c r="I14" i="83" s="1"/>
  <c r="J16" i="85" s="1"/>
  <c r="M17" i="73"/>
  <c r="N16" i="33" s="1"/>
  <c r="D17" i="73"/>
  <c r="E16" i="33" s="1"/>
  <c r="F17" i="73"/>
  <c r="F11" i="83" s="1"/>
  <c r="F14" i="83" s="1"/>
  <c r="G16" i="85" s="1"/>
  <c r="E17" i="73"/>
  <c r="F16" i="33" s="1"/>
  <c r="M21" i="73"/>
  <c r="N37" i="33"/>
  <c r="E21" i="73"/>
  <c r="F37" i="33"/>
  <c r="L21" i="73"/>
  <c r="M37" i="33"/>
  <c r="D21" i="73"/>
  <c r="E37" i="33"/>
  <c r="I21" i="73"/>
  <c r="J37" i="33"/>
  <c r="O30" i="34"/>
  <c r="H21" i="73"/>
  <c r="I37" i="33"/>
  <c r="D9" i="83"/>
  <c r="K9" i="83"/>
  <c r="J9" i="83"/>
  <c r="G9" i="83"/>
  <c r="M9" i="83"/>
  <c r="H9" i="83"/>
  <c r="L9" i="83"/>
  <c r="E9" i="83"/>
  <c r="N9" i="83"/>
  <c r="I9" i="83"/>
  <c r="C10" i="83"/>
  <c r="F9" i="83"/>
  <c r="O8" i="83"/>
  <c r="O9" i="83" s="1"/>
  <c r="C9" i="83"/>
  <c r="G21" i="73"/>
  <c r="H37" i="33"/>
  <c r="O15" i="73"/>
  <c r="K21" i="73"/>
  <c r="L37" i="33"/>
  <c r="J21" i="73"/>
  <c r="K37" i="33"/>
  <c r="H17" i="73"/>
  <c r="O19" i="73"/>
  <c r="O20" i="73" s="1"/>
  <c r="C20" i="73"/>
  <c r="C21" i="73" s="1"/>
  <c r="F21" i="73"/>
  <c r="G37" i="33"/>
  <c r="D37" i="33"/>
  <c r="O12" i="73"/>
  <c r="N17" i="73"/>
  <c r="L11" i="83" l="1"/>
  <c r="L14" i="83" s="1"/>
  <c r="M16" i="85" s="1"/>
  <c r="N15" i="83"/>
  <c r="O80" i="85" s="1"/>
  <c r="O62" i="86" s="1"/>
  <c r="N33" i="73"/>
  <c r="J16" i="33"/>
  <c r="J29" i="33" s="1"/>
  <c r="G11" i="83"/>
  <c r="G14" i="83" s="1"/>
  <c r="H16" i="85" s="1"/>
  <c r="H14" i="86" s="1"/>
  <c r="K11" i="83"/>
  <c r="K14" i="83" s="1"/>
  <c r="L16" i="85" s="1"/>
  <c r="L14" i="86" s="1"/>
  <c r="D11" i="83"/>
  <c r="D14" i="83" s="1"/>
  <c r="E16" i="85" s="1"/>
  <c r="E14" i="86" s="1"/>
  <c r="K16" i="33"/>
  <c r="K14" i="34" s="1"/>
  <c r="M11" i="83"/>
  <c r="M14" i="83" s="1"/>
  <c r="N16" i="85" s="1"/>
  <c r="N14" i="86" s="1"/>
  <c r="G16" i="33"/>
  <c r="G29" i="33" s="1"/>
  <c r="E11" i="83"/>
  <c r="E14" i="83" s="1"/>
  <c r="F16" i="85" s="1"/>
  <c r="F14" i="86" s="1"/>
  <c r="M14" i="34"/>
  <c r="M29" i="33"/>
  <c r="H15" i="83"/>
  <c r="I80" i="85" s="1"/>
  <c r="I80" i="33"/>
  <c r="H33" i="73"/>
  <c r="L33" i="73"/>
  <c r="L15" i="83"/>
  <c r="M80" i="85" s="1"/>
  <c r="M80" i="33"/>
  <c r="E15" i="83"/>
  <c r="F80" i="85" s="1"/>
  <c r="E33" i="73"/>
  <c r="F80" i="33"/>
  <c r="K30" i="34"/>
  <c r="F33" i="73"/>
  <c r="F15" i="83"/>
  <c r="G80" i="85" s="1"/>
  <c r="G80" i="33"/>
  <c r="L30" i="34"/>
  <c r="N14" i="34"/>
  <c r="N29" i="33"/>
  <c r="H14" i="34"/>
  <c r="H29" i="33"/>
  <c r="E30" i="34"/>
  <c r="N30" i="34"/>
  <c r="G15" i="83"/>
  <c r="H80" i="85" s="1"/>
  <c r="H80" i="33"/>
  <c r="G33" i="73"/>
  <c r="J30" i="34"/>
  <c r="K80" i="33"/>
  <c r="J15" i="83"/>
  <c r="K80" i="85" s="1"/>
  <c r="J33" i="73"/>
  <c r="C15" i="83"/>
  <c r="C33" i="73"/>
  <c r="O21" i="73"/>
  <c r="D80" i="33"/>
  <c r="D37" i="85"/>
  <c r="D10" i="83"/>
  <c r="D33" i="73"/>
  <c r="D15" i="83"/>
  <c r="E80" i="85" s="1"/>
  <c r="E80" i="33"/>
  <c r="M33" i="73"/>
  <c r="M15" i="83"/>
  <c r="N80" i="85" s="1"/>
  <c r="N80" i="33"/>
  <c r="J14" i="86"/>
  <c r="O16" i="73"/>
  <c r="C17" i="73"/>
  <c r="F23" i="15" a="1"/>
  <c r="P37" i="33"/>
  <c r="D30" i="34"/>
  <c r="G30" i="34"/>
  <c r="I33" i="73"/>
  <c r="J80" i="33"/>
  <c r="I15" i="83"/>
  <c r="J80" i="85" s="1"/>
  <c r="H11" i="83"/>
  <c r="H14" i="83" s="1"/>
  <c r="I16" i="85" s="1"/>
  <c r="I16" i="33"/>
  <c r="K14" i="86"/>
  <c r="L14" i="34"/>
  <c r="L29" i="33"/>
  <c r="F30" i="34"/>
  <c r="F14" i="34"/>
  <c r="F29" i="33"/>
  <c r="K15" i="83"/>
  <c r="L80" i="85" s="1"/>
  <c r="L80" i="33"/>
  <c r="K33" i="73"/>
  <c r="E14" i="34"/>
  <c r="E29" i="33"/>
  <c r="N11" i="83"/>
  <c r="N14" i="83" s="1"/>
  <c r="O16" i="85" s="1"/>
  <c r="O16" i="33"/>
  <c r="M14" i="86"/>
  <c r="H30" i="34"/>
  <c r="I30" i="34"/>
  <c r="G14" i="86"/>
  <c r="M30" i="34"/>
  <c r="O62" i="34"/>
  <c r="J14" i="34" l="1"/>
  <c r="I14" i="71" s="1"/>
  <c r="I28" i="71" s="1"/>
  <c r="K29" i="33"/>
  <c r="G14" i="34"/>
  <c r="G24" i="34" s="1"/>
  <c r="K14" i="71"/>
  <c r="K28" i="71" s="1"/>
  <c r="L24" i="34"/>
  <c r="H62" i="86"/>
  <c r="O14" i="86"/>
  <c r="J62" i="86"/>
  <c r="F26" i="15"/>
  <c r="M26" i="15" s="1"/>
  <c r="F28" i="15"/>
  <c r="M28" i="15" s="1"/>
  <c r="F29" i="15"/>
  <c r="M29" i="15" s="1"/>
  <c r="F27" i="15"/>
  <c r="M27" i="15" s="1"/>
  <c r="F32" i="15"/>
  <c r="M32" i="15" s="1"/>
  <c r="F24" i="15"/>
  <c r="M24" i="15" s="1"/>
  <c r="F23" i="15"/>
  <c r="F34" i="15"/>
  <c r="M34" i="15" s="1"/>
  <c r="F30" i="15"/>
  <c r="M30" i="15" s="1"/>
  <c r="F33" i="15"/>
  <c r="M33" i="15" s="1"/>
  <c r="F25" i="15"/>
  <c r="M25" i="15" s="1"/>
  <c r="F31" i="15"/>
  <c r="M31" i="15" s="1"/>
  <c r="N62" i="86"/>
  <c r="E10" i="83"/>
  <c r="E37" i="85"/>
  <c r="M62" i="86"/>
  <c r="F14" i="95"/>
  <c r="J62" i="34"/>
  <c r="O17" i="73"/>
  <c r="C11" i="83"/>
  <c r="D16" i="33"/>
  <c r="D30" i="86"/>
  <c r="K62" i="86"/>
  <c r="M14" i="71"/>
  <c r="M28" i="71" s="1"/>
  <c r="N24" i="34"/>
  <c r="M62" i="34"/>
  <c r="E14" i="71"/>
  <c r="E28" i="71" s="1"/>
  <c r="F24" i="34"/>
  <c r="D14" i="95"/>
  <c r="E62" i="34"/>
  <c r="K62" i="34"/>
  <c r="G62" i="34"/>
  <c r="F62" i="34"/>
  <c r="L62" i="86"/>
  <c r="J14" i="95"/>
  <c r="E62" i="86"/>
  <c r="M14" i="95"/>
  <c r="G62" i="86"/>
  <c r="I62" i="34"/>
  <c r="J14" i="71"/>
  <c r="J28" i="71" s="1"/>
  <c r="K24" i="34"/>
  <c r="N62" i="34"/>
  <c r="D80" i="85"/>
  <c r="O15" i="83"/>
  <c r="I14" i="34"/>
  <c r="I29" i="33"/>
  <c r="K14" i="95"/>
  <c r="D62" i="34"/>
  <c r="P80" i="33"/>
  <c r="G23" i="15" a="1"/>
  <c r="F62" i="86"/>
  <c r="I62" i="86"/>
  <c r="D14" i="71"/>
  <c r="D28" i="71" s="1"/>
  <c r="E24" i="34"/>
  <c r="I14" i="86"/>
  <c r="G14" i="71"/>
  <c r="G28" i="71" s="1"/>
  <c r="H24" i="34"/>
  <c r="O14" i="34"/>
  <c r="O29" i="33"/>
  <c r="L14" i="95"/>
  <c r="L62" i="34"/>
  <c r="P30" i="34"/>
  <c r="M66" i="36" a="1"/>
  <c r="I14" i="95"/>
  <c r="G14" i="95"/>
  <c r="Z23" i="15" a="1"/>
  <c r="O33" i="73"/>
  <c r="H62" i="34"/>
  <c r="E14" i="95"/>
  <c r="L14" i="71"/>
  <c r="L28" i="71" s="1"/>
  <c r="M24" i="34"/>
  <c r="J24" i="34" l="1"/>
  <c r="F14" i="71"/>
  <c r="F28" i="71" s="1"/>
  <c r="G32" i="15"/>
  <c r="N32" i="15" s="1"/>
  <c r="G33" i="15"/>
  <c r="N33" i="15" s="1"/>
  <c r="G34" i="15"/>
  <c r="N34" i="15" s="1"/>
  <c r="G24" i="15"/>
  <c r="N24" i="15" s="1"/>
  <c r="G25" i="15"/>
  <c r="N25" i="15" s="1"/>
  <c r="G30" i="15"/>
  <c r="N30" i="15" s="1"/>
  <c r="G27" i="15"/>
  <c r="G28" i="15"/>
  <c r="N28" i="15" s="1"/>
  <c r="G23" i="15"/>
  <c r="G26" i="15"/>
  <c r="N26" i="15" s="1"/>
  <c r="G29" i="15"/>
  <c r="N29" i="15" s="1"/>
  <c r="G31" i="15"/>
  <c r="N31" i="15" s="1"/>
  <c r="D62" i="86"/>
  <c r="G23" i="92" a="1"/>
  <c r="P80" i="85"/>
  <c r="N14" i="95"/>
  <c r="H14" i="71"/>
  <c r="H28" i="71" s="1"/>
  <c r="I24" i="34"/>
  <c r="O11" i="83"/>
  <c r="O14" i="83" s="1"/>
  <c r="C14" i="83"/>
  <c r="D16" i="85" s="1"/>
  <c r="F35" i="15"/>
  <c r="M23" i="15"/>
  <c r="M77" i="36"/>
  <c r="M70" i="36"/>
  <c r="M76" i="36"/>
  <c r="M73" i="36"/>
  <c r="M74" i="36"/>
  <c r="M69" i="36"/>
  <c r="M75" i="36"/>
  <c r="M68" i="36"/>
  <c r="M72" i="36"/>
  <c r="M71" i="36"/>
  <c r="M67" i="36"/>
  <c r="M66" i="36"/>
  <c r="H14" i="95"/>
  <c r="P62" i="34"/>
  <c r="O66" i="36" a="1"/>
  <c r="F10" i="83"/>
  <c r="F37" i="85"/>
  <c r="N14" i="71"/>
  <c r="N28" i="71" s="1"/>
  <c r="O24" i="34"/>
  <c r="Z27" i="15"/>
  <c r="AA27" i="15" s="1"/>
  <c r="Z28" i="15"/>
  <c r="AA28" i="15" s="1"/>
  <c r="Z32" i="15"/>
  <c r="AA32" i="15" s="1"/>
  <c r="Z30" i="15"/>
  <c r="AA30" i="15" s="1"/>
  <c r="Z26" i="15"/>
  <c r="AA26" i="15" s="1"/>
  <c r="Z25" i="15"/>
  <c r="AA25" i="15" s="1"/>
  <c r="Z23" i="15"/>
  <c r="Z31" i="15"/>
  <c r="AA31" i="15" s="1"/>
  <c r="Z29" i="15"/>
  <c r="AA29" i="15" s="1"/>
  <c r="Z24" i="15"/>
  <c r="AA24" i="15" s="1"/>
  <c r="Z33" i="15"/>
  <c r="AA33" i="15" s="1"/>
  <c r="Z34" i="15"/>
  <c r="AA34" i="15" s="1"/>
  <c r="D14" i="34"/>
  <c r="H23" i="15" a="1"/>
  <c r="P16" i="33"/>
  <c r="P29" i="33" s="1"/>
  <c r="D29" i="33"/>
  <c r="E30" i="86"/>
  <c r="O77" i="36" l="1"/>
  <c r="O69" i="36"/>
  <c r="O68" i="36"/>
  <c r="O74" i="36"/>
  <c r="O75" i="36"/>
  <c r="O73" i="36"/>
  <c r="O66" i="36"/>
  <c r="O71" i="36"/>
  <c r="O70" i="36"/>
  <c r="O67" i="36"/>
  <c r="O76" i="36"/>
  <c r="O72" i="36"/>
  <c r="U69" i="36"/>
  <c r="Z69" i="36"/>
  <c r="P62" i="86"/>
  <c r="O66" i="94" a="1"/>
  <c r="Z66" i="36"/>
  <c r="U66" i="36"/>
  <c r="M78" i="36"/>
  <c r="U73" i="36"/>
  <c r="Z73" i="36"/>
  <c r="P16" i="85"/>
  <c r="H23" i="92" a="1"/>
  <c r="D14" i="86"/>
  <c r="L66" i="36" a="1"/>
  <c r="P14" i="34"/>
  <c r="C14" i="71"/>
  <c r="D24" i="34"/>
  <c r="AA23" i="15"/>
  <c r="Z35" i="15"/>
  <c r="Z67" i="36"/>
  <c r="U67" i="36"/>
  <c r="Z76" i="36"/>
  <c r="U76" i="36"/>
  <c r="U74" i="36"/>
  <c r="Z74" i="36"/>
  <c r="E62" i="56"/>
  <c r="N27" i="15"/>
  <c r="F30" i="86"/>
  <c r="Z71" i="36"/>
  <c r="U71" i="36"/>
  <c r="U70" i="36"/>
  <c r="Z70" i="36"/>
  <c r="H25" i="15"/>
  <c r="H25" i="60" s="1"/>
  <c r="H32" i="15"/>
  <c r="H32" i="60" s="1"/>
  <c r="H28" i="15"/>
  <c r="H28" i="60" s="1"/>
  <c r="H24" i="15"/>
  <c r="H24" i="60" s="1"/>
  <c r="H29" i="15"/>
  <c r="H29" i="60" s="1"/>
  <c r="H31" i="15"/>
  <c r="H31" i="60" s="1"/>
  <c r="H27" i="15"/>
  <c r="H27" i="60" s="1"/>
  <c r="H33" i="15"/>
  <c r="H33" i="60" s="1"/>
  <c r="H34" i="15"/>
  <c r="H34" i="60" s="1"/>
  <c r="H23" i="15"/>
  <c r="H23" i="60" s="1"/>
  <c r="H26" i="15"/>
  <c r="H26" i="60" s="1"/>
  <c r="H30" i="15"/>
  <c r="H30" i="60" s="1"/>
  <c r="G10" i="83"/>
  <c r="G37" i="85"/>
  <c r="Z72" i="36"/>
  <c r="U72" i="36"/>
  <c r="Z77" i="36"/>
  <c r="U77" i="36"/>
  <c r="Z68" i="36"/>
  <c r="U68" i="36"/>
  <c r="M35" i="15"/>
  <c r="Z75" i="36"/>
  <c r="U75" i="36"/>
  <c r="E61" i="56"/>
  <c r="G28" i="92"/>
  <c r="N28" i="92" s="1"/>
  <c r="G26" i="92"/>
  <c r="N26" i="92" s="1"/>
  <c r="G27" i="92"/>
  <c r="G31" i="92"/>
  <c r="N31" i="92" s="1"/>
  <c r="G32" i="92"/>
  <c r="N32" i="92" s="1"/>
  <c r="G33" i="92"/>
  <c r="N33" i="92" s="1"/>
  <c r="G24" i="92"/>
  <c r="N24" i="92" s="1"/>
  <c r="G25" i="92"/>
  <c r="N25" i="92" s="1"/>
  <c r="G34" i="92"/>
  <c r="N34" i="92" s="1"/>
  <c r="G30" i="92"/>
  <c r="N30" i="92" s="1"/>
  <c r="G29" i="92"/>
  <c r="N29" i="92" s="1"/>
  <c r="G23" i="92"/>
  <c r="G35" i="15"/>
  <c r="E64" i="56"/>
  <c r="N23" i="15"/>
  <c r="E64" i="59" l="1"/>
  <c r="G64" i="59" s="1"/>
  <c r="N27" i="92"/>
  <c r="E62" i="59"/>
  <c r="G62" i="59" s="1"/>
  <c r="AA71" i="36"/>
  <c r="V71" i="36"/>
  <c r="S30" i="15"/>
  <c r="U30" i="15"/>
  <c r="T30" i="15"/>
  <c r="O30" i="15"/>
  <c r="P30" i="15" s="1"/>
  <c r="Q30" i="15" s="1"/>
  <c r="R30" i="15" s="1"/>
  <c r="K30" i="60"/>
  <c r="S24" i="15"/>
  <c r="U24" i="15"/>
  <c r="T24" i="15"/>
  <c r="O24" i="15"/>
  <c r="P24" i="15" s="1"/>
  <c r="Q24" i="15" s="1"/>
  <c r="R24" i="15" s="1"/>
  <c r="K24" i="60"/>
  <c r="C34" i="73" a="1"/>
  <c r="AA35" i="15"/>
  <c r="U78" i="36"/>
  <c r="AA73" i="36"/>
  <c r="V73" i="36"/>
  <c r="V66" i="36"/>
  <c r="O78" i="36"/>
  <c r="AA66" i="36"/>
  <c r="S26" i="15"/>
  <c r="U26" i="15"/>
  <c r="T26" i="15"/>
  <c r="O26" i="15"/>
  <c r="P26" i="15" s="1"/>
  <c r="Q26" i="15" s="1"/>
  <c r="R26" i="15" s="1"/>
  <c r="K26" i="60"/>
  <c r="C14" i="95"/>
  <c r="L66" i="94" a="1"/>
  <c r="P14" i="86"/>
  <c r="AA75" i="36"/>
  <c r="V75" i="36"/>
  <c r="S28" i="15"/>
  <c r="U28" i="15"/>
  <c r="T28" i="15"/>
  <c r="O28" i="15"/>
  <c r="P28" i="15" s="1"/>
  <c r="Q28" i="15" s="1"/>
  <c r="R28" i="15" s="1"/>
  <c r="K28" i="60"/>
  <c r="S23" i="15"/>
  <c r="U23" i="15"/>
  <c r="H35" i="15"/>
  <c r="T23" i="15"/>
  <c r="O23" i="15"/>
  <c r="E65" i="56"/>
  <c r="S32" i="15"/>
  <c r="U32" i="15"/>
  <c r="T32" i="15"/>
  <c r="O32" i="15"/>
  <c r="P32" i="15" s="1"/>
  <c r="Q32" i="15" s="1"/>
  <c r="R32" i="15" s="1"/>
  <c r="K32" i="60"/>
  <c r="O14" i="71"/>
  <c r="O28" i="71" s="1"/>
  <c r="C28" i="71"/>
  <c r="H25" i="92"/>
  <c r="H29" i="92"/>
  <c r="H34" i="92"/>
  <c r="H27" i="92"/>
  <c r="H28" i="92"/>
  <c r="H33" i="92"/>
  <c r="H23" i="92"/>
  <c r="H26" i="92"/>
  <c r="H31" i="92"/>
  <c r="H30" i="92"/>
  <c r="H32" i="92"/>
  <c r="H24" i="92"/>
  <c r="Z78" i="36"/>
  <c r="V72" i="36"/>
  <c r="AA72" i="36"/>
  <c r="AA74" i="36"/>
  <c r="V74" i="36"/>
  <c r="G64" i="56"/>
  <c r="G35" i="92"/>
  <c r="N23" i="92"/>
  <c r="S34" i="15"/>
  <c r="U34" i="15"/>
  <c r="T34" i="15"/>
  <c r="O34" i="15"/>
  <c r="P34" i="15" s="1"/>
  <c r="Q34" i="15" s="1"/>
  <c r="R34" i="15" s="1"/>
  <c r="K34" i="60"/>
  <c r="S25" i="15"/>
  <c r="U25" i="15"/>
  <c r="T25" i="15"/>
  <c r="O25" i="15"/>
  <c r="P25" i="15" s="1"/>
  <c r="K25" i="60"/>
  <c r="V76" i="36"/>
  <c r="AA76" i="36"/>
  <c r="V68" i="36"/>
  <c r="AA68" i="36"/>
  <c r="H10" i="83"/>
  <c r="H37" i="85"/>
  <c r="S31" i="15"/>
  <c r="U31" i="15"/>
  <c r="T31" i="15"/>
  <c r="O31" i="15"/>
  <c r="P31" i="15" s="1"/>
  <c r="Q31" i="15" s="1"/>
  <c r="R31" i="15" s="1"/>
  <c r="K31" i="60"/>
  <c r="G61" i="56"/>
  <c r="S29" i="15"/>
  <c r="U29" i="15"/>
  <c r="T29" i="15"/>
  <c r="O29" i="15"/>
  <c r="P29" i="15" s="1"/>
  <c r="Q29" i="15" s="1"/>
  <c r="R29" i="15" s="1"/>
  <c r="K29" i="60"/>
  <c r="S33" i="15"/>
  <c r="U33" i="15"/>
  <c r="T33" i="15"/>
  <c r="O33" i="15"/>
  <c r="P33" i="15" s="1"/>
  <c r="Q33" i="15" s="1"/>
  <c r="R33" i="15" s="1"/>
  <c r="K33" i="60"/>
  <c r="V67" i="36"/>
  <c r="AA67" i="36"/>
  <c r="V69" i="36"/>
  <c r="AA69" i="36"/>
  <c r="N35" i="15"/>
  <c r="P24" i="34"/>
  <c r="G30" i="86"/>
  <c r="S27" i="15"/>
  <c r="U27" i="15"/>
  <c r="T27" i="15"/>
  <c r="O27" i="15"/>
  <c r="P27" i="15" s="1"/>
  <c r="E63" i="56"/>
  <c r="K27" i="60"/>
  <c r="G62" i="56"/>
  <c r="L76" i="36"/>
  <c r="L75" i="36"/>
  <c r="L68" i="36"/>
  <c r="L74" i="36"/>
  <c r="L73" i="36"/>
  <c r="L77" i="36"/>
  <c r="L69" i="36"/>
  <c r="L72" i="36"/>
  <c r="L70" i="36"/>
  <c r="L67" i="36"/>
  <c r="L66" i="36"/>
  <c r="L71" i="36"/>
  <c r="O71" i="94"/>
  <c r="O73" i="94"/>
  <c r="O76" i="94"/>
  <c r="O67" i="94"/>
  <c r="O75" i="94"/>
  <c r="O77" i="94"/>
  <c r="O68" i="94"/>
  <c r="O66" i="94"/>
  <c r="O70" i="94"/>
  <c r="O69" i="94"/>
  <c r="O74" i="94"/>
  <c r="O72" i="94"/>
  <c r="AA70" i="36"/>
  <c r="V70" i="36"/>
  <c r="V77" i="36"/>
  <c r="AA77" i="36"/>
  <c r="N35" i="92" l="1"/>
  <c r="K29" i="15"/>
  <c r="K28" i="15"/>
  <c r="K33" i="15"/>
  <c r="K24" i="15"/>
  <c r="Q27" i="15"/>
  <c r="T26" i="92"/>
  <c r="S26" i="92"/>
  <c r="O26" i="92"/>
  <c r="U26" i="92"/>
  <c r="K23" i="60"/>
  <c r="K35" i="60" s="1"/>
  <c r="K71" i="60" s="1"/>
  <c r="H35" i="60"/>
  <c r="H71" i="60" s="1"/>
  <c r="AA78" i="36"/>
  <c r="G63" i="56"/>
  <c r="E66" i="56"/>
  <c r="V77" i="94"/>
  <c r="AA77" i="94"/>
  <c r="N67" i="36"/>
  <c r="T67" i="36"/>
  <c r="Y67" i="36"/>
  <c r="L207" i="36"/>
  <c r="N75" i="36"/>
  <c r="T75" i="36"/>
  <c r="Y75" i="36"/>
  <c r="L215" i="36"/>
  <c r="Q25" i="15"/>
  <c r="R25" i="15" s="1"/>
  <c r="K25" i="15" s="1"/>
  <c r="U33" i="92"/>
  <c r="S33" i="92"/>
  <c r="O33" i="92"/>
  <c r="T33" i="92"/>
  <c r="O35" i="15"/>
  <c r="P23" i="15"/>
  <c r="G65" i="56"/>
  <c r="T28" i="92"/>
  <c r="O28" i="92"/>
  <c r="S28" i="92"/>
  <c r="U28" i="92"/>
  <c r="D145" i="33" a="1"/>
  <c r="T35" i="15"/>
  <c r="K26" i="15"/>
  <c r="K30" i="15"/>
  <c r="AA66" i="94"/>
  <c r="O78" i="94"/>
  <c r="V66" i="94"/>
  <c r="N71" i="36"/>
  <c r="T71" i="36"/>
  <c r="Y71" i="36"/>
  <c r="L211" i="36"/>
  <c r="N74" i="36"/>
  <c r="T74" i="36"/>
  <c r="Y74" i="36"/>
  <c r="L214" i="36"/>
  <c r="S23" i="92"/>
  <c r="U23" i="92"/>
  <c r="H35" i="92"/>
  <c r="T23" i="92"/>
  <c r="E65" i="59"/>
  <c r="G65" i="59" s="1"/>
  <c r="O23" i="92"/>
  <c r="V78" i="36"/>
  <c r="AA75" i="94"/>
  <c r="V75" i="94"/>
  <c r="N70" i="36"/>
  <c r="T70" i="36"/>
  <c r="Y70" i="36"/>
  <c r="L210" i="36"/>
  <c r="N76" i="36"/>
  <c r="Y76" i="36"/>
  <c r="T76" i="36"/>
  <c r="L216" i="36"/>
  <c r="AA72" i="94"/>
  <c r="V72" i="94"/>
  <c r="V67" i="94"/>
  <c r="AA67" i="94"/>
  <c r="N72" i="36"/>
  <c r="T72" i="36"/>
  <c r="Y72" i="36"/>
  <c r="L212" i="36"/>
  <c r="H30" i="86"/>
  <c r="O24" i="92"/>
  <c r="T24" i="92"/>
  <c r="S24" i="92"/>
  <c r="U24" i="92"/>
  <c r="T27" i="92"/>
  <c r="E63" i="59"/>
  <c r="O27" i="92"/>
  <c r="S27" i="92"/>
  <c r="U27" i="92"/>
  <c r="K32" i="15"/>
  <c r="I34" i="73"/>
  <c r="E34" i="73"/>
  <c r="N34" i="73"/>
  <c r="M34" i="73"/>
  <c r="J34" i="73"/>
  <c r="C34" i="73"/>
  <c r="H34" i="73"/>
  <c r="K34" i="73"/>
  <c r="F34" i="73"/>
  <c r="D34" i="73"/>
  <c r="L34" i="73"/>
  <c r="G34" i="73"/>
  <c r="V74" i="94"/>
  <c r="AA74" i="94"/>
  <c r="N69" i="36"/>
  <c r="T69" i="36"/>
  <c r="Y69" i="36"/>
  <c r="L209" i="36"/>
  <c r="T32" i="92"/>
  <c r="O32" i="92"/>
  <c r="U32" i="92"/>
  <c r="S32" i="92"/>
  <c r="O34" i="92"/>
  <c r="T34" i="92"/>
  <c r="U34" i="92"/>
  <c r="S34" i="92"/>
  <c r="U35" i="15"/>
  <c r="L71" i="94"/>
  <c r="L67" i="94"/>
  <c r="L73" i="94"/>
  <c r="L66" i="94"/>
  <c r="L75" i="94"/>
  <c r="L70" i="94"/>
  <c r="L74" i="94"/>
  <c r="L68" i="94"/>
  <c r="L77" i="94"/>
  <c r="L76" i="94"/>
  <c r="L72" i="94"/>
  <c r="L69" i="94"/>
  <c r="AA68" i="94"/>
  <c r="V68" i="94"/>
  <c r="N66" i="36"/>
  <c r="L78" i="36"/>
  <c r="T66" i="36"/>
  <c r="Y66" i="36"/>
  <c r="L206" i="36"/>
  <c r="N68" i="36"/>
  <c r="T68" i="36"/>
  <c r="Y68" i="36"/>
  <c r="L208" i="36"/>
  <c r="V69" i="94"/>
  <c r="AA69" i="94"/>
  <c r="V73" i="94"/>
  <c r="AA73" i="94"/>
  <c r="N77" i="36"/>
  <c r="Y77" i="36"/>
  <c r="T77" i="36"/>
  <c r="L217" i="36"/>
  <c r="O30" i="92"/>
  <c r="U30" i="92"/>
  <c r="T30" i="92"/>
  <c r="S30" i="92"/>
  <c r="T29" i="92"/>
  <c r="S29" i="92"/>
  <c r="O29" i="92"/>
  <c r="U29" i="92"/>
  <c r="D166" i="33" a="1"/>
  <c r="S35" i="15"/>
  <c r="V76" i="94"/>
  <c r="AA76" i="94"/>
  <c r="I37" i="85"/>
  <c r="I10" i="83"/>
  <c r="AA70" i="94"/>
  <c r="V70" i="94"/>
  <c r="AA71" i="94"/>
  <c r="V71" i="94"/>
  <c r="N73" i="36"/>
  <c r="T73" i="36"/>
  <c r="Y73" i="36"/>
  <c r="L213" i="36"/>
  <c r="K31" i="15"/>
  <c r="K34" i="15"/>
  <c r="U31" i="92"/>
  <c r="T31" i="92"/>
  <c r="O31" i="92"/>
  <c r="S31" i="92"/>
  <c r="T25" i="92"/>
  <c r="S25" i="92"/>
  <c r="U25" i="92"/>
  <c r="O25" i="92"/>
  <c r="O14" i="95"/>
  <c r="G63" i="59" l="1"/>
  <c r="E66" i="59"/>
  <c r="G66" i="56"/>
  <c r="U35" i="92"/>
  <c r="AA78" i="94"/>
  <c r="Q23" i="15"/>
  <c r="R23" i="15" s="1"/>
  <c r="P35" i="15"/>
  <c r="Y72" i="94"/>
  <c r="T72" i="94"/>
  <c r="Y73" i="94"/>
  <c r="T73" i="94"/>
  <c r="Y212" i="36"/>
  <c r="T212" i="36"/>
  <c r="Y210" i="36"/>
  <c r="T210" i="36"/>
  <c r="S35" i="92"/>
  <c r="D166" i="85" a="1"/>
  <c r="T215" i="36"/>
  <c r="Y215" i="36"/>
  <c r="E208" i="56"/>
  <c r="R27" i="15"/>
  <c r="K27" i="15" s="1"/>
  <c r="Y211" i="36"/>
  <c r="T211" i="36"/>
  <c r="T76" i="94"/>
  <c r="Y76" i="94"/>
  <c r="Y67" i="94"/>
  <c r="T67" i="94"/>
  <c r="O34" i="73"/>
  <c r="T206" i="36"/>
  <c r="L218" i="36"/>
  <c r="T218" i="36" s="1"/>
  <c r="Y206" i="36"/>
  <c r="Y77" i="94"/>
  <c r="T77" i="94"/>
  <c r="Y71" i="94"/>
  <c r="T71" i="94"/>
  <c r="Y209" i="36"/>
  <c r="T209" i="36"/>
  <c r="T217" i="36"/>
  <c r="Y217" i="36"/>
  <c r="Y213" i="36"/>
  <c r="T213" i="36"/>
  <c r="J37" i="85"/>
  <c r="J10" i="83"/>
  <c r="Y78" i="36"/>
  <c r="Y219" i="36" s="1"/>
  <c r="Y68" i="94"/>
  <c r="T68" i="94"/>
  <c r="O35" i="92"/>
  <c r="T214" i="36"/>
  <c r="Y214" i="36"/>
  <c r="T69" i="94"/>
  <c r="Y69" i="94"/>
  <c r="L78" i="94"/>
  <c r="T66" i="94"/>
  <c r="Y66" i="94"/>
  <c r="T216" i="36"/>
  <c r="Y216" i="36"/>
  <c r="I145" i="33"/>
  <c r="H145" i="33"/>
  <c r="J145" i="33"/>
  <c r="M145" i="33"/>
  <c r="O145" i="33"/>
  <c r="E145" i="33"/>
  <c r="N145" i="33"/>
  <c r="G145" i="33"/>
  <c r="D145" i="33"/>
  <c r="L145" i="33"/>
  <c r="F145" i="33"/>
  <c r="K145" i="33"/>
  <c r="T207" i="36"/>
  <c r="Y207" i="36"/>
  <c r="I30" i="86"/>
  <c r="H166" i="33"/>
  <c r="J166" i="33"/>
  <c r="G166" i="33"/>
  <c r="N166" i="33"/>
  <c r="I166" i="33"/>
  <c r="D166" i="33"/>
  <c r="M166" i="33"/>
  <c r="O166" i="33"/>
  <c r="F166" i="33"/>
  <c r="K166" i="33"/>
  <c r="E166" i="33"/>
  <c r="L166" i="33"/>
  <c r="N78" i="36"/>
  <c r="T78" i="36"/>
  <c r="L219" i="36"/>
  <c r="T70" i="94"/>
  <c r="Y70" i="94"/>
  <c r="D145" i="85" a="1"/>
  <c r="T35" i="92"/>
  <c r="T74" i="94"/>
  <c r="Y74" i="94"/>
  <c r="T208" i="36"/>
  <c r="Y208" i="36"/>
  <c r="Y75" i="94"/>
  <c r="T75" i="94"/>
  <c r="V78" i="94"/>
  <c r="G67" i="56" l="1"/>
  <c r="G68" i="56" s="1"/>
  <c r="K23" i="15"/>
  <c r="K35" i="15" s="1"/>
  <c r="D58" i="33" a="1"/>
  <c r="R35" i="15"/>
  <c r="K37" i="85"/>
  <c r="K10" i="83"/>
  <c r="Y78" i="94"/>
  <c r="T219" i="36"/>
  <c r="K126" i="34"/>
  <c r="K136" i="34" s="1"/>
  <c r="K179" i="33"/>
  <c r="J126" i="34"/>
  <c r="J136" i="34" s="1"/>
  <c r="J179" i="33"/>
  <c r="E110" i="34"/>
  <c r="E120" i="34" s="1"/>
  <c r="E158" i="33"/>
  <c r="K166" i="85"/>
  <c r="N166" i="85"/>
  <c r="O166" i="85"/>
  <c r="H166" i="85"/>
  <c r="J166" i="85"/>
  <c r="D166" i="85"/>
  <c r="M166" i="85"/>
  <c r="F166" i="85"/>
  <c r="G166" i="85"/>
  <c r="L166" i="85"/>
  <c r="I166" i="85"/>
  <c r="E166" i="85"/>
  <c r="F126" i="34"/>
  <c r="F136" i="34" s="1"/>
  <c r="F179" i="33"/>
  <c r="H126" i="34"/>
  <c r="H136" i="34" s="1"/>
  <c r="H179" i="33"/>
  <c r="O110" i="34"/>
  <c r="O120" i="34" s="1"/>
  <c r="O158" i="33"/>
  <c r="Y218" i="36"/>
  <c r="E222" i="56"/>
  <c r="E126" i="34"/>
  <c r="E136" i="34" s="1"/>
  <c r="E179" i="33"/>
  <c r="G126" i="34"/>
  <c r="G136" i="34" s="1"/>
  <c r="G179" i="33"/>
  <c r="N110" i="34"/>
  <c r="N120" i="34" s="1"/>
  <c r="N158" i="33"/>
  <c r="J30" i="86"/>
  <c r="O126" i="34"/>
  <c r="O136" i="34" s="1"/>
  <c r="O179" i="33"/>
  <c r="K110" i="34"/>
  <c r="K120" i="34" s="1"/>
  <c r="K158" i="33"/>
  <c r="M110" i="34"/>
  <c r="M120" i="34" s="1"/>
  <c r="M158" i="33"/>
  <c r="T78" i="94"/>
  <c r="L126" i="34"/>
  <c r="L136" i="34" s="1"/>
  <c r="L179" i="33"/>
  <c r="N126" i="34"/>
  <c r="N136" i="34" s="1"/>
  <c r="N179" i="33"/>
  <c r="G110" i="34"/>
  <c r="G120" i="34" s="1"/>
  <c r="G158" i="33"/>
  <c r="L145" i="85"/>
  <c r="E145" i="85"/>
  <c r="K145" i="85"/>
  <c r="N145" i="85"/>
  <c r="I145" i="85"/>
  <c r="D145" i="85"/>
  <c r="J145" i="85"/>
  <c r="F145" i="85"/>
  <c r="G145" i="85"/>
  <c r="H145" i="85"/>
  <c r="O145" i="85"/>
  <c r="M145" i="85"/>
  <c r="M126" i="34"/>
  <c r="M136" i="34" s="1"/>
  <c r="M179" i="33"/>
  <c r="F110" i="34"/>
  <c r="F120" i="34" s="1"/>
  <c r="F158" i="33"/>
  <c r="J110" i="34"/>
  <c r="J120" i="34" s="1"/>
  <c r="J158" i="33"/>
  <c r="D126" i="34"/>
  <c r="P166" i="33"/>
  <c r="P179" i="33" s="1"/>
  <c r="D179" i="33"/>
  <c r="L110" i="34"/>
  <c r="L120" i="34" s="1"/>
  <c r="L158" i="33"/>
  <c r="H110" i="34"/>
  <c r="H120" i="34" s="1"/>
  <c r="H158" i="33"/>
  <c r="I126" i="34"/>
  <c r="I136" i="34" s="1"/>
  <c r="I179" i="33"/>
  <c r="D110" i="34"/>
  <c r="P145" i="33"/>
  <c r="P158" i="33" s="1"/>
  <c r="D158" i="33"/>
  <c r="I110" i="34"/>
  <c r="I120" i="34" s="1"/>
  <c r="I158" i="33"/>
  <c r="D103" i="33" a="1"/>
  <c r="Q35" i="15"/>
  <c r="H110" i="86" l="1"/>
  <c r="E110" i="86"/>
  <c r="J110" i="86"/>
  <c r="D110" i="86"/>
  <c r="P145" i="85"/>
  <c r="E126" i="86"/>
  <c r="H126" i="86"/>
  <c r="F103" i="33"/>
  <c r="M103" i="33"/>
  <c r="E103" i="33"/>
  <c r="N103" i="33"/>
  <c r="D103" i="33"/>
  <c r="H103" i="33"/>
  <c r="J103" i="33"/>
  <c r="G103" i="33"/>
  <c r="O103" i="33"/>
  <c r="L103" i="33"/>
  <c r="I103" i="33"/>
  <c r="K103" i="33"/>
  <c r="D126" i="86"/>
  <c r="P166" i="85"/>
  <c r="L10" i="83"/>
  <c r="L37" i="85"/>
  <c r="J126" i="86"/>
  <c r="P126" i="34"/>
  <c r="P136" i="34" s="1"/>
  <c r="D136" i="34"/>
  <c r="I110" i="86"/>
  <c r="I126" i="86"/>
  <c r="O126" i="86"/>
  <c r="G110" i="86"/>
  <c r="L110" i="86"/>
  <c r="M126" i="86"/>
  <c r="K30" i="86"/>
  <c r="M110" i="86"/>
  <c r="N110" i="86"/>
  <c r="L126" i="86"/>
  <c r="N126" i="86"/>
  <c r="F110" i="86"/>
  <c r="P110" i="34"/>
  <c r="P120" i="34" s="1"/>
  <c r="D120" i="34"/>
  <c r="O110" i="86"/>
  <c r="K110" i="86"/>
  <c r="G126" i="86"/>
  <c r="K126" i="86"/>
  <c r="O58" i="33"/>
  <c r="G58" i="33"/>
  <c r="D58" i="33"/>
  <c r="J58" i="33"/>
  <c r="H58" i="33"/>
  <c r="K58" i="33"/>
  <c r="M58" i="33"/>
  <c r="N58" i="33"/>
  <c r="I58" i="33"/>
  <c r="E58" i="33"/>
  <c r="F58" i="33"/>
  <c r="L58" i="33"/>
  <c r="F126" i="86"/>
  <c r="J124" i="33" l="1"/>
  <c r="J46" i="34"/>
  <c r="P110" i="86"/>
  <c r="F124" i="33"/>
  <c r="F46" i="34"/>
  <c r="D46" i="34"/>
  <c r="D124" i="33"/>
  <c r="P58" i="33"/>
  <c r="L30" i="86"/>
  <c r="O78" i="34"/>
  <c r="E124" i="33"/>
  <c r="E46" i="34"/>
  <c r="G46" i="34"/>
  <c r="G124" i="33"/>
  <c r="M10" i="83"/>
  <c r="M37" i="85"/>
  <c r="G78" i="34"/>
  <c r="H124" i="33"/>
  <c r="H46" i="34"/>
  <c r="M78" i="34"/>
  <c r="F78" i="34"/>
  <c r="I46" i="34"/>
  <c r="I124" i="33"/>
  <c r="O124" i="33"/>
  <c r="O46" i="34"/>
  <c r="J78" i="34"/>
  <c r="H78" i="34"/>
  <c r="P126" i="86"/>
  <c r="D78" i="34"/>
  <c r="P103" i="33"/>
  <c r="I78" i="34"/>
  <c r="E78" i="34"/>
  <c r="L124" i="33"/>
  <c r="L46" i="34"/>
  <c r="L78" i="34"/>
  <c r="N124" i="33"/>
  <c r="N46" i="34"/>
  <c r="M46" i="34"/>
  <c r="M124" i="33"/>
  <c r="K124" i="33"/>
  <c r="K46" i="34"/>
  <c r="K78" i="34"/>
  <c r="N78" i="34"/>
  <c r="N174" i="34" l="1"/>
  <c r="N94" i="34"/>
  <c r="N158" i="34"/>
  <c r="O174" i="34"/>
  <c r="O158" i="34"/>
  <c r="O94" i="34"/>
  <c r="K174" i="34"/>
  <c r="K158" i="34"/>
  <c r="K94" i="34"/>
  <c r="P124" i="33"/>
  <c r="G174" i="34"/>
  <c r="G158" i="34"/>
  <c r="G94" i="34"/>
  <c r="I174" i="34"/>
  <c r="I158" i="34"/>
  <c r="I94" i="34"/>
  <c r="E174" i="34"/>
  <c r="E158" i="34"/>
  <c r="E94" i="34"/>
  <c r="J174" i="34"/>
  <c r="J94" i="34"/>
  <c r="J158" i="34"/>
  <c r="D94" i="34"/>
  <c r="D142" i="34"/>
  <c r="D158" i="34"/>
  <c r="D174" i="34"/>
  <c r="P46" i="34"/>
  <c r="P66" i="36" a="1"/>
  <c r="L174" i="34"/>
  <c r="L158" i="34"/>
  <c r="L94" i="34"/>
  <c r="P78" i="34"/>
  <c r="M30" i="86"/>
  <c r="H174" i="34"/>
  <c r="H158" i="34"/>
  <c r="H94" i="34"/>
  <c r="M174" i="34"/>
  <c r="M94" i="34"/>
  <c r="M158" i="34"/>
  <c r="N37" i="85"/>
  <c r="N10" i="83"/>
  <c r="F174" i="34"/>
  <c r="F158" i="34"/>
  <c r="F94" i="34"/>
  <c r="M142" i="34" l="1"/>
  <c r="K142" i="34"/>
  <c r="P174" i="34"/>
  <c r="O37" i="85"/>
  <c r="O10" i="83"/>
  <c r="P158" i="34"/>
  <c r="N30" i="86"/>
  <c r="F142" i="34"/>
  <c r="H142" i="34"/>
  <c r="P73" i="36"/>
  <c r="P67" i="36"/>
  <c r="P71" i="36"/>
  <c r="P77" i="36"/>
  <c r="P74" i="36"/>
  <c r="P69" i="36"/>
  <c r="P68" i="36"/>
  <c r="P70" i="36"/>
  <c r="P72" i="36"/>
  <c r="P75" i="36"/>
  <c r="P66" i="36"/>
  <c r="P76" i="36"/>
  <c r="L142" i="34"/>
  <c r="E142" i="34"/>
  <c r="P94" i="34"/>
  <c r="J142" i="34"/>
  <c r="I142" i="34"/>
  <c r="N142" i="34"/>
  <c r="G142" i="34"/>
  <c r="O142" i="34"/>
  <c r="P142" i="34" l="1"/>
  <c r="Q77" i="36"/>
  <c r="W77" i="36"/>
  <c r="AB77" i="36"/>
  <c r="R77" i="36"/>
  <c r="R75" i="36"/>
  <c r="W75" i="36"/>
  <c r="Q75" i="36"/>
  <c r="AB75" i="36"/>
  <c r="AB67" i="36"/>
  <c r="W67" i="36"/>
  <c r="R67" i="36"/>
  <c r="Q67" i="36"/>
  <c r="W74" i="36"/>
  <c r="AB74" i="36"/>
  <c r="R74" i="36"/>
  <c r="Q74" i="36"/>
  <c r="Q66" i="36"/>
  <c r="AB66" i="36"/>
  <c r="W66" i="36"/>
  <c r="R66" i="36"/>
  <c r="P78" i="36"/>
  <c r="AB70" i="36"/>
  <c r="W70" i="36"/>
  <c r="R70" i="36"/>
  <c r="Q70" i="36"/>
  <c r="O30" i="86"/>
  <c r="P37" i="85"/>
  <c r="F23" i="92" a="1"/>
  <c r="R76" i="36"/>
  <c r="W76" i="36"/>
  <c r="AB76" i="36"/>
  <c r="Q76" i="36"/>
  <c r="W71" i="36"/>
  <c r="Q71" i="36"/>
  <c r="AB71" i="36"/>
  <c r="R71" i="36"/>
  <c r="R72" i="36"/>
  <c r="AB72" i="36"/>
  <c r="W72" i="36"/>
  <c r="Q72" i="36"/>
  <c r="AB73" i="36"/>
  <c r="R73" i="36"/>
  <c r="W73" i="36"/>
  <c r="Q73" i="36"/>
  <c r="R68" i="36"/>
  <c r="W68" i="36"/>
  <c r="AB68" i="36"/>
  <c r="Q68" i="36"/>
  <c r="W69" i="36"/>
  <c r="Q69" i="36"/>
  <c r="R69" i="36"/>
  <c r="AB69" i="36"/>
  <c r="P30" i="86" l="1"/>
  <c r="M66" i="94" a="1"/>
  <c r="R78" i="36"/>
  <c r="W78" i="36"/>
  <c r="Q78" i="36"/>
  <c r="F34" i="92"/>
  <c r="M34" i="92" s="1"/>
  <c r="P34" i="92" s="1"/>
  <c r="Q34" i="92" s="1"/>
  <c r="R34" i="92" s="1"/>
  <c r="K34" i="92" s="1"/>
  <c r="F25" i="92"/>
  <c r="M25" i="92" s="1"/>
  <c r="P25" i="92" s="1"/>
  <c r="Q25" i="92" s="1"/>
  <c r="R25" i="92" s="1"/>
  <c r="K25" i="92" s="1"/>
  <c r="F31" i="92"/>
  <c r="M31" i="92" s="1"/>
  <c r="P31" i="92" s="1"/>
  <c r="Q31" i="92" s="1"/>
  <c r="R31" i="92" s="1"/>
  <c r="K31" i="92" s="1"/>
  <c r="F28" i="92"/>
  <c r="M28" i="92" s="1"/>
  <c r="P28" i="92" s="1"/>
  <c r="Q28" i="92" s="1"/>
  <c r="R28" i="92" s="1"/>
  <c r="K28" i="92" s="1"/>
  <c r="F23" i="92"/>
  <c r="F32" i="92"/>
  <c r="M32" i="92" s="1"/>
  <c r="P32" i="92" s="1"/>
  <c r="Q32" i="92" s="1"/>
  <c r="R32" i="92" s="1"/>
  <c r="K32" i="92" s="1"/>
  <c r="F30" i="92"/>
  <c r="M30" i="92" s="1"/>
  <c r="P30" i="92" s="1"/>
  <c r="Q30" i="92" s="1"/>
  <c r="R30" i="92" s="1"/>
  <c r="K30" i="92" s="1"/>
  <c r="F27" i="92"/>
  <c r="M27" i="92" s="1"/>
  <c r="P27" i="92" s="1"/>
  <c r="F33" i="92"/>
  <c r="M33" i="92" s="1"/>
  <c r="P33" i="92" s="1"/>
  <c r="Q33" i="92" s="1"/>
  <c r="R33" i="92" s="1"/>
  <c r="K33" i="92" s="1"/>
  <c r="F29" i="92"/>
  <c r="M29" i="92" s="1"/>
  <c r="P29" i="92" s="1"/>
  <c r="Q29" i="92" s="1"/>
  <c r="R29" i="92" s="1"/>
  <c r="K29" i="92" s="1"/>
  <c r="F24" i="92"/>
  <c r="M24" i="92" s="1"/>
  <c r="P24" i="92" s="1"/>
  <c r="Q24" i="92" s="1"/>
  <c r="R24" i="92" s="1"/>
  <c r="K24" i="92" s="1"/>
  <c r="F26" i="92"/>
  <c r="M26" i="92" s="1"/>
  <c r="P26" i="92" s="1"/>
  <c r="Q26" i="92" s="1"/>
  <c r="R26" i="92" s="1"/>
  <c r="K26" i="92" s="1"/>
  <c r="AB78" i="36"/>
  <c r="Q27" i="92" l="1"/>
  <c r="M75" i="94"/>
  <c r="M77" i="94"/>
  <c r="M67" i="94"/>
  <c r="M69" i="94"/>
  <c r="M71" i="94"/>
  <c r="M73" i="94"/>
  <c r="M74" i="94"/>
  <c r="M68" i="94"/>
  <c r="M76" i="94"/>
  <c r="M72" i="94"/>
  <c r="M66" i="94"/>
  <c r="M70" i="94"/>
  <c r="F35" i="92"/>
  <c r="E61" i="59" s="1"/>
  <c r="G61" i="59" s="1"/>
  <c r="G66" i="59" s="1"/>
  <c r="M23" i="92"/>
  <c r="G67" i="59" l="1"/>
  <c r="G68" i="59" s="1"/>
  <c r="R27" i="92"/>
  <c r="K27" i="92" s="1"/>
  <c r="Z74" i="94"/>
  <c r="U74" i="94"/>
  <c r="N74" i="94"/>
  <c r="U73" i="94"/>
  <c r="Z73" i="94"/>
  <c r="N73" i="94"/>
  <c r="U70" i="94"/>
  <c r="Z70" i="94"/>
  <c r="N70" i="94"/>
  <c r="M78" i="94"/>
  <c r="Z66" i="94"/>
  <c r="U66" i="94"/>
  <c r="N66" i="94"/>
  <c r="Z67" i="94"/>
  <c r="U67" i="94"/>
  <c r="N67" i="94"/>
  <c r="M35" i="92"/>
  <c r="P23" i="92"/>
  <c r="U71" i="94"/>
  <c r="Z71" i="94"/>
  <c r="N71" i="94"/>
  <c r="U69" i="94"/>
  <c r="Z69" i="94"/>
  <c r="N69" i="94"/>
  <c r="Z72" i="94"/>
  <c r="U72" i="94"/>
  <c r="N72" i="94"/>
  <c r="U77" i="94"/>
  <c r="Z77" i="94"/>
  <c r="N77" i="94"/>
  <c r="Z76" i="94"/>
  <c r="U76" i="94"/>
  <c r="N76" i="94"/>
  <c r="U75" i="94"/>
  <c r="Z75" i="94"/>
  <c r="N75" i="94"/>
  <c r="U68" i="94"/>
  <c r="Z68" i="94"/>
  <c r="N68" i="94"/>
  <c r="U78" i="94" l="1"/>
  <c r="N78" i="94"/>
  <c r="Q23" i="92"/>
  <c r="R23" i="92" s="1"/>
  <c r="P35" i="92"/>
  <c r="Z78" i="94"/>
  <c r="K23" i="92" l="1"/>
  <c r="K35" i="92" s="1"/>
  <c r="R35" i="92"/>
  <c r="D58" i="85" a="1"/>
  <c r="Q35" i="92"/>
  <c r="D103" i="85" a="1"/>
  <c r="K103" i="85" l="1"/>
  <c r="D103" i="85"/>
  <c r="N103" i="85"/>
  <c r="L103" i="85"/>
  <c r="H103" i="85"/>
  <c r="F103" i="85"/>
  <c r="I103" i="85"/>
  <c r="G103" i="85"/>
  <c r="M103" i="85"/>
  <c r="E103" i="85"/>
  <c r="J103" i="85"/>
  <c r="O103" i="85"/>
  <c r="H58" i="85"/>
  <c r="G58" i="85"/>
  <c r="F58" i="85"/>
  <c r="L58" i="85"/>
  <c r="O58" i="85"/>
  <c r="M58" i="85"/>
  <c r="D58" i="85"/>
  <c r="I58" i="85"/>
  <c r="E58" i="85"/>
  <c r="K58" i="85"/>
  <c r="J58" i="85"/>
  <c r="N58" i="85"/>
  <c r="N124" i="85" l="1"/>
  <c r="N46" i="86"/>
  <c r="F46" i="86"/>
  <c r="F124" i="85"/>
  <c r="H124" i="85"/>
  <c r="H46" i="86"/>
  <c r="I124" i="85"/>
  <c r="I46" i="86"/>
  <c r="L124" i="85"/>
  <c r="L46" i="86"/>
  <c r="J124" i="85"/>
  <c r="J46" i="86"/>
  <c r="I78" i="86"/>
  <c r="G46" i="86"/>
  <c r="G124" i="85"/>
  <c r="E46" i="86"/>
  <c r="E124" i="85"/>
  <c r="H78" i="86"/>
  <c r="O78" i="86"/>
  <c r="L78" i="86"/>
  <c r="D124" i="85"/>
  <c r="P58" i="85"/>
  <c r="D46" i="86"/>
  <c r="J78" i="86"/>
  <c r="N78" i="86"/>
  <c r="M46" i="86"/>
  <c r="M124" i="85"/>
  <c r="E78" i="86"/>
  <c r="P103" i="85"/>
  <c r="D78" i="86"/>
  <c r="G78" i="86"/>
  <c r="K124" i="85"/>
  <c r="K46" i="86"/>
  <c r="F78" i="86"/>
  <c r="O124" i="85"/>
  <c r="O46" i="86"/>
  <c r="M78" i="86"/>
  <c r="K78" i="86"/>
  <c r="M174" i="86" l="1"/>
  <c r="M94" i="86"/>
  <c r="M158" i="86"/>
  <c r="P124" i="85"/>
  <c r="J174" i="86"/>
  <c r="J94" i="86"/>
  <c r="J158" i="86"/>
  <c r="E174" i="86"/>
  <c r="E94" i="86"/>
  <c r="E158" i="86"/>
  <c r="H94" i="86"/>
  <c r="H158" i="86"/>
  <c r="H174" i="86"/>
  <c r="L174" i="86"/>
  <c r="L158" i="86"/>
  <c r="L94" i="86"/>
  <c r="G94" i="86"/>
  <c r="G174" i="86"/>
  <c r="G158" i="86"/>
  <c r="K174" i="86"/>
  <c r="K94" i="86"/>
  <c r="K158" i="86"/>
  <c r="F174" i="86"/>
  <c r="F94" i="86"/>
  <c r="F158" i="86"/>
  <c r="P78" i="86"/>
  <c r="I158" i="86"/>
  <c r="I94" i="86"/>
  <c r="I174" i="86"/>
  <c r="O158" i="86"/>
  <c r="O174" i="86"/>
  <c r="O94" i="86"/>
  <c r="P46" i="86"/>
  <c r="P66" i="94" a="1"/>
  <c r="D174" i="86"/>
  <c r="D94" i="86"/>
  <c r="D158" i="86"/>
  <c r="N158" i="86"/>
  <c r="N94" i="86"/>
  <c r="N174" i="86"/>
  <c r="P75" i="94" l="1"/>
  <c r="P74" i="94"/>
  <c r="P69" i="94"/>
  <c r="P76" i="94"/>
  <c r="P68" i="94"/>
  <c r="P72" i="94"/>
  <c r="P73" i="94"/>
  <c r="P67" i="94"/>
  <c r="P77" i="94"/>
  <c r="P71" i="94"/>
  <c r="P66" i="94"/>
  <c r="P70" i="94"/>
  <c r="P158" i="86"/>
  <c r="O142" i="86"/>
  <c r="L142" i="86"/>
  <c r="N142" i="86"/>
  <c r="G142" i="86"/>
  <c r="E142" i="86"/>
  <c r="J142" i="86"/>
  <c r="H142" i="86"/>
  <c r="K142" i="86"/>
  <c r="D142" i="86"/>
  <c r="P94" i="86"/>
  <c r="F142" i="86"/>
  <c r="M142" i="86"/>
  <c r="I142" i="86"/>
  <c r="P174" i="86"/>
  <c r="P142" i="86" l="1"/>
  <c r="Q67" i="94"/>
  <c r="W67" i="94"/>
  <c r="R67" i="94"/>
  <c r="AB67" i="94"/>
  <c r="Q73" i="94"/>
  <c r="R73" i="94"/>
  <c r="W73" i="94"/>
  <c r="AB73" i="94"/>
  <c r="AB72" i="94"/>
  <c r="Q72" i="94"/>
  <c r="W72" i="94"/>
  <c r="R72" i="94"/>
  <c r="AB68" i="94"/>
  <c r="Q68" i="94"/>
  <c r="R68" i="94"/>
  <c r="W68" i="94"/>
  <c r="W70" i="94"/>
  <c r="AB70" i="94"/>
  <c r="R70" i="94"/>
  <c r="Q70" i="94"/>
  <c r="R76" i="94"/>
  <c r="W76" i="94"/>
  <c r="Q76" i="94"/>
  <c r="AB76" i="94"/>
  <c r="R66" i="94"/>
  <c r="AB66" i="94"/>
  <c r="Q66" i="94"/>
  <c r="W66" i="94"/>
  <c r="P78" i="94"/>
  <c r="Q69" i="94"/>
  <c r="W69" i="94"/>
  <c r="R69" i="94"/>
  <c r="AB69" i="94"/>
  <c r="Q71" i="94"/>
  <c r="W71" i="94"/>
  <c r="R71" i="94"/>
  <c r="AB71" i="94"/>
  <c r="W74" i="94"/>
  <c r="AB74" i="94"/>
  <c r="R74" i="94"/>
  <c r="Q74" i="94"/>
  <c r="W77" i="94"/>
  <c r="Q77" i="94"/>
  <c r="R77" i="94"/>
  <c r="AB77" i="94"/>
  <c r="Q75" i="94"/>
  <c r="R75" i="94"/>
  <c r="W75" i="94"/>
  <c r="AB75" i="94"/>
  <c r="W78" i="94" l="1"/>
  <c r="R78" i="94"/>
  <c r="Q78" i="94"/>
  <c r="AB78" i="94"/>
  <c r="I17" i="80" l="1"/>
  <c r="J12" i="85" s="1"/>
  <c r="I35" i="80"/>
  <c r="I38" i="80" s="1"/>
  <c r="C47" i="79"/>
  <c r="C16" i="79"/>
  <c r="C17" i="80"/>
  <c r="C35" i="80"/>
  <c r="H47" i="79"/>
  <c r="H50" i="79" s="1"/>
  <c r="H16" i="79"/>
  <c r="J47" i="79"/>
  <c r="J50" i="79" s="1"/>
  <c r="J16" i="79"/>
  <c r="L16" i="79"/>
  <c r="L47" i="79"/>
  <c r="L50" i="79" s="1"/>
  <c r="K17" i="80"/>
  <c r="L12" i="85" s="1"/>
  <c r="K35" i="80"/>
  <c r="K38" i="80" s="1"/>
  <c r="E16" i="79"/>
  <c r="E47" i="79"/>
  <c r="E50" i="79" s="1"/>
  <c r="O15" i="79"/>
  <c r="F47" i="79"/>
  <c r="F50" i="79" s="1"/>
  <c r="F16" i="79"/>
  <c r="N17" i="80"/>
  <c r="O12" i="85" s="1"/>
  <c r="N35" i="80"/>
  <c r="N38" i="80" s="1"/>
  <c r="G16" i="79"/>
  <c r="G47" i="79"/>
  <c r="G50" i="79" s="1"/>
  <c r="K16" i="79" l="1"/>
  <c r="K47" i="79"/>
  <c r="K50" i="79" s="1"/>
  <c r="D12" i="85"/>
  <c r="E35" i="80"/>
  <c r="E38" i="80" s="1"/>
  <c r="E17" i="80"/>
  <c r="F12" i="85" s="1"/>
  <c r="F21" i="79"/>
  <c r="F20" i="79" s="1"/>
  <c r="F24" i="79" s="1"/>
  <c r="F56" i="79" s="1"/>
  <c r="G11" i="85"/>
  <c r="F17" i="80"/>
  <c r="G12" i="85" s="1"/>
  <c r="F35" i="80"/>
  <c r="F38" i="80" s="1"/>
  <c r="N16" i="79"/>
  <c r="N47" i="79"/>
  <c r="N50" i="79" s="1"/>
  <c r="I16" i="79"/>
  <c r="I47" i="79"/>
  <c r="I50" i="79" s="1"/>
  <c r="L17" i="80"/>
  <c r="M12" i="85" s="1"/>
  <c r="L35" i="80"/>
  <c r="L38" i="80" s="1"/>
  <c r="E21" i="79"/>
  <c r="E20" i="79" s="1"/>
  <c r="E24" i="79" s="1"/>
  <c r="E56" i="79" s="1"/>
  <c r="F11" i="85"/>
  <c r="K11" i="85"/>
  <c r="J21" i="79"/>
  <c r="J20" i="79" s="1"/>
  <c r="J24" i="79" s="1"/>
  <c r="J56" i="79" s="1"/>
  <c r="H17" i="80"/>
  <c r="I12" i="85" s="1"/>
  <c r="H35" i="80"/>
  <c r="H38" i="80" s="1"/>
  <c r="D35" i="80"/>
  <c r="D38" i="80" s="1"/>
  <c r="D17" i="80"/>
  <c r="E12" i="85" s="1"/>
  <c r="I11" i="85"/>
  <c r="H21" i="79"/>
  <c r="H20" i="79" s="1"/>
  <c r="H24" i="79" s="1"/>
  <c r="H56" i="79" s="1"/>
  <c r="D11" i="85"/>
  <c r="C21" i="79"/>
  <c r="C20" i="79" s="1"/>
  <c r="C24" i="79" s="1"/>
  <c r="M35" i="80"/>
  <c r="M38" i="80" s="1"/>
  <c r="M17" i="80"/>
  <c r="N12" i="85" s="1"/>
  <c r="J35" i="80"/>
  <c r="J38" i="80" s="1"/>
  <c r="J17" i="80"/>
  <c r="K12" i="85" s="1"/>
  <c r="M47" i="79"/>
  <c r="M50" i="79" s="1"/>
  <c r="M16" i="79"/>
  <c r="D47" i="79"/>
  <c r="D50" i="79" s="1"/>
  <c r="D16" i="79"/>
  <c r="C50" i="79"/>
  <c r="G35" i="80"/>
  <c r="G38" i="80" s="1"/>
  <c r="G17" i="80"/>
  <c r="H12" i="85" s="1"/>
  <c r="O16" i="80"/>
  <c r="H11" i="85"/>
  <c r="G21" i="79"/>
  <c r="G20" i="79" s="1"/>
  <c r="G24" i="79" s="1"/>
  <c r="G56" i="79" s="1"/>
  <c r="L21" i="79"/>
  <c r="L20" i="79" s="1"/>
  <c r="L24" i="79" s="1"/>
  <c r="L56" i="79" s="1"/>
  <c r="M11" i="85"/>
  <c r="C38" i="80"/>
  <c r="AE23" i="38" l="1" a="1"/>
  <c r="AE31" i="38" s="1"/>
  <c r="AF31" i="38" s="1"/>
  <c r="O50" i="79"/>
  <c r="D21" i="79"/>
  <c r="D20" i="79" s="1"/>
  <c r="D24" i="79" s="1"/>
  <c r="D56" i="79" s="1"/>
  <c r="E11" i="85"/>
  <c r="O16" i="79"/>
  <c r="I21" i="79"/>
  <c r="I20" i="79" s="1"/>
  <c r="I24" i="79" s="1"/>
  <c r="I56" i="79" s="1"/>
  <c r="J11" i="85"/>
  <c r="C56" i="79"/>
  <c r="O17" i="80"/>
  <c r="N11" i="85"/>
  <c r="M21" i="79"/>
  <c r="M20" i="79" s="1"/>
  <c r="M24" i="79" s="1"/>
  <c r="M56" i="79" s="1"/>
  <c r="D11" i="86"/>
  <c r="D29" i="85"/>
  <c r="K11" i="86"/>
  <c r="K29" i="85"/>
  <c r="O11" i="85"/>
  <c r="N21" i="79"/>
  <c r="N20" i="79" s="1"/>
  <c r="N24" i="79" s="1"/>
  <c r="N56" i="79" s="1"/>
  <c r="H23" i="89" a="1"/>
  <c r="P12" i="85"/>
  <c r="M11" i="86"/>
  <c r="M29" i="85"/>
  <c r="Z23" i="39" a="1"/>
  <c r="F11" i="86"/>
  <c r="F29" i="85"/>
  <c r="H11" i="86"/>
  <c r="H29" i="85"/>
  <c r="I11" i="86"/>
  <c r="I29" i="85"/>
  <c r="L11" i="85"/>
  <c r="K21" i="79"/>
  <c r="K20" i="79" s="1"/>
  <c r="K24" i="79" s="1"/>
  <c r="K56" i="79" s="1"/>
  <c r="O35" i="80"/>
  <c r="O38" i="80"/>
  <c r="O47" i="79"/>
  <c r="G29" i="85"/>
  <c r="G11" i="86"/>
  <c r="AE25" i="38" l="1"/>
  <c r="AF25" i="38" s="1"/>
  <c r="AE24" i="38"/>
  <c r="AF24" i="38" s="1"/>
  <c r="AE33" i="38"/>
  <c r="AF33" i="38" s="1"/>
  <c r="AE23" i="38"/>
  <c r="AF23" i="38" s="1"/>
  <c r="AE27" i="38"/>
  <c r="AF27" i="38" s="1"/>
  <c r="AE30" i="38"/>
  <c r="AF30" i="38" s="1"/>
  <c r="AE34" i="38"/>
  <c r="AF34" i="38" s="1"/>
  <c r="AE28" i="38"/>
  <c r="AF28" i="38" s="1"/>
  <c r="AE29" i="38"/>
  <c r="AF29" i="38" s="1"/>
  <c r="AE32" i="38"/>
  <c r="AF32" i="38" s="1"/>
  <c r="AE26" i="38"/>
  <c r="AF26" i="38" s="1"/>
  <c r="H23" i="88" a="1"/>
  <c r="H26" i="88" s="1"/>
  <c r="H10" i="95"/>
  <c r="I24" i="86"/>
  <c r="G10" i="95"/>
  <c r="H24" i="86"/>
  <c r="P11" i="85"/>
  <c r="P29" i="85" s="1"/>
  <c r="O24" i="79"/>
  <c r="M24" i="86"/>
  <c r="L10" i="95"/>
  <c r="J29" i="85"/>
  <c r="J11" i="86"/>
  <c r="J10" i="95"/>
  <c r="K24" i="86"/>
  <c r="Z33" i="39"/>
  <c r="AA33" i="39" s="1"/>
  <c r="Z28" i="39"/>
  <c r="AA28" i="39" s="1"/>
  <c r="Z26" i="39"/>
  <c r="AA26" i="39" s="1"/>
  <c r="Z25" i="39"/>
  <c r="AA25" i="39" s="1"/>
  <c r="Z29" i="39"/>
  <c r="AA29" i="39" s="1"/>
  <c r="Z24" i="39"/>
  <c r="AA24" i="39" s="1"/>
  <c r="Z30" i="39"/>
  <c r="AA30" i="39" s="1"/>
  <c r="Z34" i="39"/>
  <c r="AA34" i="39" s="1"/>
  <c r="Z27" i="39"/>
  <c r="AA27" i="39" s="1"/>
  <c r="Z23" i="39"/>
  <c r="Z32" i="39"/>
  <c r="AA32" i="39" s="1"/>
  <c r="Z31" i="39"/>
  <c r="AA31" i="39" s="1"/>
  <c r="H23" i="89"/>
  <c r="H25" i="89"/>
  <c r="H29" i="89"/>
  <c r="H30" i="89"/>
  <c r="H27" i="89"/>
  <c r="H34" i="89"/>
  <c r="H31" i="89"/>
  <c r="H24" i="89"/>
  <c r="H28" i="89"/>
  <c r="H26" i="89"/>
  <c r="H33" i="89"/>
  <c r="H32" i="89"/>
  <c r="C10" i="95"/>
  <c r="D24" i="86"/>
  <c r="G24" i="86"/>
  <c r="F10" i="95"/>
  <c r="L29" i="85"/>
  <c r="L11" i="86"/>
  <c r="E11" i="86"/>
  <c r="E29" i="85"/>
  <c r="E10" i="95"/>
  <c r="F24" i="86"/>
  <c r="O56" i="79"/>
  <c r="O29" i="85"/>
  <c r="O11" i="86"/>
  <c r="N29" i="85"/>
  <c r="N11" i="86"/>
  <c r="AE35" i="38" l="1"/>
  <c r="J28" i="95"/>
  <c r="G28" i="95"/>
  <c r="E28" i="95"/>
  <c r="H28" i="95"/>
  <c r="L28" i="95"/>
  <c r="F28" i="95"/>
  <c r="H27" i="88"/>
  <c r="V27" i="88" s="1"/>
  <c r="H30" i="88"/>
  <c r="T30" i="88" s="1"/>
  <c r="H32" i="88"/>
  <c r="U32" i="88" s="1"/>
  <c r="H31" i="88"/>
  <c r="T31" i="88" s="1"/>
  <c r="H25" i="88"/>
  <c r="H34" i="88"/>
  <c r="H33" i="88"/>
  <c r="T33" i="88" s="1"/>
  <c r="H23" i="88"/>
  <c r="H29" i="88"/>
  <c r="O29" i="88" s="1"/>
  <c r="Q29" i="88" s="1"/>
  <c r="R29" i="88" s="1"/>
  <c r="S29" i="88" s="1"/>
  <c r="H28" i="88"/>
  <c r="U28" i="88" s="1"/>
  <c r="L24" i="94" a="1"/>
  <c r="L29" i="94" s="1"/>
  <c r="H24" i="88"/>
  <c r="U24" i="88" s="1"/>
  <c r="C28" i="95"/>
  <c r="N34" i="89"/>
  <c r="P34" i="89" s="1"/>
  <c r="Q34" i="89" s="1"/>
  <c r="R34" i="89" s="1"/>
  <c r="T34" i="89"/>
  <c r="S34" i="89"/>
  <c r="U34" i="89"/>
  <c r="AA23" i="39"/>
  <c r="Z35" i="39"/>
  <c r="E26" i="59"/>
  <c r="U27" i="89"/>
  <c r="N27" i="89"/>
  <c r="P27" i="89" s="1"/>
  <c r="Q27" i="89" s="1"/>
  <c r="R27" i="89" s="1"/>
  <c r="S27" i="89"/>
  <c r="T27" i="89"/>
  <c r="N10" i="95"/>
  <c r="O24" i="86"/>
  <c r="T32" i="89"/>
  <c r="U32" i="89"/>
  <c r="S32" i="89"/>
  <c r="N32" i="89"/>
  <c r="P32" i="89" s="1"/>
  <c r="Q32" i="89" s="1"/>
  <c r="R32" i="89" s="1"/>
  <c r="T30" i="89"/>
  <c r="S30" i="89"/>
  <c r="N30" i="89"/>
  <c r="P30" i="89" s="1"/>
  <c r="Q30" i="89" s="1"/>
  <c r="R30" i="89" s="1"/>
  <c r="U30" i="89"/>
  <c r="AF35" i="38"/>
  <c r="C49" i="79" a="1"/>
  <c r="N26" i="89"/>
  <c r="P26" i="89" s="1"/>
  <c r="Q26" i="89" s="1"/>
  <c r="R26" i="89" s="1"/>
  <c r="U26" i="89"/>
  <c r="S26" i="89"/>
  <c r="T26" i="89"/>
  <c r="N25" i="89"/>
  <c r="P25" i="89" s="1"/>
  <c r="Q25" i="89" s="1"/>
  <c r="R25" i="89" s="1"/>
  <c r="U25" i="89"/>
  <c r="S25" i="89"/>
  <c r="T25" i="89"/>
  <c r="P11" i="86"/>
  <c r="T28" i="89"/>
  <c r="U28" i="89"/>
  <c r="N28" i="89"/>
  <c r="P28" i="89" s="1"/>
  <c r="Q28" i="89" s="1"/>
  <c r="R28" i="89" s="1"/>
  <c r="S28" i="89"/>
  <c r="E27" i="59"/>
  <c r="G27" i="59" s="1"/>
  <c r="T23" i="89"/>
  <c r="H35" i="89"/>
  <c r="U23" i="89"/>
  <c r="N23" i="89"/>
  <c r="S23" i="89"/>
  <c r="N24" i="86"/>
  <c r="M10" i="95"/>
  <c r="S24" i="89"/>
  <c r="N24" i="89"/>
  <c r="P24" i="89" s="1"/>
  <c r="Q24" i="89" s="1"/>
  <c r="R24" i="89" s="1"/>
  <c r="U24" i="89"/>
  <c r="T24" i="89"/>
  <c r="K10" i="95"/>
  <c r="L24" i="86"/>
  <c r="U33" i="89"/>
  <c r="T33" i="89"/>
  <c r="N33" i="89"/>
  <c r="P33" i="89" s="1"/>
  <c r="Q33" i="89" s="1"/>
  <c r="R33" i="89" s="1"/>
  <c r="S33" i="89"/>
  <c r="T29" i="89"/>
  <c r="U29" i="89"/>
  <c r="N29" i="89"/>
  <c r="P29" i="89" s="1"/>
  <c r="Q29" i="89" s="1"/>
  <c r="R29" i="89" s="1"/>
  <c r="S29" i="89"/>
  <c r="D10" i="95"/>
  <c r="E24" i="86"/>
  <c r="N31" i="89"/>
  <c r="P31" i="89" s="1"/>
  <c r="Q31" i="89" s="1"/>
  <c r="R31" i="89" s="1"/>
  <c r="S31" i="89"/>
  <c r="T31" i="89"/>
  <c r="U31" i="89"/>
  <c r="I10" i="95"/>
  <c r="J24" i="86"/>
  <c r="U26" i="88"/>
  <c r="T26" i="88"/>
  <c r="O26" i="88"/>
  <c r="Q26" i="88" s="1"/>
  <c r="R26" i="88" s="1"/>
  <c r="S26" i="88" s="1"/>
  <c r="V26" i="88"/>
  <c r="T25" i="88" l="1"/>
  <c r="O25" i="88"/>
  <c r="Q25" i="88" s="1"/>
  <c r="R25" i="88" s="1"/>
  <c r="S25" i="88" s="1"/>
  <c r="U27" i="88"/>
  <c r="T27" i="88"/>
  <c r="O27" i="88"/>
  <c r="Q27" i="88" s="1"/>
  <c r="R27" i="88" s="1"/>
  <c r="S27" i="88" s="1"/>
  <c r="V29" i="88"/>
  <c r="U25" i="88"/>
  <c r="V25" i="88"/>
  <c r="T28" i="88"/>
  <c r="O28" i="88"/>
  <c r="Q28" i="88" s="1"/>
  <c r="R28" i="88" s="1"/>
  <c r="S28" i="88" s="1"/>
  <c r="K28" i="88" s="1"/>
  <c r="V28" i="88"/>
  <c r="V32" i="88"/>
  <c r="O32" i="88"/>
  <c r="Q32" i="88" s="1"/>
  <c r="R32" i="88" s="1"/>
  <c r="S32" i="88" s="1"/>
  <c r="K32" i="88" s="1"/>
  <c r="U30" i="88"/>
  <c r="O30" i="88"/>
  <c r="Q30" i="88" s="1"/>
  <c r="R30" i="88" s="1"/>
  <c r="S30" i="88" s="1"/>
  <c r="T24" i="88"/>
  <c r="T32" i="88"/>
  <c r="V24" i="88"/>
  <c r="E18" i="59"/>
  <c r="G18" i="59" s="1"/>
  <c r="O31" i="88"/>
  <c r="Q31" i="88" s="1"/>
  <c r="R31" i="88" s="1"/>
  <c r="S31" i="88" s="1"/>
  <c r="O24" i="88"/>
  <c r="Q24" i="88" s="1"/>
  <c r="R24" i="88" s="1"/>
  <c r="S24" i="88" s="1"/>
  <c r="K24" i="88" s="1"/>
  <c r="K28" i="95"/>
  <c r="M28" i="95"/>
  <c r="I28" i="95"/>
  <c r="D28" i="95"/>
  <c r="N28" i="95"/>
  <c r="V31" i="88"/>
  <c r="K24" i="89"/>
  <c r="U29" i="88"/>
  <c r="K29" i="88" s="1"/>
  <c r="V30" i="88"/>
  <c r="T29" i="88"/>
  <c r="U31" i="88"/>
  <c r="K26" i="88"/>
  <c r="U33" i="88"/>
  <c r="O33" i="88"/>
  <c r="Q33" i="88" s="1"/>
  <c r="R33" i="88" s="1"/>
  <c r="S33" i="88" s="1"/>
  <c r="K26" i="89"/>
  <c r="K29" i="89"/>
  <c r="V34" i="88"/>
  <c r="H35" i="88"/>
  <c r="O34" i="88"/>
  <c r="Q34" i="88" s="1"/>
  <c r="R34" i="88" s="1"/>
  <c r="S34" i="88" s="1"/>
  <c r="U34" i="88"/>
  <c r="T34" i="88"/>
  <c r="V23" i="88"/>
  <c r="U23" i="88"/>
  <c r="L24" i="94"/>
  <c r="Y24" i="94" s="1"/>
  <c r="E20" i="59"/>
  <c r="G20" i="59" s="1"/>
  <c r="T23" i="88"/>
  <c r="L33" i="94"/>
  <c r="L215" i="94" s="1"/>
  <c r="O23" i="88"/>
  <c r="V33" i="88"/>
  <c r="L27" i="94"/>
  <c r="T27" i="94" s="1"/>
  <c r="L34" i="94"/>
  <c r="N34" i="94" s="1"/>
  <c r="L26" i="94"/>
  <c r="N26" i="94" s="1"/>
  <c r="K34" i="89"/>
  <c r="K30" i="89"/>
  <c r="L31" i="94"/>
  <c r="T31" i="94" s="1"/>
  <c r="L28" i="94"/>
  <c r="Y28" i="94" s="1"/>
  <c r="L30" i="94"/>
  <c r="L32" i="94"/>
  <c r="T32" i="94" s="1"/>
  <c r="L25" i="94"/>
  <c r="T25" i="94" s="1"/>
  <c r="L35" i="94"/>
  <c r="N35" i="94" s="1"/>
  <c r="K33" i="89"/>
  <c r="T29" i="94"/>
  <c r="Y29" i="94"/>
  <c r="N29" i="94"/>
  <c r="L211" i="94"/>
  <c r="T35" i="89"/>
  <c r="D141" i="85" a="1"/>
  <c r="O10" i="95"/>
  <c r="O28" i="95" s="1"/>
  <c r="P24" i="86"/>
  <c r="K31" i="89"/>
  <c r="AA35" i="39"/>
  <c r="C37" i="80" a="1"/>
  <c r="G26" i="59"/>
  <c r="G28" i="59" s="1"/>
  <c r="E28" i="59"/>
  <c r="D162" i="85" a="1"/>
  <c r="S35" i="89"/>
  <c r="K28" i="89"/>
  <c r="P23" i="89"/>
  <c r="N35" i="89"/>
  <c r="K25" i="89"/>
  <c r="K32" i="89"/>
  <c r="K27" i="89"/>
  <c r="U35" i="89"/>
  <c r="F49" i="79"/>
  <c r="L49" i="79"/>
  <c r="J49" i="79"/>
  <c r="C49" i="79"/>
  <c r="D49" i="79"/>
  <c r="N49" i="79"/>
  <c r="H49" i="79"/>
  <c r="E49" i="79"/>
  <c r="I49" i="79"/>
  <c r="G49" i="79"/>
  <c r="M49" i="79"/>
  <c r="K49" i="79"/>
  <c r="K25" i="88" l="1"/>
  <c r="K27" i="88"/>
  <c r="G21" i="59"/>
  <c r="G22" i="59" s="1"/>
  <c r="G23" i="59" s="1"/>
  <c r="K31" i="88"/>
  <c r="G29" i="59"/>
  <c r="G30" i="59" s="1"/>
  <c r="K30" i="88"/>
  <c r="L209" i="94"/>
  <c r="T209" i="94" s="1"/>
  <c r="L214" i="94"/>
  <c r="T214" i="94" s="1"/>
  <c r="L212" i="94"/>
  <c r="T212" i="94" s="1"/>
  <c r="N32" i="94"/>
  <c r="L216" i="94"/>
  <c r="Y216" i="94" s="1"/>
  <c r="K33" i="88"/>
  <c r="Y27" i="94"/>
  <c r="T35" i="94"/>
  <c r="L213" i="94"/>
  <c r="T213" i="94" s="1"/>
  <c r="V35" i="88"/>
  <c r="T34" i="94"/>
  <c r="Y31" i="94"/>
  <c r="T28" i="94"/>
  <c r="N28" i="94"/>
  <c r="L210" i="94"/>
  <c r="Y210" i="94" s="1"/>
  <c r="Y33" i="94"/>
  <c r="U35" i="88"/>
  <c r="N31" i="94"/>
  <c r="Y30" i="94"/>
  <c r="Y32" i="94"/>
  <c r="N30" i="94"/>
  <c r="T30" i="94"/>
  <c r="N27" i="94"/>
  <c r="Y34" i="94"/>
  <c r="Y25" i="94"/>
  <c r="N24" i="94"/>
  <c r="N25" i="94"/>
  <c r="T24" i="94"/>
  <c r="L207" i="94"/>
  <c r="T207" i="94" s="1"/>
  <c r="Y26" i="94"/>
  <c r="L208" i="94"/>
  <c r="Y208" i="94" s="1"/>
  <c r="L206" i="94"/>
  <c r="Y206" i="94" s="1"/>
  <c r="D161" i="85" a="1"/>
  <c r="G161" i="85" s="1"/>
  <c r="K34" i="88"/>
  <c r="D140" i="85" a="1"/>
  <c r="G140" i="85" s="1"/>
  <c r="E21" i="59"/>
  <c r="E31" i="59" s="1"/>
  <c r="E208" i="59" s="1"/>
  <c r="L217" i="94"/>
  <c r="T35" i="88"/>
  <c r="Y35" i="94"/>
  <c r="L36" i="94"/>
  <c r="N33" i="94"/>
  <c r="T26" i="94"/>
  <c r="T33" i="94"/>
  <c r="O35" i="88"/>
  <c r="Y211" i="94"/>
  <c r="T211" i="94"/>
  <c r="Q23" i="88"/>
  <c r="O49" i="79"/>
  <c r="P35" i="89"/>
  <c r="Q23" i="89"/>
  <c r="R23" i="89" s="1"/>
  <c r="F37" i="80"/>
  <c r="G37" i="80"/>
  <c r="K37" i="80"/>
  <c r="D37" i="80"/>
  <c r="C37" i="80"/>
  <c r="I37" i="80"/>
  <c r="L37" i="80"/>
  <c r="J37" i="80"/>
  <c r="H37" i="80"/>
  <c r="E37" i="80"/>
  <c r="N37" i="80"/>
  <c r="M37" i="80"/>
  <c r="F162" i="85"/>
  <c r="J162" i="85"/>
  <c r="K162" i="85"/>
  <c r="H162" i="85"/>
  <c r="G162" i="85"/>
  <c r="L162" i="85"/>
  <c r="M162" i="85"/>
  <c r="N162" i="85"/>
  <c r="O162" i="85"/>
  <c r="E162" i="85"/>
  <c r="I162" i="85"/>
  <c r="D162" i="85"/>
  <c r="T215" i="94"/>
  <c r="Y215" i="94"/>
  <c r="E141" i="85"/>
  <c r="I141" i="85"/>
  <c r="O141" i="85"/>
  <c r="H141" i="85"/>
  <c r="G141" i="85"/>
  <c r="K141" i="85"/>
  <c r="M141" i="85"/>
  <c r="F141" i="85"/>
  <c r="L141" i="85"/>
  <c r="J141" i="85"/>
  <c r="N141" i="85"/>
  <c r="D141" i="85"/>
  <c r="G31" i="59" l="1"/>
  <c r="E222" i="59"/>
  <c r="Y212" i="94"/>
  <c r="Y214" i="94"/>
  <c r="Y209" i="94"/>
  <c r="T216" i="94"/>
  <c r="Y213" i="94"/>
  <c r="K161" i="85"/>
  <c r="K123" i="86" s="1"/>
  <c r="K136" i="86" s="1"/>
  <c r="H161" i="85"/>
  <c r="H179" i="85" s="1"/>
  <c r="J140" i="85"/>
  <c r="J158" i="85" s="1"/>
  <c r="T210" i="94"/>
  <c r="M161" i="85"/>
  <c r="M179" i="85" s="1"/>
  <c r="N161" i="85"/>
  <c r="N123" i="86" s="1"/>
  <c r="N136" i="86" s="1"/>
  <c r="L161" i="85"/>
  <c r="L179" i="85" s="1"/>
  <c r="I161" i="85"/>
  <c r="I123" i="86" s="1"/>
  <c r="I136" i="86" s="1"/>
  <c r="F161" i="85"/>
  <c r="F179" i="85" s="1"/>
  <c r="L218" i="94"/>
  <c r="T218" i="94" s="1"/>
  <c r="T36" i="94"/>
  <c r="T208" i="94"/>
  <c r="Y207" i="94"/>
  <c r="T206" i="94"/>
  <c r="Y36" i="94"/>
  <c r="Y219" i="94" s="1"/>
  <c r="D140" i="85"/>
  <c r="D158" i="85" s="1"/>
  <c r="L219" i="94"/>
  <c r="D161" i="85"/>
  <c r="D179" i="85" s="1"/>
  <c r="E161" i="85"/>
  <c r="E123" i="86" s="1"/>
  <c r="E136" i="86" s="1"/>
  <c r="L140" i="85"/>
  <c r="L107" i="86" s="1"/>
  <c r="L120" i="86" s="1"/>
  <c r="I140" i="85"/>
  <c r="I107" i="86" s="1"/>
  <c r="I120" i="86" s="1"/>
  <c r="J161" i="85"/>
  <c r="J179" i="85" s="1"/>
  <c r="O161" i="85"/>
  <c r="O123" i="86" s="1"/>
  <c r="O136" i="86" s="1"/>
  <c r="K140" i="85"/>
  <c r="K107" i="86" s="1"/>
  <c r="K120" i="86" s="1"/>
  <c r="E140" i="85"/>
  <c r="E107" i="86" s="1"/>
  <c r="E120" i="86" s="1"/>
  <c r="H140" i="85"/>
  <c r="H107" i="86" s="1"/>
  <c r="H120" i="86" s="1"/>
  <c r="O140" i="85"/>
  <c r="O107" i="86" s="1"/>
  <c r="O120" i="86" s="1"/>
  <c r="F140" i="85"/>
  <c r="F107" i="86" s="1"/>
  <c r="F120" i="86" s="1"/>
  <c r="T217" i="94"/>
  <c r="N140" i="85"/>
  <c r="N107" i="86" s="1"/>
  <c r="N120" i="86" s="1"/>
  <c r="M140" i="85"/>
  <c r="M158" i="85" s="1"/>
  <c r="Y217" i="94"/>
  <c r="N36" i="94"/>
  <c r="P141" i="85"/>
  <c r="Q35" i="89"/>
  <c r="D99" i="85" a="1"/>
  <c r="P162" i="85"/>
  <c r="G123" i="86"/>
  <c r="G136" i="86" s="1"/>
  <c r="G179" i="85"/>
  <c r="D54" i="85" a="1"/>
  <c r="R35" i="89"/>
  <c r="K23" i="89"/>
  <c r="O37" i="80"/>
  <c r="G107" i="86"/>
  <c r="G120" i="86" s="1"/>
  <c r="G158" i="85"/>
  <c r="R23" i="88"/>
  <c r="S23" i="88" s="1"/>
  <c r="Q35" i="88"/>
  <c r="L158" i="85" l="1"/>
  <c r="J107" i="86"/>
  <c r="J120" i="86" s="1"/>
  <c r="H123" i="86"/>
  <c r="H136" i="86" s="1"/>
  <c r="F123" i="86"/>
  <c r="F136" i="86" s="1"/>
  <c r="O158" i="85"/>
  <c r="M123" i="86"/>
  <c r="M136" i="86" s="1"/>
  <c r="K179" i="85"/>
  <c r="L123" i="86"/>
  <c r="L136" i="86" s="1"/>
  <c r="N179" i="85"/>
  <c r="J123" i="86"/>
  <c r="J136" i="86" s="1"/>
  <c r="K158" i="85"/>
  <c r="I179" i="85"/>
  <c r="D107" i="86"/>
  <c r="D120" i="86" s="1"/>
  <c r="E179" i="85"/>
  <c r="D123" i="86"/>
  <c r="E158" i="85"/>
  <c r="I158" i="85"/>
  <c r="H158" i="85"/>
  <c r="P140" i="85"/>
  <c r="P158" i="85" s="1"/>
  <c r="M107" i="86"/>
  <c r="M120" i="86" s="1"/>
  <c r="Y218" i="94"/>
  <c r="T219" i="94"/>
  <c r="P161" i="85"/>
  <c r="P179" i="85" s="1"/>
  <c r="O179" i="85"/>
  <c r="F158" i="85"/>
  <c r="N158" i="85"/>
  <c r="M54" i="85"/>
  <c r="N54" i="85"/>
  <c r="J54" i="85"/>
  <c r="O54" i="85"/>
  <c r="F54" i="85"/>
  <c r="H54" i="85"/>
  <c r="G54" i="85"/>
  <c r="L54" i="85"/>
  <c r="K54" i="85"/>
  <c r="D54" i="85"/>
  <c r="E54" i="85"/>
  <c r="I54" i="85"/>
  <c r="I99" i="85"/>
  <c r="H99" i="85"/>
  <c r="O99" i="85"/>
  <c r="L99" i="85"/>
  <c r="D99" i="85"/>
  <c r="K99" i="85"/>
  <c r="F99" i="85"/>
  <c r="E99" i="85"/>
  <c r="N99" i="85"/>
  <c r="M99" i="85"/>
  <c r="G99" i="85"/>
  <c r="J99" i="85"/>
  <c r="D53" i="85" a="1"/>
  <c r="S35" i="88"/>
  <c r="K23" i="88"/>
  <c r="K35" i="89"/>
  <c r="R35" i="88"/>
  <c r="D98" i="85" a="1"/>
  <c r="P123" i="86" l="1"/>
  <c r="P136" i="86" s="1"/>
  <c r="D136" i="86"/>
  <c r="P107" i="86"/>
  <c r="P120" i="86" s="1"/>
  <c r="N120" i="85"/>
  <c r="J120" i="85"/>
  <c r="I120" i="85"/>
  <c r="O120" i="85"/>
  <c r="D53" i="85"/>
  <c r="M53" i="85"/>
  <c r="F53" i="85"/>
  <c r="G53" i="85"/>
  <c r="I53" i="85"/>
  <c r="O53" i="85"/>
  <c r="H53" i="85"/>
  <c r="K53" i="85"/>
  <c r="J53" i="85"/>
  <c r="E53" i="85"/>
  <c r="L53" i="85"/>
  <c r="N53" i="85"/>
  <c r="P99" i="85"/>
  <c r="K120" i="85"/>
  <c r="M120" i="85"/>
  <c r="K35" i="88"/>
  <c r="L120" i="85"/>
  <c r="P54" i="85"/>
  <c r="D120" i="85"/>
  <c r="G120" i="85"/>
  <c r="E120" i="85"/>
  <c r="L98" i="85"/>
  <c r="J98" i="85"/>
  <c r="D98" i="85"/>
  <c r="F98" i="85"/>
  <c r="K98" i="85"/>
  <c r="N98" i="85"/>
  <c r="G98" i="85"/>
  <c r="H98" i="85"/>
  <c r="O98" i="85"/>
  <c r="I98" i="85"/>
  <c r="E98" i="85"/>
  <c r="M98" i="85"/>
  <c r="H120" i="85"/>
  <c r="F120" i="85"/>
  <c r="N119" i="85" l="1"/>
  <c r="N43" i="86"/>
  <c r="G43" i="86"/>
  <c r="G119" i="85"/>
  <c r="H75" i="86"/>
  <c r="H43" i="86"/>
  <c r="H119" i="85"/>
  <c r="G75" i="86"/>
  <c r="O119" i="85"/>
  <c r="O43" i="86"/>
  <c r="N75" i="86"/>
  <c r="F75" i="86"/>
  <c r="L43" i="86"/>
  <c r="L119" i="85"/>
  <c r="M119" i="85"/>
  <c r="M43" i="86"/>
  <c r="I43" i="86"/>
  <c r="I119" i="85"/>
  <c r="J43" i="86"/>
  <c r="J119" i="85"/>
  <c r="D43" i="86"/>
  <c r="D119" i="85"/>
  <c r="P53" i="85"/>
  <c r="P120" i="85"/>
  <c r="K75" i="86"/>
  <c r="M75" i="86"/>
  <c r="F119" i="85"/>
  <c r="F43" i="86"/>
  <c r="E75" i="86"/>
  <c r="D75" i="86"/>
  <c r="P98" i="85"/>
  <c r="E119" i="85"/>
  <c r="E43" i="86"/>
  <c r="I75" i="86"/>
  <c r="J75" i="86"/>
  <c r="O75" i="86"/>
  <c r="L75" i="86"/>
  <c r="K119" i="85"/>
  <c r="K43" i="86"/>
  <c r="J171" i="86" l="1"/>
  <c r="J155" i="86"/>
  <c r="J91" i="86"/>
  <c r="L91" i="86"/>
  <c r="L155" i="86"/>
  <c r="L171" i="86"/>
  <c r="G91" i="86"/>
  <c r="G171" i="86"/>
  <c r="G155" i="86"/>
  <c r="O155" i="86"/>
  <c r="O171" i="86"/>
  <c r="O91" i="86"/>
  <c r="E171" i="86"/>
  <c r="E155" i="86"/>
  <c r="E91" i="86"/>
  <c r="F171" i="86"/>
  <c r="F155" i="86"/>
  <c r="F91" i="86"/>
  <c r="K91" i="86"/>
  <c r="K155" i="86"/>
  <c r="K171" i="86"/>
  <c r="I155" i="86"/>
  <c r="I91" i="86"/>
  <c r="I171" i="86"/>
  <c r="P119" i="85"/>
  <c r="M91" i="86"/>
  <c r="M155" i="86"/>
  <c r="M171" i="86"/>
  <c r="H155" i="86"/>
  <c r="H171" i="86"/>
  <c r="H91" i="86"/>
  <c r="N155" i="86"/>
  <c r="N91" i="86"/>
  <c r="N171" i="86"/>
  <c r="P75" i="86"/>
  <c r="P24" i="94" a="1"/>
  <c r="P43" i="86"/>
  <c r="D171" i="86"/>
  <c r="D91" i="86"/>
  <c r="D155" i="86"/>
  <c r="N139" i="86" l="1"/>
  <c r="M139" i="86"/>
  <c r="F139" i="86"/>
  <c r="L139" i="86"/>
  <c r="P24" i="94"/>
  <c r="P35" i="94"/>
  <c r="P34" i="94"/>
  <c r="P27" i="94"/>
  <c r="P30" i="94"/>
  <c r="P31" i="94"/>
  <c r="P29" i="94"/>
  <c r="P32" i="94"/>
  <c r="P25" i="94"/>
  <c r="P26" i="94"/>
  <c r="P28" i="94"/>
  <c r="P33" i="94"/>
  <c r="J139" i="86"/>
  <c r="I139" i="86"/>
  <c r="P155" i="86"/>
  <c r="O139" i="86"/>
  <c r="H139" i="86"/>
  <c r="E139" i="86"/>
  <c r="P171" i="86"/>
  <c r="D139" i="86"/>
  <c r="P91" i="86"/>
  <c r="K139" i="86"/>
  <c r="G139" i="86"/>
  <c r="AB33" i="94" l="1"/>
  <c r="Q33" i="94"/>
  <c r="W33" i="94"/>
  <c r="R33" i="94"/>
  <c r="AB27" i="94"/>
  <c r="R27" i="94"/>
  <c r="Q27" i="94"/>
  <c r="W27" i="94"/>
  <c r="R28" i="94"/>
  <c r="AB28" i="94"/>
  <c r="W28" i="94"/>
  <c r="Q28" i="94"/>
  <c r="R26" i="94"/>
  <c r="Q26" i="94"/>
  <c r="W26" i="94"/>
  <c r="AB26" i="94"/>
  <c r="W35" i="94"/>
  <c r="Q35" i="94"/>
  <c r="R35" i="94"/>
  <c r="AB35" i="94"/>
  <c r="Q30" i="94"/>
  <c r="W30" i="94"/>
  <c r="R30" i="94"/>
  <c r="AB30" i="94"/>
  <c r="P139" i="86"/>
  <c r="R25" i="94"/>
  <c r="AB25" i="94"/>
  <c r="Q25" i="94"/>
  <c r="W25" i="94"/>
  <c r="P36" i="94"/>
  <c r="Q24" i="94"/>
  <c r="AB24" i="94"/>
  <c r="W24" i="94"/>
  <c r="R24" i="94"/>
  <c r="Q31" i="94"/>
  <c r="R31" i="94"/>
  <c r="W31" i="94"/>
  <c r="AB31" i="94"/>
  <c r="Q34" i="94"/>
  <c r="R34" i="94"/>
  <c r="AB34" i="94"/>
  <c r="W34" i="94"/>
  <c r="AB32" i="94"/>
  <c r="R32" i="94"/>
  <c r="Q32" i="94"/>
  <c r="W32" i="94"/>
  <c r="Q29" i="94"/>
  <c r="W29" i="94"/>
  <c r="R29" i="94"/>
  <c r="AB29" i="94"/>
  <c r="W36" i="94" l="1"/>
  <c r="Q36" i="94"/>
  <c r="R36" i="94"/>
  <c r="AB36" i="94"/>
  <c r="D104" i="1" l="1"/>
  <c r="G10" i="23"/>
  <c r="F10" i="23"/>
  <c r="E10" i="23"/>
  <c r="D10" i="23"/>
  <c r="F41" i="85" l="1"/>
  <c r="F41" i="33"/>
  <c r="C10" i="23"/>
  <c r="H41" i="85"/>
  <c r="H41" i="33"/>
  <c r="E41" i="33"/>
  <c r="E41" i="85"/>
  <c r="G41" i="33"/>
  <c r="G41" i="85"/>
  <c r="C32" i="23"/>
  <c r="K10" i="23"/>
  <c r="L41" i="85" l="1"/>
  <c r="L41" i="33"/>
  <c r="C33" i="23"/>
  <c r="D64" i="32"/>
  <c r="C34" i="47"/>
  <c r="D113" i="1"/>
  <c r="D41" i="85"/>
  <c r="D41" i="33"/>
  <c r="C36" i="47" l="1"/>
  <c r="D72" i="32"/>
  <c r="G104" i="1"/>
  <c r="F32" i="23" l="1"/>
  <c r="F33" i="23" s="1"/>
  <c r="C38" i="47"/>
  <c r="C39" i="47"/>
  <c r="C69" i="47" l="1"/>
  <c r="E104" i="1"/>
  <c r="D83" i="85"/>
  <c r="D83" i="33"/>
  <c r="F34" i="47"/>
  <c r="F36" i="47" s="1"/>
  <c r="G64" i="32"/>
  <c r="G72" i="32" s="1"/>
  <c r="G113" i="1"/>
  <c r="F104" i="1"/>
  <c r="H104" i="1"/>
  <c r="I104" i="1"/>
  <c r="J104" i="1"/>
  <c r="K104" i="1"/>
  <c r="L104" i="1"/>
  <c r="M104" i="1"/>
  <c r="N104" i="1"/>
  <c r="O104" i="1"/>
  <c r="J32" i="23" l="1"/>
  <c r="J33" i="23" s="1"/>
  <c r="L32" i="23"/>
  <c r="L33" i="23" s="1"/>
  <c r="H32" i="23"/>
  <c r="H33" i="23" s="1"/>
  <c r="F38" i="47"/>
  <c r="F39" i="47"/>
  <c r="I32" i="23"/>
  <c r="I33" i="23" s="1"/>
  <c r="D64" i="86"/>
  <c r="D95" i="85"/>
  <c r="N32" i="23"/>
  <c r="N33" i="23" s="1"/>
  <c r="E32" i="23"/>
  <c r="E33" i="23" s="1"/>
  <c r="O35" i="47"/>
  <c r="K32" i="23"/>
  <c r="K33" i="23" s="1"/>
  <c r="D64" i="34"/>
  <c r="D95" i="33"/>
  <c r="G32" i="23"/>
  <c r="G33" i="23" s="1"/>
  <c r="M32" i="23"/>
  <c r="M33" i="23" s="1"/>
  <c r="D32" i="23"/>
  <c r="P104" i="1"/>
  <c r="N10" i="23"/>
  <c r="M10" i="23"/>
  <c r="L10" i="23"/>
  <c r="J10" i="23"/>
  <c r="I10" i="23"/>
  <c r="O41" i="1"/>
  <c r="O40" i="1" s="1"/>
  <c r="F69" i="47" l="1"/>
  <c r="O41" i="85"/>
  <c r="O41" i="33"/>
  <c r="O113" i="1"/>
  <c r="N34" i="47"/>
  <c r="N36" i="47" s="1"/>
  <c r="O64" i="32"/>
  <c r="O72" i="32" s="1"/>
  <c r="N113" i="1"/>
  <c r="N64" i="32"/>
  <c r="N72" i="32" s="1"/>
  <c r="M34" i="47"/>
  <c r="M36" i="47" s="1"/>
  <c r="D72" i="86"/>
  <c r="H34" i="47"/>
  <c r="H36" i="47" s="1"/>
  <c r="I64" i="32"/>
  <c r="I72" i="32" s="1"/>
  <c r="I113" i="1"/>
  <c r="N41" i="33"/>
  <c r="N41" i="85"/>
  <c r="K34" i="47"/>
  <c r="K36" i="47" s="1"/>
  <c r="L64" i="32"/>
  <c r="L72" i="32" s="1"/>
  <c r="L113" i="1"/>
  <c r="G34" i="47"/>
  <c r="G36" i="47" s="1"/>
  <c r="H113" i="1"/>
  <c r="H64" i="32"/>
  <c r="H72" i="32" s="1"/>
  <c r="J41" i="33"/>
  <c r="J41" i="85"/>
  <c r="D33" i="23"/>
  <c r="O32" i="23"/>
  <c r="O33" i="23" s="1"/>
  <c r="O35" i="23" s="1"/>
  <c r="O39" i="23" s="1"/>
  <c r="I34" i="47"/>
  <c r="I36" i="47" s="1"/>
  <c r="J64" i="32"/>
  <c r="J72" i="32" s="1"/>
  <c r="J113" i="1"/>
  <c r="M64" i="32"/>
  <c r="M72" i="32" s="1"/>
  <c r="L34" i="47"/>
  <c r="L36" i="47" s="1"/>
  <c r="M113" i="1"/>
  <c r="H10" i="23"/>
  <c r="O8" i="23"/>
  <c r="K41" i="85"/>
  <c r="K41" i="33"/>
  <c r="D34" i="47"/>
  <c r="E113" i="1"/>
  <c r="E64" i="32"/>
  <c r="P103" i="1"/>
  <c r="F64" i="32"/>
  <c r="F72" i="32" s="1"/>
  <c r="E34" i="47"/>
  <c r="E36" i="47" s="1"/>
  <c r="F113" i="1"/>
  <c r="O32" i="32"/>
  <c r="O50" i="1"/>
  <c r="M41" i="85"/>
  <c r="M41" i="33"/>
  <c r="D72" i="34"/>
  <c r="G83" i="85"/>
  <c r="G83" i="33"/>
  <c r="K64" i="32"/>
  <c r="K72" i="32" s="1"/>
  <c r="K113" i="1"/>
  <c r="J34" i="47"/>
  <c r="J36" i="47" s="1"/>
  <c r="E41" i="1"/>
  <c r="E40" i="1" s="1"/>
  <c r="F41" i="1"/>
  <c r="F40" i="1" s="1"/>
  <c r="G41" i="1"/>
  <c r="G40" i="1" s="1"/>
  <c r="H41" i="1"/>
  <c r="H40" i="1" s="1"/>
  <c r="I41" i="1"/>
  <c r="I40" i="1" s="1"/>
  <c r="J41" i="1"/>
  <c r="J40" i="1" s="1"/>
  <c r="K41" i="1"/>
  <c r="K40" i="1" s="1"/>
  <c r="L41" i="1"/>
  <c r="L40" i="1" s="1"/>
  <c r="M41" i="1"/>
  <c r="M40" i="1" s="1"/>
  <c r="N41" i="1"/>
  <c r="N40" i="1" s="1"/>
  <c r="J32" i="32" l="1"/>
  <c r="J50" i="1"/>
  <c r="I32" i="32"/>
  <c r="I50" i="1"/>
  <c r="P113" i="1"/>
  <c r="I41" i="85"/>
  <c r="P41" i="85" s="1"/>
  <c r="I41" i="33"/>
  <c r="H32" i="32"/>
  <c r="H50" i="1"/>
  <c r="E72" i="32"/>
  <c r="P64" i="32"/>
  <c r="G94" i="36" a="1"/>
  <c r="G32" i="32"/>
  <c r="G50" i="1"/>
  <c r="G64" i="34"/>
  <c r="G72" i="34" s="1"/>
  <c r="G95" i="33"/>
  <c r="G38" i="47"/>
  <c r="G39" i="47"/>
  <c r="H38" i="47"/>
  <c r="H39" i="47"/>
  <c r="N39" i="47"/>
  <c r="N38" i="47"/>
  <c r="M38" i="47"/>
  <c r="M39" i="47"/>
  <c r="F32" i="32"/>
  <c r="F50" i="1"/>
  <c r="N8" i="47"/>
  <c r="O40" i="32"/>
  <c r="D36" i="47"/>
  <c r="O34" i="47"/>
  <c r="O36" i="47" s="1"/>
  <c r="G94" i="94" a="1"/>
  <c r="I38" i="47"/>
  <c r="I39" i="47"/>
  <c r="O10" i="23"/>
  <c r="J38" i="47"/>
  <c r="J39" i="47"/>
  <c r="L38" i="47"/>
  <c r="L39" i="47"/>
  <c r="E32" i="32"/>
  <c r="E50" i="1"/>
  <c r="G64" i="86"/>
  <c r="G72" i="86" s="1"/>
  <c r="G95" i="85"/>
  <c r="K32" i="32"/>
  <c r="K50" i="1"/>
  <c r="N32" i="32"/>
  <c r="N50" i="1"/>
  <c r="M32" i="32"/>
  <c r="M50" i="1"/>
  <c r="L32" i="32"/>
  <c r="L50" i="1"/>
  <c r="D41" i="1"/>
  <c r="O9" i="47"/>
  <c r="E38" i="47"/>
  <c r="E39" i="47"/>
  <c r="K38" i="47"/>
  <c r="K39" i="47"/>
  <c r="N69" i="47" l="1"/>
  <c r="K69" i="47"/>
  <c r="H69" i="47"/>
  <c r="M69" i="47"/>
  <c r="E69" i="47"/>
  <c r="L69" i="47"/>
  <c r="J69" i="47"/>
  <c r="G69" i="47"/>
  <c r="I69" i="47"/>
  <c r="D8" i="47"/>
  <c r="E40" i="32"/>
  <c r="O38" i="47"/>
  <c r="O39" i="47"/>
  <c r="J8" i="47"/>
  <c r="K40" i="32"/>
  <c r="D38" i="47"/>
  <c r="D39" i="47"/>
  <c r="N83" i="85"/>
  <c r="N83" i="33"/>
  <c r="O83" i="33"/>
  <c r="O83" i="85"/>
  <c r="G8" i="47"/>
  <c r="H40" i="32"/>
  <c r="P41" i="1"/>
  <c r="D40" i="1"/>
  <c r="M83" i="85"/>
  <c r="M83" i="33"/>
  <c r="L83" i="85"/>
  <c r="L83" i="33"/>
  <c r="K8" i="47"/>
  <c r="L40" i="32"/>
  <c r="F42" i="46" a="1"/>
  <c r="F42" i="104" a="1"/>
  <c r="P41" i="33"/>
  <c r="K83" i="33"/>
  <c r="K83" i="85"/>
  <c r="N10" i="47"/>
  <c r="N12" i="47" s="1"/>
  <c r="N13" i="47" s="1"/>
  <c r="L8" i="47"/>
  <c r="M40" i="32"/>
  <c r="J83" i="85"/>
  <c r="J83" i="33"/>
  <c r="I83" i="33"/>
  <c r="I83" i="85"/>
  <c r="H8" i="47"/>
  <c r="I40" i="32"/>
  <c r="F8" i="47"/>
  <c r="G40" i="32"/>
  <c r="G97" i="36"/>
  <c r="G209" i="36" s="1"/>
  <c r="G99" i="36"/>
  <c r="G211" i="36" s="1"/>
  <c r="G105" i="36"/>
  <c r="G217" i="36" s="1"/>
  <c r="G104" i="36"/>
  <c r="G216" i="36" s="1"/>
  <c r="G98" i="36"/>
  <c r="G210" i="36" s="1"/>
  <c r="G95" i="36"/>
  <c r="G207" i="36" s="1"/>
  <c r="G103" i="36"/>
  <c r="G215" i="36" s="1"/>
  <c r="G100" i="36"/>
  <c r="G212" i="36" s="1"/>
  <c r="G94" i="36"/>
  <c r="G101" i="36"/>
  <c r="G213" i="36" s="1"/>
  <c r="G102" i="36"/>
  <c r="G214" i="36" s="1"/>
  <c r="G96" i="36"/>
  <c r="G208" i="36" s="1"/>
  <c r="F83" i="85"/>
  <c r="F83" i="33"/>
  <c r="M8" i="47"/>
  <c r="N40" i="32"/>
  <c r="G102" i="94"/>
  <c r="G96" i="94"/>
  <c r="G94" i="94"/>
  <c r="G101" i="94"/>
  <c r="G97" i="94"/>
  <c r="G98" i="94"/>
  <c r="G103" i="94"/>
  <c r="G95" i="94"/>
  <c r="G100" i="94"/>
  <c r="G104" i="94"/>
  <c r="G99" i="94"/>
  <c r="G105" i="94"/>
  <c r="E8" i="47"/>
  <c r="F40" i="32"/>
  <c r="H83" i="85"/>
  <c r="H83" i="33"/>
  <c r="P72" i="32"/>
  <c r="I8" i="47"/>
  <c r="J40" i="32"/>
  <c r="D69" i="47" l="1"/>
  <c r="O69" i="47"/>
  <c r="I64" i="34"/>
  <c r="I72" i="34" s="1"/>
  <c r="I95" i="33"/>
  <c r="K64" i="86"/>
  <c r="K72" i="86" s="1"/>
  <c r="K95" i="85"/>
  <c r="N64" i="34"/>
  <c r="N72" i="34" s="1"/>
  <c r="N95" i="33"/>
  <c r="I10" i="47"/>
  <c r="I12" i="47" s="1"/>
  <c r="I13" i="47" s="1"/>
  <c r="G210" i="94"/>
  <c r="G209" i="94"/>
  <c r="F10" i="47"/>
  <c r="F12" i="47" s="1"/>
  <c r="F13" i="47" s="1"/>
  <c r="J64" i="34"/>
  <c r="J72" i="34" s="1"/>
  <c r="J95" i="33"/>
  <c r="L64" i="34"/>
  <c r="L72" i="34" s="1"/>
  <c r="L95" i="33"/>
  <c r="N64" i="86"/>
  <c r="N72" i="86" s="1"/>
  <c r="N95" i="85"/>
  <c r="G216" i="94"/>
  <c r="G208" i="94"/>
  <c r="G214" i="94"/>
  <c r="K64" i="34"/>
  <c r="K72" i="34" s="1"/>
  <c r="K95" i="33"/>
  <c r="L64" i="86"/>
  <c r="L72" i="86" s="1"/>
  <c r="L95" i="85"/>
  <c r="E10" i="47"/>
  <c r="E12" i="47" s="1"/>
  <c r="E13" i="47" s="1"/>
  <c r="F64" i="34"/>
  <c r="F72" i="34" s="1"/>
  <c r="F95" i="33"/>
  <c r="G217" i="94"/>
  <c r="G213" i="94"/>
  <c r="F64" i="86"/>
  <c r="F72" i="86" s="1"/>
  <c r="F95" i="85"/>
  <c r="G211" i="94"/>
  <c r="G106" i="94"/>
  <c r="G206" i="94"/>
  <c r="J64" i="86"/>
  <c r="J72" i="86" s="1"/>
  <c r="J95" i="85"/>
  <c r="M64" i="34"/>
  <c r="M72" i="34" s="1"/>
  <c r="M95" i="33"/>
  <c r="G10" i="47"/>
  <c r="G12" i="47" s="1"/>
  <c r="G13" i="47" s="1"/>
  <c r="H10" i="47"/>
  <c r="H12" i="47" s="1"/>
  <c r="H13" i="47" s="1"/>
  <c r="F45" i="104"/>
  <c r="N45" i="104" s="1"/>
  <c r="T45" i="104" s="1"/>
  <c r="F46" i="104"/>
  <c r="N46" i="104" s="1"/>
  <c r="T46" i="104" s="1"/>
  <c r="F52" i="104"/>
  <c r="N52" i="104" s="1"/>
  <c r="T52" i="104" s="1"/>
  <c r="F43" i="104"/>
  <c r="N43" i="104" s="1"/>
  <c r="T43" i="104" s="1"/>
  <c r="U43" i="104" s="1"/>
  <c r="V43" i="104" s="1"/>
  <c r="L43" i="104" s="1"/>
  <c r="F53" i="104"/>
  <c r="N53" i="104" s="1"/>
  <c r="T53" i="104" s="1"/>
  <c r="F50" i="104"/>
  <c r="N50" i="104" s="1"/>
  <c r="T50" i="104" s="1"/>
  <c r="F48" i="104"/>
  <c r="N48" i="104" s="1"/>
  <c r="T48" i="104" s="1"/>
  <c r="U48" i="104" s="1"/>
  <c r="V48" i="104" s="1"/>
  <c r="L48" i="104" s="1"/>
  <c r="F42" i="104"/>
  <c r="F49" i="104"/>
  <c r="N49" i="104" s="1"/>
  <c r="T49" i="104" s="1"/>
  <c r="F47" i="104"/>
  <c r="N47" i="104" s="1"/>
  <c r="T47" i="104" s="1"/>
  <c r="U47" i="104" s="1"/>
  <c r="V47" i="104" s="1"/>
  <c r="L47" i="104" s="1"/>
  <c r="F44" i="104"/>
  <c r="N44" i="104" s="1"/>
  <c r="T44" i="104" s="1"/>
  <c r="U44" i="104" s="1"/>
  <c r="V44" i="104" s="1"/>
  <c r="L44" i="104" s="1"/>
  <c r="F51" i="104"/>
  <c r="N51" i="104" s="1"/>
  <c r="T51" i="104" s="1"/>
  <c r="U51" i="104" s="1"/>
  <c r="V51" i="104" s="1"/>
  <c r="L51" i="104" s="1"/>
  <c r="M64" i="86"/>
  <c r="M72" i="86" s="1"/>
  <c r="M95" i="85"/>
  <c r="L10" i="47"/>
  <c r="L12" i="47" s="1"/>
  <c r="L13" i="47" s="1"/>
  <c r="F47" i="46"/>
  <c r="N47" i="46" s="1"/>
  <c r="T47" i="46" s="1"/>
  <c r="F48" i="46"/>
  <c r="N48" i="46" s="1"/>
  <c r="T48" i="46" s="1"/>
  <c r="F46" i="46"/>
  <c r="N46" i="46" s="1"/>
  <c r="T46" i="46" s="1"/>
  <c r="F42" i="46"/>
  <c r="F53" i="46"/>
  <c r="N53" i="46" s="1"/>
  <c r="T53" i="46" s="1"/>
  <c r="F52" i="46"/>
  <c r="N52" i="46" s="1"/>
  <c r="T52" i="46" s="1"/>
  <c r="F43" i="46"/>
  <c r="N43" i="46" s="1"/>
  <c r="T43" i="46" s="1"/>
  <c r="F44" i="46"/>
  <c r="N44" i="46" s="1"/>
  <c r="T44" i="46" s="1"/>
  <c r="F45" i="46"/>
  <c r="N45" i="46" s="1"/>
  <c r="T45" i="46" s="1"/>
  <c r="F49" i="46"/>
  <c r="N49" i="46" s="1"/>
  <c r="T49" i="46" s="1"/>
  <c r="F51" i="46"/>
  <c r="N51" i="46" s="1"/>
  <c r="T51" i="46" s="1"/>
  <c r="F50" i="46"/>
  <c r="N50" i="46" s="1"/>
  <c r="T50" i="46" s="1"/>
  <c r="O64" i="86"/>
  <c r="O72" i="86" s="1"/>
  <c r="O95" i="85"/>
  <c r="E83" i="33"/>
  <c r="E83" i="85"/>
  <c r="G212" i="94"/>
  <c r="H64" i="34"/>
  <c r="H72" i="34" s="1"/>
  <c r="H95" i="33"/>
  <c r="G207" i="94"/>
  <c r="D32" i="32"/>
  <c r="D50" i="1"/>
  <c r="P40" i="1"/>
  <c r="P50" i="1" s="1"/>
  <c r="O64" i="34"/>
  <c r="O72" i="34" s="1"/>
  <c r="O95" i="33"/>
  <c r="H64" i="86"/>
  <c r="H72" i="86" s="1"/>
  <c r="H95" i="85"/>
  <c r="G215" i="94"/>
  <c r="M10" i="47"/>
  <c r="M12" i="47" s="1"/>
  <c r="M13" i="47" s="1"/>
  <c r="G106" i="36"/>
  <c r="G206" i="36"/>
  <c r="G218" i="36" s="1"/>
  <c r="I64" i="86"/>
  <c r="I72" i="86" s="1"/>
  <c r="I95" i="85"/>
  <c r="O40" i="33"/>
  <c r="O40" i="85"/>
  <c r="K10" i="47"/>
  <c r="K12" i="47" s="1"/>
  <c r="K13" i="47" s="1"/>
  <c r="J10" i="47"/>
  <c r="J12" i="47" s="1"/>
  <c r="J13" i="47" s="1"/>
  <c r="D10" i="47"/>
  <c r="D12" i="47" s="1"/>
  <c r="D13" i="47" s="1"/>
  <c r="E94" i="36" l="1" a="1"/>
  <c r="E94" i="94" a="1"/>
  <c r="P32" i="32"/>
  <c r="C8" i="47"/>
  <c r="D40" i="32"/>
  <c r="F54" i="46"/>
  <c r="N42" i="46"/>
  <c r="U53" i="104"/>
  <c r="V53" i="104" s="1"/>
  <c r="L53" i="104" s="1"/>
  <c r="H40" i="33"/>
  <c r="H40" i="85"/>
  <c r="J40" i="33"/>
  <c r="J40" i="85"/>
  <c r="U51" i="46"/>
  <c r="V51" i="46" s="1"/>
  <c r="L51" i="46" s="1"/>
  <c r="U46" i="46"/>
  <c r="V46" i="46" s="1"/>
  <c r="L46" i="46" s="1"/>
  <c r="G40" i="85"/>
  <c r="G40" i="33"/>
  <c r="U49" i="46"/>
  <c r="V49" i="46" s="1"/>
  <c r="L49" i="46" s="1"/>
  <c r="U48" i="46"/>
  <c r="V48" i="46" s="1"/>
  <c r="L48" i="46" s="1"/>
  <c r="U52" i="104"/>
  <c r="V52" i="104" s="1"/>
  <c r="L52" i="104" s="1"/>
  <c r="E64" i="86"/>
  <c r="E95" i="85"/>
  <c r="P83" i="85"/>
  <c r="P95" i="85" s="1"/>
  <c r="U45" i="46"/>
  <c r="V45" i="46" s="1"/>
  <c r="L45" i="46" s="1"/>
  <c r="U47" i="46"/>
  <c r="V47" i="46" s="1"/>
  <c r="L47" i="46" s="1"/>
  <c r="U46" i="104"/>
  <c r="V46" i="104" s="1"/>
  <c r="L46" i="104" s="1"/>
  <c r="F40" i="33"/>
  <c r="F40" i="85"/>
  <c r="G219" i="36"/>
  <c r="E64" i="34"/>
  <c r="E95" i="33"/>
  <c r="G25" i="46" a="1"/>
  <c r="P83" i="33"/>
  <c r="G25" i="104" a="1"/>
  <c r="U44" i="46"/>
  <c r="V44" i="46" s="1"/>
  <c r="L44" i="46" s="1"/>
  <c r="M40" i="33"/>
  <c r="M40" i="85"/>
  <c r="U49" i="104"/>
  <c r="V49" i="104" s="1"/>
  <c r="L49" i="104" s="1"/>
  <c r="U45" i="104"/>
  <c r="V45" i="104" s="1"/>
  <c r="L45" i="104" s="1"/>
  <c r="O32" i="34"/>
  <c r="O40" i="34" s="1"/>
  <c r="O50" i="33"/>
  <c r="U50" i="46"/>
  <c r="V50" i="46" s="1"/>
  <c r="L50" i="46" s="1"/>
  <c r="U43" i="46"/>
  <c r="V43" i="46" s="1"/>
  <c r="L43" i="46" s="1"/>
  <c r="I40" i="33"/>
  <c r="I40" i="85"/>
  <c r="G218" i="94"/>
  <c r="U52" i="46"/>
  <c r="V52" i="46" s="1"/>
  <c r="L52" i="46" s="1"/>
  <c r="E40" i="33"/>
  <c r="E40" i="85"/>
  <c r="L40" i="33"/>
  <c r="L40" i="85"/>
  <c r="F54" i="104"/>
  <c r="E94" i="59" s="1"/>
  <c r="N42" i="104"/>
  <c r="K40" i="33"/>
  <c r="K40" i="85"/>
  <c r="N40" i="85"/>
  <c r="N40" i="33"/>
  <c r="O32" i="86"/>
  <c r="O40" i="86" s="1"/>
  <c r="O50" i="85"/>
  <c r="U53" i="46"/>
  <c r="V53" i="46" s="1"/>
  <c r="L53" i="46" s="1"/>
  <c r="U50" i="104"/>
  <c r="V50" i="104" s="1"/>
  <c r="L50" i="104" s="1"/>
  <c r="G219" i="94"/>
  <c r="E72" i="86" l="1"/>
  <c r="P64" i="86"/>
  <c r="O94" i="94" a="1"/>
  <c r="N54" i="46"/>
  <c r="T42" i="46"/>
  <c r="G25" i="46"/>
  <c r="G29" i="46"/>
  <c r="O29" i="46" s="1"/>
  <c r="G31" i="46"/>
  <c r="O31" i="46" s="1"/>
  <c r="G30" i="46"/>
  <c r="G36" i="46"/>
  <c r="O36" i="46" s="1"/>
  <c r="G34" i="46"/>
  <c r="O34" i="46" s="1"/>
  <c r="G32" i="46"/>
  <c r="O32" i="46" s="1"/>
  <c r="G28" i="46"/>
  <c r="O28" i="46" s="1"/>
  <c r="G33" i="46"/>
  <c r="O33" i="46" s="1"/>
  <c r="G35" i="46"/>
  <c r="O35" i="46" s="1"/>
  <c r="G26" i="46"/>
  <c r="O26" i="46" s="1"/>
  <c r="G27" i="46"/>
  <c r="O27" i="46" s="1"/>
  <c r="N32" i="86"/>
  <c r="N40" i="86" s="1"/>
  <c r="N50" i="85"/>
  <c r="E94" i="56"/>
  <c r="G94" i="56" s="1"/>
  <c r="G94" i="59"/>
  <c r="G101" i="59" s="1"/>
  <c r="E32" i="86"/>
  <c r="E40" i="86" s="1"/>
  <c r="E50" i="85"/>
  <c r="E72" i="34"/>
  <c r="O94" i="36" a="1"/>
  <c r="P64" i="34"/>
  <c r="J32" i="86"/>
  <c r="J40" i="86" s="1"/>
  <c r="J50" i="85"/>
  <c r="N54" i="104"/>
  <c r="T42" i="104"/>
  <c r="N32" i="34"/>
  <c r="N40" i="34" s="1"/>
  <c r="N50" i="33"/>
  <c r="I32" i="86"/>
  <c r="I40" i="86" s="1"/>
  <c r="I50" i="85"/>
  <c r="E32" i="34"/>
  <c r="E40" i="34" s="1"/>
  <c r="E50" i="33"/>
  <c r="I32" i="34"/>
  <c r="I40" i="34" s="1"/>
  <c r="I50" i="33"/>
  <c r="K32" i="86"/>
  <c r="K40" i="86" s="1"/>
  <c r="K50" i="85"/>
  <c r="M32" i="86"/>
  <c r="M40" i="86" s="1"/>
  <c r="M50" i="85"/>
  <c r="K32" i="34"/>
  <c r="K40" i="34" s="1"/>
  <c r="K50" i="33"/>
  <c r="M32" i="34"/>
  <c r="M40" i="34" s="1"/>
  <c r="M50" i="33"/>
  <c r="G32" i="34"/>
  <c r="G40" i="34" s="1"/>
  <c r="G50" i="33"/>
  <c r="J32" i="34"/>
  <c r="J40" i="34" s="1"/>
  <c r="J50" i="33"/>
  <c r="G32" i="86"/>
  <c r="G40" i="86" s="1"/>
  <c r="G50" i="85"/>
  <c r="H32" i="86"/>
  <c r="H40" i="86" s="1"/>
  <c r="H50" i="85"/>
  <c r="C10" i="47"/>
  <c r="O8" i="47"/>
  <c r="O10" i="47" s="1"/>
  <c r="H32" i="34"/>
  <c r="H40" i="34" s="1"/>
  <c r="H50" i="33"/>
  <c r="P40" i="32"/>
  <c r="L32" i="86"/>
  <c r="L40" i="86" s="1"/>
  <c r="L50" i="85"/>
  <c r="G36" i="104"/>
  <c r="O36" i="104" s="1"/>
  <c r="G29" i="104"/>
  <c r="O29" i="104" s="1"/>
  <c r="G32" i="104"/>
  <c r="O32" i="104" s="1"/>
  <c r="G25" i="104"/>
  <c r="G30" i="104"/>
  <c r="G35" i="104"/>
  <c r="O35" i="104" s="1"/>
  <c r="G33" i="104"/>
  <c r="O33" i="104" s="1"/>
  <c r="G34" i="104"/>
  <c r="O34" i="104" s="1"/>
  <c r="G27" i="104"/>
  <c r="O27" i="104" s="1"/>
  <c r="G28" i="104"/>
  <c r="O28" i="104" s="1"/>
  <c r="G26" i="104"/>
  <c r="O26" i="104" s="1"/>
  <c r="G31" i="104"/>
  <c r="O31" i="104" s="1"/>
  <c r="F32" i="86"/>
  <c r="F40" i="86" s="1"/>
  <c r="F50" i="85"/>
  <c r="E98" i="94"/>
  <c r="E103" i="94"/>
  <c r="E97" i="94"/>
  <c r="E99" i="94"/>
  <c r="E101" i="94"/>
  <c r="E95" i="94"/>
  <c r="E104" i="94"/>
  <c r="E94" i="94"/>
  <c r="E102" i="94"/>
  <c r="E96" i="94"/>
  <c r="E100" i="94"/>
  <c r="E105" i="94"/>
  <c r="L32" i="34"/>
  <c r="L40" i="34" s="1"/>
  <c r="L50" i="33"/>
  <c r="P95" i="33"/>
  <c r="F32" i="34"/>
  <c r="F40" i="34" s="1"/>
  <c r="F50" i="33"/>
  <c r="E95" i="36"/>
  <c r="E105" i="36"/>
  <c r="E100" i="36"/>
  <c r="E102" i="36"/>
  <c r="E99" i="36"/>
  <c r="E97" i="36"/>
  <c r="E98" i="36"/>
  <c r="E96" i="36"/>
  <c r="E101" i="36"/>
  <c r="E104" i="36"/>
  <c r="E94" i="36"/>
  <c r="E103" i="36"/>
  <c r="P72" i="34" l="1"/>
  <c r="G102" i="59"/>
  <c r="G103" i="59" s="1"/>
  <c r="O30" i="104"/>
  <c r="E86" i="59"/>
  <c r="F96" i="36"/>
  <c r="I96" i="36"/>
  <c r="E208" i="36"/>
  <c r="I208" i="36" s="1"/>
  <c r="F100" i="94"/>
  <c r="I100" i="94"/>
  <c r="E212" i="94"/>
  <c r="I212" i="94" s="1"/>
  <c r="F97" i="94"/>
  <c r="I97" i="94"/>
  <c r="E209" i="94"/>
  <c r="I209" i="94" s="1"/>
  <c r="U42" i="104"/>
  <c r="U54" i="104" s="1"/>
  <c r="T54" i="104"/>
  <c r="G37" i="46"/>
  <c r="O25" i="46"/>
  <c r="F105" i="94"/>
  <c r="I105" i="94"/>
  <c r="E217" i="94"/>
  <c r="I217" i="94" s="1"/>
  <c r="F99" i="94"/>
  <c r="I99" i="94"/>
  <c r="E211" i="94"/>
  <c r="I211" i="94" s="1"/>
  <c r="F98" i="36"/>
  <c r="I98" i="36"/>
  <c r="E210" i="36"/>
  <c r="I210" i="36" s="1"/>
  <c r="F99" i="36"/>
  <c r="I99" i="36"/>
  <c r="E211" i="36"/>
  <c r="I211" i="36" s="1"/>
  <c r="F102" i="94"/>
  <c r="I102" i="94"/>
  <c r="E214" i="94"/>
  <c r="I214" i="94" s="1"/>
  <c r="F98" i="94"/>
  <c r="I98" i="94"/>
  <c r="E210" i="94"/>
  <c r="I210" i="94" s="1"/>
  <c r="G101" i="56"/>
  <c r="U42" i="46"/>
  <c r="V42" i="46" s="1"/>
  <c r="T54" i="46"/>
  <c r="F103" i="36"/>
  <c r="I103" i="36"/>
  <c r="E215" i="36"/>
  <c r="I215" i="36" s="1"/>
  <c r="F102" i="36"/>
  <c r="I102" i="36"/>
  <c r="E214" i="36"/>
  <c r="I214" i="36" s="1"/>
  <c r="E106" i="36"/>
  <c r="F94" i="36"/>
  <c r="I94" i="36"/>
  <c r="E206" i="36"/>
  <c r="F100" i="36"/>
  <c r="I100" i="36"/>
  <c r="E212" i="36"/>
  <c r="I212" i="36" s="1"/>
  <c r="F104" i="94"/>
  <c r="I104" i="94"/>
  <c r="E216" i="94"/>
  <c r="I216" i="94" s="1"/>
  <c r="O12" i="47"/>
  <c r="O94" i="94"/>
  <c r="O100" i="94"/>
  <c r="O101" i="94"/>
  <c r="O105" i="94"/>
  <c r="O102" i="94"/>
  <c r="O103" i="94"/>
  <c r="O104" i="94"/>
  <c r="O98" i="94"/>
  <c r="O99" i="94"/>
  <c r="O95" i="94"/>
  <c r="O96" i="94"/>
  <c r="O97" i="94"/>
  <c r="O95" i="36"/>
  <c r="O99" i="36"/>
  <c r="O104" i="36"/>
  <c r="O97" i="36"/>
  <c r="O103" i="36"/>
  <c r="O98" i="36"/>
  <c r="O102" i="36"/>
  <c r="O96" i="36"/>
  <c r="O94" i="36"/>
  <c r="O100" i="36"/>
  <c r="O105" i="36"/>
  <c r="O101" i="36"/>
  <c r="P72" i="86"/>
  <c r="F97" i="36"/>
  <c r="I97" i="36"/>
  <c r="E209" i="36"/>
  <c r="I209" i="36" s="1"/>
  <c r="F96" i="94"/>
  <c r="I96" i="94"/>
  <c r="E208" i="94"/>
  <c r="I208" i="94" s="1"/>
  <c r="F103" i="94"/>
  <c r="I103" i="94"/>
  <c r="E215" i="94"/>
  <c r="I215" i="94" s="1"/>
  <c r="E106" i="94"/>
  <c r="F94" i="94"/>
  <c r="I94" i="94"/>
  <c r="E206" i="94"/>
  <c r="F104" i="36"/>
  <c r="I104" i="36"/>
  <c r="E216" i="36"/>
  <c r="I216" i="36" s="1"/>
  <c r="F105" i="36"/>
  <c r="I105" i="36"/>
  <c r="E217" i="36"/>
  <c r="I217" i="36" s="1"/>
  <c r="F95" i="94"/>
  <c r="I95" i="94"/>
  <c r="E207" i="94"/>
  <c r="I207" i="94" s="1"/>
  <c r="C12" i="47"/>
  <c r="F101" i="36"/>
  <c r="I101" i="36"/>
  <c r="E213" i="36"/>
  <c r="I213" i="36" s="1"/>
  <c r="F95" i="36"/>
  <c r="I95" i="36"/>
  <c r="E207" i="36"/>
  <c r="I207" i="36" s="1"/>
  <c r="F101" i="94"/>
  <c r="I101" i="94"/>
  <c r="E213" i="94"/>
  <c r="I213" i="94" s="1"/>
  <c r="G37" i="104"/>
  <c r="O25" i="104"/>
  <c r="E86" i="56"/>
  <c r="G86" i="56" s="1"/>
  <c r="O30" i="46"/>
  <c r="O37" i="104" l="1"/>
  <c r="C70" i="47" a="1"/>
  <c r="V42" i="104"/>
  <c r="V54" i="104" s="1"/>
  <c r="E87" i="59"/>
  <c r="G87" i="59" s="1"/>
  <c r="G86" i="59"/>
  <c r="V96" i="36"/>
  <c r="AA96" i="36"/>
  <c r="O208" i="36"/>
  <c r="AA97" i="94"/>
  <c r="V97" i="94"/>
  <c r="O209" i="94"/>
  <c r="AA105" i="94"/>
  <c r="V105" i="94"/>
  <c r="O217" i="94"/>
  <c r="O37" i="46"/>
  <c r="F106" i="94"/>
  <c r="I106" i="94"/>
  <c r="E219" i="94"/>
  <c r="V105" i="36"/>
  <c r="AA105" i="36"/>
  <c r="O217" i="36"/>
  <c r="AA104" i="36"/>
  <c r="V104" i="36"/>
  <c r="O216" i="36"/>
  <c r="C13" i="47"/>
  <c r="I206" i="94"/>
  <c r="E218" i="94"/>
  <c r="AA102" i="36"/>
  <c r="V102" i="36"/>
  <c r="O214" i="36"/>
  <c r="AA96" i="94"/>
  <c r="V96" i="94"/>
  <c r="O208" i="94"/>
  <c r="AA101" i="94"/>
  <c r="V101" i="94"/>
  <c r="O213" i="94"/>
  <c r="F106" i="36"/>
  <c r="I106" i="36"/>
  <c r="E219" i="36"/>
  <c r="E87" i="56"/>
  <c r="G87" i="56" s="1"/>
  <c r="D62" i="33" a="1"/>
  <c r="V54" i="46"/>
  <c r="D62" i="85" a="1"/>
  <c r="L42" i="46"/>
  <c r="L54" i="46" s="1"/>
  <c r="V98" i="36"/>
  <c r="AA98" i="36"/>
  <c r="O210" i="36"/>
  <c r="V95" i="94"/>
  <c r="AA95" i="94"/>
  <c r="O207" i="94"/>
  <c r="V100" i="94"/>
  <c r="AA100" i="94"/>
  <c r="O212" i="94"/>
  <c r="AA103" i="36"/>
  <c r="V103" i="36"/>
  <c r="O215" i="36"/>
  <c r="V99" i="94"/>
  <c r="AA99" i="94"/>
  <c r="O211" i="94"/>
  <c r="V94" i="94"/>
  <c r="AA94" i="94"/>
  <c r="O106" i="94"/>
  <c r="O206" i="94"/>
  <c r="V101" i="36"/>
  <c r="AA101" i="36"/>
  <c r="O213" i="36"/>
  <c r="V97" i="36"/>
  <c r="AA97" i="36"/>
  <c r="O209" i="36"/>
  <c r="AA98" i="94"/>
  <c r="V98" i="94"/>
  <c r="O210" i="94"/>
  <c r="U54" i="46"/>
  <c r="D107" i="85" a="1"/>
  <c r="D107" i="33" a="1"/>
  <c r="AA104" i="94"/>
  <c r="V104" i="94"/>
  <c r="O216" i="94"/>
  <c r="V100" i="36"/>
  <c r="AA100" i="36"/>
  <c r="O212" i="36"/>
  <c r="AA99" i="36"/>
  <c r="V99" i="36"/>
  <c r="O211" i="36"/>
  <c r="AA103" i="94"/>
  <c r="V103" i="94"/>
  <c r="O215" i="94"/>
  <c r="I206" i="36"/>
  <c r="E218" i="36"/>
  <c r="G102" i="56"/>
  <c r="G103" i="56" s="1"/>
  <c r="O106" i="36"/>
  <c r="AA94" i="36"/>
  <c r="V94" i="36"/>
  <c r="O206" i="36"/>
  <c r="V95" i="36"/>
  <c r="AA95" i="36"/>
  <c r="O207" i="36"/>
  <c r="V102" i="94"/>
  <c r="AA102" i="94"/>
  <c r="O214" i="94"/>
  <c r="L42" i="104" l="1"/>
  <c r="L54" i="104" s="1"/>
  <c r="E70" i="47"/>
  <c r="E71" i="47" s="1"/>
  <c r="I70" i="47"/>
  <c r="I71" i="47" s="1"/>
  <c r="N70" i="47"/>
  <c r="N71" i="47" s="1"/>
  <c r="L70" i="47"/>
  <c r="L71" i="47" s="1"/>
  <c r="F70" i="47"/>
  <c r="F71" i="47" s="1"/>
  <c r="D70" i="47"/>
  <c r="D71" i="47" s="1"/>
  <c r="M70" i="47"/>
  <c r="M71" i="47" s="1"/>
  <c r="G70" i="47"/>
  <c r="G71" i="47" s="1"/>
  <c r="K70" i="47"/>
  <c r="K71" i="47" s="1"/>
  <c r="H70" i="47"/>
  <c r="H71" i="47" s="1"/>
  <c r="C70" i="47"/>
  <c r="C71" i="47" s="1"/>
  <c r="J70" i="47"/>
  <c r="J71" i="47" s="1"/>
  <c r="AA106" i="94"/>
  <c r="AA219" i="94" s="1"/>
  <c r="AA106" i="36"/>
  <c r="AA219" i="36" s="1"/>
  <c r="V216" i="94"/>
  <c r="AA216" i="94"/>
  <c r="AA213" i="36"/>
  <c r="V213" i="36"/>
  <c r="AA211" i="94"/>
  <c r="V211" i="94"/>
  <c r="V206" i="36"/>
  <c r="AA206" i="36"/>
  <c r="O218" i="36"/>
  <c r="V218" i="36" s="1"/>
  <c r="AA212" i="94"/>
  <c r="V212" i="94"/>
  <c r="V106" i="36"/>
  <c r="O219" i="36"/>
  <c r="V210" i="94"/>
  <c r="AA210" i="94"/>
  <c r="AA209" i="94"/>
  <c r="V209" i="94"/>
  <c r="AA211" i="36"/>
  <c r="V211" i="36"/>
  <c r="V208" i="94"/>
  <c r="AA208" i="94"/>
  <c r="AA217" i="36"/>
  <c r="V217" i="36"/>
  <c r="V215" i="94"/>
  <c r="AA215" i="94"/>
  <c r="O107" i="33"/>
  <c r="M107" i="33"/>
  <c r="D107" i="33"/>
  <c r="E107" i="33"/>
  <c r="G107" i="33"/>
  <c r="N107" i="33"/>
  <c r="H107" i="33"/>
  <c r="J107" i="33"/>
  <c r="K107" i="33"/>
  <c r="L107" i="33"/>
  <c r="F107" i="33"/>
  <c r="I107" i="33"/>
  <c r="O107" i="85"/>
  <c r="I107" i="85"/>
  <c r="F107" i="85"/>
  <c r="N107" i="85"/>
  <c r="G107" i="85"/>
  <c r="H107" i="85"/>
  <c r="M107" i="85"/>
  <c r="D107" i="85"/>
  <c r="E107" i="85"/>
  <c r="L107" i="85"/>
  <c r="J107" i="85"/>
  <c r="K107" i="85"/>
  <c r="V207" i="94"/>
  <c r="AA207" i="94"/>
  <c r="I218" i="94"/>
  <c r="V212" i="36"/>
  <c r="AA212" i="36"/>
  <c r="AA207" i="36"/>
  <c r="V207" i="36"/>
  <c r="I218" i="36"/>
  <c r="O218" i="94"/>
  <c r="V218" i="94" s="1"/>
  <c r="AA206" i="94"/>
  <c r="V206" i="94"/>
  <c r="V215" i="36"/>
  <c r="AA215" i="36"/>
  <c r="V209" i="36"/>
  <c r="AA209" i="36"/>
  <c r="V106" i="94"/>
  <c r="O219" i="94"/>
  <c r="H62" i="85"/>
  <c r="N62" i="85"/>
  <c r="F62" i="85"/>
  <c r="D62" i="85"/>
  <c r="J62" i="85"/>
  <c r="K62" i="85"/>
  <c r="M62" i="85"/>
  <c r="I62" i="85"/>
  <c r="G62" i="85"/>
  <c r="E62" i="85"/>
  <c r="O62" i="85"/>
  <c r="L62" i="85"/>
  <c r="D40" i="85"/>
  <c r="D40" i="33"/>
  <c r="O13" i="47"/>
  <c r="V217" i="94"/>
  <c r="AA217" i="94"/>
  <c r="V208" i="36"/>
  <c r="AA208" i="36"/>
  <c r="V213" i="94"/>
  <c r="AA213" i="94"/>
  <c r="AA214" i="36"/>
  <c r="V214" i="36"/>
  <c r="V214" i="94"/>
  <c r="AA214" i="94"/>
  <c r="V210" i="36"/>
  <c r="AA210" i="36"/>
  <c r="J62" i="33"/>
  <c r="N62" i="33"/>
  <c r="I62" i="33"/>
  <c r="O62" i="33"/>
  <c r="G62" i="33"/>
  <c r="K62" i="33"/>
  <c r="E62" i="33"/>
  <c r="M62" i="33"/>
  <c r="L62" i="33"/>
  <c r="H62" i="33"/>
  <c r="F62" i="33"/>
  <c r="D62" i="33"/>
  <c r="AA216" i="36"/>
  <c r="V216" i="36"/>
  <c r="M128" i="33" l="1"/>
  <c r="M128" i="85"/>
  <c r="I128" i="33"/>
  <c r="O71" i="47"/>
  <c r="F128" i="33"/>
  <c r="F128" i="85"/>
  <c r="L128" i="85"/>
  <c r="O128" i="85"/>
  <c r="E128" i="33"/>
  <c r="J128" i="85"/>
  <c r="G128" i="33"/>
  <c r="E128" i="85"/>
  <c r="D32" i="86"/>
  <c r="P40" i="85"/>
  <c r="P50" i="85" s="1"/>
  <c r="D50" i="85"/>
  <c r="AA218" i="36"/>
  <c r="D128" i="85"/>
  <c r="P62" i="85"/>
  <c r="K128" i="33"/>
  <c r="V219" i="94"/>
  <c r="AA218" i="94"/>
  <c r="P107" i="85"/>
  <c r="V219" i="36"/>
  <c r="N128" i="85"/>
  <c r="D128" i="33"/>
  <c r="P62" i="33"/>
  <c r="O128" i="33"/>
  <c r="G128" i="85"/>
  <c r="H128" i="85"/>
  <c r="I128" i="85"/>
  <c r="H128" i="33"/>
  <c r="N128" i="33"/>
  <c r="L128" i="33"/>
  <c r="J128" i="33"/>
  <c r="D32" i="34"/>
  <c r="F25" i="46" a="1"/>
  <c r="P40" i="33"/>
  <c r="F25" i="104" a="1"/>
  <c r="D50" i="33"/>
  <c r="K128" i="85"/>
  <c r="P107" i="33"/>
  <c r="F35" i="46" l="1"/>
  <c r="N35" i="46" s="1"/>
  <c r="R35" i="46" s="1"/>
  <c r="S35" i="46" s="1"/>
  <c r="T35" i="46" s="1"/>
  <c r="L35" i="46" s="1"/>
  <c r="F25" i="46"/>
  <c r="F29" i="46"/>
  <c r="N29" i="46" s="1"/>
  <c r="R29" i="46" s="1"/>
  <c r="S29" i="46" s="1"/>
  <c r="T29" i="46" s="1"/>
  <c r="L29" i="46" s="1"/>
  <c r="F27" i="46"/>
  <c r="N27" i="46" s="1"/>
  <c r="R27" i="46" s="1"/>
  <c r="S27" i="46" s="1"/>
  <c r="T27" i="46" s="1"/>
  <c r="L27" i="46" s="1"/>
  <c r="F26" i="46"/>
  <c r="N26" i="46" s="1"/>
  <c r="R26" i="46" s="1"/>
  <c r="S26" i="46" s="1"/>
  <c r="T26" i="46" s="1"/>
  <c r="L26" i="46" s="1"/>
  <c r="F36" i="46"/>
  <c r="N36" i="46" s="1"/>
  <c r="R36" i="46" s="1"/>
  <c r="S36" i="46" s="1"/>
  <c r="T36" i="46" s="1"/>
  <c r="L36" i="46" s="1"/>
  <c r="F30" i="46"/>
  <c r="N30" i="46" s="1"/>
  <c r="R30" i="46" s="1"/>
  <c r="S30" i="46" s="1"/>
  <c r="T30" i="46" s="1"/>
  <c r="L30" i="46" s="1"/>
  <c r="F31" i="46"/>
  <c r="N31" i="46" s="1"/>
  <c r="R31" i="46" s="1"/>
  <c r="S31" i="46" s="1"/>
  <c r="T31" i="46" s="1"/>
  <c r="L31" i="46" s="1"/>
  <c r="F34" i="46"/>
  <c r="N34" i="46" s="1"/>
  <c r="R34" i="46" s="1"/>
  <c r="S34" i="46" s="1"/>
  <c r="T34" i="46" s="1"/>
  <c r="L34" i="46" s="1"/>
  <c r="F28" i="46"/>
  <c r="N28" i="46" s="1"/>
  <c r="R28" i="46" s="1"/>
  <c r="S28" i="46" s="1"/>
  <c r="T28" i="46" s="1"/>
  <c r="L28" i="46" s="1"/>
  <c r="F32" i="46"/>
  <c r="N32" i="46" s="1"/>
  <c r="R32" i="46" s="1"/>
  <c r="S32" i="46" s="1"/>
  <c r="T32" i="46" s="1"/>
  <c r="L32" i="46" s="1"/>
  <c r="F33" i="46"/>
  <c r="N33" i="46" s="1"/>
  <c r="R33" i="46" s="1"/>
  <c r="S33" i="46" s="1"/>
  <c r="T33" i="46" s="1"/>
  <c r="L33" i="46" s="1"/>
  <c r="P128" i="85"/>
  <c r="P128" i="33"/>
  <c r="F28" i="104"/>
  <c r="N28" i="104" s="1"/>
  <c r="R28" i="104" s="1"/>
  <c r="S28" i="104" s="1"/>
  <c r="T28" i="104" s="1"/>
  <c r="L28" i="104" s="1"/>
  <c r="F31" i="104"/>
  <c r="N31" i="104" s="1"/>
  <c r="R31" i="104" s="1"/>
  <c r="S31" i="104" s="1"/>
  <c r="T31" i="104" s="1"/>
  <c r="L31" i="104" s="1"/>
  <c r="F29" i="104"/>
  <c r="N29" i="104" s="1"/>
  <c r="R29" i="104" s="1"/>
  <c r="S29" i="104" s="1"/>
  <c r="T29" i="104" s="1"/>
  <c r="L29" i="104" s="1"/>
  <c r="F33" i="104"/>
  <c r="N33" i="104" s="1"/>
  <c r="R33" i="104" s="1"/>
  <c r="S33" i="104" s="1"/>
  <c r="T33" i="104" s="1"/>
  <c r="L33" i="104" s="1"/>
  <c r="F36" i="104"/>
  <c r="N36" i="104" s="1"/>
  <c r="R36" i="104" s="1"/>
  <c r="S36" i="104" s="1"/>
  <c r="T36" i="104" s="1"/>
  <c r="L36" i="104" s="1"/>
  <c r="F27" i="104"/>
  <c r="N27" i="104" s="1"/>
  <c r="R27" i="104" s="1"/>
  <c r="S27" i="104" s="1"/>
  <c r="T27" i="104" s="1"/>
  <c r="L27" i="104" s="1"/>
  <c r="F34" i="104"/>
  <c r="N34" i="104" s="1"/>
  <c r="R34" i="104" s="1"/>
  <c r="S34" i="104" s="1"/>
  <c r="T34" i="104" s="1"/>
  <c r="L34" i="104" s="1"/>
  <c r="F26" i="104"/>
  <c r="N26" i="104" s="1"/>
  <c r="R26" i="104" s="1"/>
  <c r="S26" i="104" s="1"/>
  <c r="T26" i="104" s="1"/>
  <c r="L26" i="104" s="1"/>
  <c r="F35" i="104"/>
  <c r="N35" i="104" s="1"/>
  <c r="R35" i="104" s="1"/>
  <c r="S35" i="104" s="1"/>
  <c r="T35" i="104" s="1"/>
  <c r="L35" i="104" s="1"/>
  <c r="F25" i="104"/>
  <c r="F30" i="104"/>
  <c r="N30" i="104" s="1"/>
  <c r="R30" i="104" s="1"/>
  <c r="S30" i="104" s="1"/>
  <c r="T30" i="104" s="1"/>
  <c r="L30" i="104" s="1"/>
  <c r="F32" i="104"/>
  <c r="N32" i="104" s="1"/>
  <c r="R32" i="104" s="1"/>
  <c r="S32" i="104" s="1"/>
  <c r="T32" i="104" s="1"/>
  <c r="L32" i="104" s="1"/>
  <c r="P32" i="34"/>
  <c r="M94" i="36" a="1"/>
  <c r="D40" i="34"/>
  <c r="P50" i="33"/>
  <c r="M94" i="94" a="1"/>
  <c r="P32" i="86"/>
  <c r="D40" i="86"/>
  <c r="P40" i="34" l="1"/>
  <c r="P40" i="86"/>
  <c r="M96" i="36"/>
  <c r="M103" i="36"/>
  <c r="M100" i="36"/>
  <c r="M94" i="36"/>
  <c r="M95" i="36"/>
  <c r="M105" i="36"/>
  <c r="M102" i="36"/>
  <c r="M98" i="36"/>
  <c r="M99" i="36"/>
  <c r="M97" i="36"/>
  <c r="M101" i="36"/>
  <c r="M104" i="36"/>
  <c r="F37" i="104"/>
  <c r="E85" i="59" s="1"/>
  <c r="G85" i="59" s="1"/>
  <c r="G90" i="59" s="1"/>
  <c r="N25" i="104"/>
  <c r="F37" i="46"/>
  <c r="N25" i="46"/>
  <c r="M96" i="94"/>
  <c r="M95" i="94"/>
  <c r="M101" i="94"/>
  <c r="M104" i="94"/>
  <c r="M102" i="94"/>
  <c r="M103" i="94"/>
  <c r="M98" i="94"/>
  <c r="M100" i="94"/>
  <c r="M94" i="94"/>
  <c r="M99" i="94"/>
  <c r="M97" i="94"/>
  <c r="M105" i="94"/>
  <c r="R25" i="46" l="1"/>
  <c r="N37" i="46"/>
  <c r="Z96" i="36"/>
  <c r="N96" i="36"/>
  <c r="U96" i="36"/>
  <c r="M208" i="36"/>
  <c r="U98" i="94"/>
  <c r="Z98" i="94"/>
  <c r="N98" i="94"/>
  <c r="M210" i="94"/>
  <c r="M106" i="94"/>
  <c r="U94" i="94"/>
  <c r="Z94" i="94"/>
  <c r="N94" i="94"/>
  <c r="M206" i="94"/>
  <c r="U97" i="36"/>
  <c r="N97" i="36"/>
  <c r="Z97" i="36"/>
  <c r="M209" i="36"/>
  <c r="N103" i="36"/>
  <c r="U103" i="36"/>
  <c r="Z103" i="36"/>
  <c r="M215" i="36"/>
  <c r="U100" i="94"/>
  <c r="Z100" i="94"/>
  <c r="N100" i="94"/>
  <c r="M212" i="94"/>
  <c r="Z99" i="36"/>
  <c r="N99" i="36"/>
  <c r="U99" i="36"/>
  <c r="M211" i="36"/>
  <c r="U103" i="94"/>
  <c r="Z103" i="94"/>
  <c r="N103" i="94"/>
  <c r="M215" i="94"/>
  <c r="Z102" i="94"/>
  <c r="U102" i="94"/>
  <c r="N102" i="94"/>
  <c r="M214" i="94"/>
  <c r="Z105" i="94"/>
  <c r="U105" i="94"/>
  <c r="N105" i="94"/>
  <c r="M217" i="94"/>
  <c r="Z104" i="94"/>
  <c r="U104" i="94"/>
  <c r="N104" i="94"/>
  <c r="M216" i="94"/>
  <c r="N95" i="36"/>
  <c r="Z95" i="36"/>
  <c r="U95" i="36"/>
  <c r="M207" i="36"/>
  <c r="Z96" i="94"/>
  <c r="U96" i="94"/>
  <c r="N96" i="94"/>
  <c r="M208" i="94"/>
  <c r="E85" i="56"/>
  <c r="G85" i="56" s="1"/>
  <c r="U98" i="36"/>
  <c r="Z98" i="36"/>
  <c r="N98" i="36"/>
  <c r="M210" i="36"/>
  <c r="N37" i="104"/>
  <c r="R25" i="104"/>
  <c r="N102" i="36"/>
  <c r="Z102" i="36"/>
  <c r="U102" i="36"/>
  <c r="M214" i="36"/>
  <c r="Z105" i="36"/>
  <c r="N105" i="36"/>
  <c r="U105" i="36"/>
  <c r="M217" i="36"/>
  <c r="Z97" i="94"/>
  <c r="U97" i="94"/>
  <c r="N97" i="94"/>
  <c r="M209" i="94"/>
  <c r="U101" i="94"/>
  <c r="Z101" i="94"/>
  <c r="N101" i="94"/>
  <c r="M213" i="94"/>
  <c r="U104" i="36"/>
  <c r="N104" i="36"/>
  <c r="Z104" i="36"/>
  <c r="M216" i="36"/>
  <c r="N94" i="36"/>
  <c r="Z94" i="36"/>
  <c r="M106" i="36"/>
  <c r="U94" i="36"/>
  <c r="M206" i="36"/>
  <c r="Z99" i="94"/>
  <c r="U99" i="94"/>
  <c r="N99" i="94"/>
  <c r="M211" i="94"/>
  <c r="Z95" i="94"/>
  <c r="U95" i="94"/>
  <c r="N95" i="94"/>
  <c r="M207" i="94"/>
  <c r="U101" i="36"/>
  <c r="Z101" i="36"/>
  <c r="N101" i="36"/>
  <c r="M213" i="36"/>
  <c r="Z100" i="36"/>
  <c r="N100" i="36"/>
  <c r="U100" i="36"/>
  <c r="M212" i="36"/>
  <c r="G91" i="59" l="1"/>
  <c r="U212" i="94"/>
  <c r="Z212" i="94"/>
  <c r="Z106" i="94"/>
  <c r="Z219" i="94" s="1"/>
  <c r="Z208" i="36"/>
  <c r="U208" i="36"/>
  <c r="U214" i="94"/>
  <c r="Z214" i="94"/>
  <c r="Z214" i="36"/>
  <c r="U214" i="36"/>
  <c r="U209" i="36"/>
  <c r="Z209" i="36"/>
  <c r="Z207" i="94"/>
  <c r="U207" i="94"/>
  <c r="Z206" i="36"/>
  <c r="U206" i="36"/>
  <c r="M218" i="36"/>
  <c r="U218" i="36" s="1"/>
  <c r="U213" i="94"/>
  <c r="Z213" i="94"/>
  <c r="U207" i="36"/>
  <c r="Z207" i="36"/>
  <c r="U106" i="94"/>
  <c r="N106" i="94"/>
  <c r="M219" i="94"/>
  <c r="U209" i="94"/>
  <c r="Z209" i="94"/>
  <c r="U213" i="36"/>
  <c r="Z213" i="36"/>
  <c r="U106" i="36"/>
  <c r="N106" i="36"/>
  <c r="M219" i="36"/>
  <c r="G90" i="56"/>
  <c r="Z217" i="94"/>
  <c r="U217" i="94"/>
  <c r="Z210" i="94"/>
  <c r="U210" i="94"/>
  <c r="Z210" i="36"/>
  <c r="U210" i="36"/>
  <c r="Z211" i="94"/>
  <c r="U211" i="94"/>
  <c r="Z106" i="36"/>
  <c r="Z219" i="36" s="1"/>
  <c r="U211" i="36"/>
  <c r="Z211" i="36"/>
  <c r="U217" i="36"/>
  <c r="Z217" i="36"/>
  <c r="S25" i="104"/>
  <c r="R37" i="104"/>
  <c r="Z215" i="94"/>
  <c r="U215" i="94"/>
  <c r="Z215" i="36"/>
  <c r="U215" i="36"/>
  <c r="Z206" i="94"/>
  <c r="U206" i="94"/>
  <c r="M218" i="94"/>
  <c r="U218" i="94" s="1"/>
  <c r="Z212" i="36"/>
  <c r="U212" i="36"/>
  <c r="U208" i="94"/>
  <c r="Z208" i="94"/>
  <c r="Z216" i="36"/>
  <c r="U216" i="36"/>
  <c r="Z216" i="94"/>
  <c r="U216" i="94"/>
  <c r="R37" i="46"/>
  <c r="S25" i="46"/>
  <c r="T25" i="46" s="1"/>
  <c r="G92" i="59" l="1"/>
  <c r="G104" i="59" s="1"/>
  <c r="Z218" i="36"/>
  <c r="U219" i="36"/>
  <c r="U219" i="94"/>
  <c r="D61" i="33" a="1"/>
  <c r="T37" i="46"/>
  <c r="L25" i="46"/>
  <c r="L37" i="46" s="1"/>
  <c r="D106" i="33" a="1"/>
  <c r="S37" i="46"/>
  <c r="G91" i="56"/>
  <c r="G92" i="56" s="1"/>
  <c r="T25" i="104"/>
  <c r="D106" i="85" a="1"/>
  <c r="S37" i="104"/>
  <c r="Z218" i="94"/>
  <c r="G208" i="59" l="1"/>
  <c r="G222" i="59" s="1"/>
  <c r="L106" i="85"/>
  <c r="G106" i="85"/>
  <c r="F106" i="85"/>
  <c r="K106" i="85"/>
  <c r="H106" i="85"/>
  <c r="O106" i="85"/>
  <c r="I106" i="85"/>
  <c r="E106" i="85"/>
  <c r="M106" i="85"/>
  <c r="J106" i="85"/>
  <c r="D106" i="85"/>
  <c r="N106" i="85"/>
  <c r="L25" i="104"/>
  <c r="L37" i="104" s="1"/>
  <c r="D61" i="85" a="1"/>
  <c r="T37" i="104"/>
  <c r="J61" i="33"/>
  <c r="F61" i="33"/>
  <c r="I61" i="33"/>
  <c r="N61" i="33"/>
  <c r="L61" i="33"/>
  <c r="O61" i="33"/>
  <c r="E61" i="33"/>
  <c r="G61" i="33"/>
  <c r="H61" i="33"/>
  <c r="M61" i="33"/>
  <c r="D61" i="33"/>
  <c r="K61" i="33"/>
  <c r="D106" i="33"/>
  <c r="J106" i="33"/>
  <c r="I106" i="33"/>
  <c r="N106" i="33"/>
  <c r="O106" i="33"/>
  <c r="K106" i="33"/>
  <c r="F106" i="33"/>
  <c r="M106" i="33"/>
  <c r="L106" i="33"/>
  <c r="H106" i="33"/>
  <c r="G106" i="33"/>
  <c r="E106" i="33"/>
  <c r="G104" i="56"/>
  <c r="G208" i="56"/>
  <c r="D61" i="85" l="1"/>
  <c r="E61" i="85"/>
  <c r="M61" i="85"/>
  <c r="H61" i="85"/>
  <c r="O61" i="85"/>
  <c r="J61" i="85"/>
  <c r="N61" i="85"/>
  <c r="K61" i="85"/>
  <c r="G61" i="85"/>
  <c r="I61" i="85"/>
  <c r="L61" i="85"/>
  <c r="F61" i="85"/>
  <c r="O127" i="33"/>
  <c r="O137" i="33" s="1"/>
  <c r="O48" i="34"/>
  <c r="O71" i="33"/>
  <c r="O80" i="34"/>
  <c r="O116" i="33"/>
  <c r="J48" i="34"/>
  <c r="J127" i="33"/>
  <c r="J137" i="33" s="1"/>
  <c r="J71" i="33"/>
  <c r="E80" i="86"/>
  <c r="E88" i="86" s="1"/>
  <c r="E116" i="85"/>
  <c r="E80" i="34"/>
  <c r="E116" i="33"/>
  <c r="N80" i="34"/>
  <c r="N116" i="33"/>
  <c r="G48" i="34"/>
  <c r="G127" i="33"/>
  <c r="G137" i="33" s="1"/>
  <c r="G71" i="33"/>
  <c r="G80" i="34"/>
  <c r="G116" i="33"/>
  <c r="H80" i="86"/>
  <c r="H88" i="86" s="1"/>
  <c r="H116" i="85"/>
  <c r="D80" i="34"/>
  <c r="P106" i="33"/>
  <c r="D116" i="33"/>
  <c r="K80" i="86"/>
  <c r="K88" i="86" s="1"/>
  <c r="K116" i="85"/>
  <c r="I80" i="34"/>
  <c r="I116" i="33"/>
  <c r="E48" i="34"/>
  <c r="E127" i="33"/>
  <c r="E137" i="33" s="1"/>
  <c r="E71" i="33"/>
  <c r="O80" i="86"/>
  <c r="O88" i="86" s="1"/>
  <c r="O116" i="85"/>
  <c r="H80" i="34"/>
  <c r="H116" i="33"/>
  <c r="J80" i="34"/>
  <c r="J116" i="33"/>
  <c r="L80" i="34"/>
  <c r="L116" i="33"/>
  <c r="L48" i="34"/>
  <c r="L127" i="33"/>
  <c r="L137" i="33" s="1"/>
  <c r="L71" i="33"/>
  <c r="N80" i="86"/>
  <c r="N88" i="86" s="1"/>
  <c r="N116" i="85"/>
  <c r="N48" i="34"/>
  <c r="N127" i="33"/>
  <c r="N137" i="33" s="1"/>
  <c r="N71" i="33"/>
  <c r="F80" i="86"/>
  <c r="F88" i="86" s="1"/>
  <c r="F116" i="85"/>
  <c r="H48" i="34"/>
  <c r="H127" i="33"/>
  <c r="H137" i="33" s="1"/>
  <c r="H71" i="33"/>
  <c r="I80" i="86"/>
  <c r="I88" i="86" s="1"/>
  <c r="I116" i="85"/>
  <c r="M80" i="34"/>
  <c r="M116" i="33"/>
  <c r="K48" i="34"/>
  <c r="K127" i="33"/>
  <c r="K137" i="33" s="1"/>
  <c r="K71" i="33"/>
  <c r="P106" i="85"/>
  <c r="P116" i="85" s="1"/>
  <c r="D80" i="86"/>
  <c r="D116" i="85"/>
  <c r="I48" i="34"/>
  <c r="I127" i="33"/>
  <c r="I137" i="33" s="1"/>
  <c r="I71" i="33"/>
  <c r="J80" i="86"/>
  <c r="J88" i="86" s="1"/>
  <c r="J116" i="85"/>
  <c r="G80" i="86"/>
  <c r="G88" i="86" s="1"/>
  <c r="G116" i="85"/>
  <c r="G222" i="56"/>
  <c r="F80" i="34"/>
  <c r="F116" i="33"/>
  <c r="D127" i="33"/>
  <c r="D137" i="33" s="1"/>
  <c r="D48" i="34"/>
  <c r="P61" i="33"/>
  <c r="D71" i="33"/>
  <c r="K80" i="34"/>
  <c r="K116" i="33"/>
  <c r="M48" i="34"/>
  <c r="M127" i="33"/>
  <c r="M137" i="33" s="1"/>
  <c r="M71" i="33"/>
  <c r="F127" i="33"/>
  <c r="F137" i="33" s="1"/>
  <c r="F48" i="34"/>
  <c r="F71" i="33"/>
  <c r="M80" i="86"/>
  <c r="M88" i="86" s="1"/>
  <c r="M116" i="85"/>
  <c r="L80" i="86"/>
  <c r="L88" i="86" s="1"/>
  <c r="L116" i="85"/>
  <c r="I88" i="34" l="1"/>
  <c r="E88" i="34"/>
  <c r="N127" i="85"/>
  <c r="N137" i="85" s="1"/>
  <c r="N48" i="86"/>
  <c r="N71" i="85"/>
  <c r="F176" i="34"/>
  <c r="F184" i="34" s="1"/>
  <c r="F96" i="34"/>
  <c r="F160" i="34"/>
  <c r="F56" i="34"/>
  <c r="F168" i="34" s="1"/>
  <c r="D160" i="34"/>
  <c r="D176" i="34"/>
  <c r="P94" i="36" a="1"/>
  <c r="D144" i="34"/>
  <c r="D96" i="34"/>
  <c r="P48" i="34"/>
  <c r="D56" i="34"/>
  <c r="D168" i="34" s="1"/>
  <c r="H176" i="34"/>
  <c r="H184" i="34" s="1"/>
  <c r="H160" i="34"/>
  <c r="H96" i="34"/>
  <c r="H56" i="34"/>
  <c r="H168" i="34" s="1"/>
  <c r="H88" i="34"/>
  <c r="G88" i="34"/>
  <c r="O176" i="34"/>
  <c r="O184" i="34" s="1"/>
  <c r="O160" i="34"/>
  <c r="O96" i="34"/>
  <c r="O56" i="34"/>
  <c r="O168" i="34" s="1"/>
  <c r="J127" i="85"/>
  <c r="J137" i="85" s="1"/>
  <c r="J48" i="86"/>
  <c r="J71" i="85"/>
  <c r="P127" i="33"/>
  <c r="P71" i="33"/>
  <c r="K176" i="34"/>
  <c r="K184" i="34" s="1"/>
  <c r="K160" i="34"/>
  <c r="K96" i="34"/>
  <c r="K56" i="34"/>
  <c r="K168" i="34" s="1"/>
  <c r="O127" i="85"/>
  <c r="O137" i="85" s="1"/>
  <c r="O48" i="86"/>
  <c r="O71" i="85"/>
  <c r="F88" i="34"/>
  <c r="L176" i="34"/>
  <c r="L184" i="34" s="1"/>
  <c r="L96" i="34"/>
  <c r="L160" i="34"/>
  <c r="L56" i="34"/>
  <c r="L168" i="34" s="1"/>
  <c r="F48" i="86"/>
  <c r="F127" i="85"/>
  <c r="F137" i="85" s="1"/>
  <c r="F71" i="85"/>
  <c r="H48" i="86"/>
  <c r="H127" i="85"/>
  <c r="H137" i="85" s="1"/>
  <c r="H71" i="85"/>
  <c r="J88" i="34"/>
  <c r="M176" i="34"/>
  <c r="M184" i="34" s="1"/>
  <c r="M160" i="34"/>
  <c r="M96" i="34"/>
  <c r="M56" i="34"/>
  <c r="M168" i="34" s="1"/>
  <c r="I176" i="34"/>
  <c r="I184" i="34" s="1"/>
  <c r="I160" i="34"/>
  <c r="I96" i="34"/>
  <c r="I56" i="34"/>
  <c r="I168" i="34" s="1"/>
  <c r="M88" i="34"/>
  <c r="P116" i="33"/>
  <c r="G176" i="34"/>
  <c r="G184" i="34" s="1"/>
  <c r="G96" i="34"/>
  <c r="G160" i="34"/>
  <c r="G56" i="34"/>
  <c r="G168" i="34" s="1"/>
  <c r="L48" i="86"/>
  <c r="L127" i="85"/>
  <c r="L137" i="85" s="1"/>
  <c r="L71" i="85"/>
  <c r="M127" i="85"/>
  <c r="M137" i="85" s="1"/>
  <c r="M48" i="86"/>
  <c r="M71" i="85"/>
  <c r="O88" i="34"/>
  <c r="K88" i="34"/>
  <c r="L88" i="34"/>
  <c r="P80" i="34"/>
  <c r="P88" i="34" s="1"/>
  <c r="D88" i="34"/>
  <c r="J176" i="34"/>
  <c r="J184" i="34" s="1"/>
  <c r="J96" i="34"/>
  <c r="J160" i="34"/>
  <c r="J56" i="34"/>
  <c r="J168" i="34" s="1"/>
  <c r="I48" i="86"/>
  <c r="I127" i="85"/>
  <c r="I137" i="85" s="1"/>
  <c r="I71" i="85"/>
  <c r="E127" i="85"/>
  <c r="E137" i="85" s="1"/>
  <c r="E48" i="86"/>
  <c r="E71" i="85"/>
  <c r="K48" i="86"/>
  <c r="K127" i="85"/>
  <c r="K137" i="85" s="1"/>
  <c r="K71" i="85"/>
  <c r="P80" i="86"/>
  <c r="P88" i="86" s="1"/>
  <c r="D88" i="86"/>
  <c r="N176" i="34"/>
  <c r="N184" i="34" s="1"/>
  <c r="N160" i="34"/>
  <c r="N96" i="34"/>
  <c r="N56" i="34"/>
  <c r="N168" i="34" s="1"/>
  <c r="E176" i="34"/>
  <c r="E184" i="34" s="1"/>
  <c r="E160" i="34"/>
  <c r="E96" i="34"/>
  <c r="E56" i="34"/>
  <c r="E168" i="34" s="1"/>
  <c r="N88" i="34"/>
  <c r="G127" i="85"/>
  <c r="G137" i="85" s="1"/>
  <c r="G48" i="86"/>
  <c r="G71" i="85"/>
  <c r="P61" i="85"/>
  <c r="P71" i="85" s="1"/>
  <c r="D127" i="85"/>
  <c r="D48" i="86"/>
  <c r="D71" i="85"/>
  <c r="P137" i="33" l="1"/>
  <c r="P127" i="85"/>
  <c r="D137" i="85"/>
  <c r="L144" i="34"/>
  <c r="L104" i="34"/>
  <c r="L152" i="34" s="1"/>
  <c r="J176" i="86"/>
  <c r="J184" i="86" s="1"/>
  <c r="J96" i="86"/>
  <c r="J160" i="86"/>
  <c r="J56" i="86"/>
  <c r="J168" i="86" s="1"/>
  <c r="E144" i="34"/>
  <c r="E104" i="34"/>
  <c r="E152" i="34" s="1"/>
  <c r="N96" i="86"/>
  <c r="N176" i="86"/>
  <c r="N184" i="86" s="1"/>
  <c r="N160" i="86"/>
  <c r="N56" i="86"/>
  <c r="N168" i="86" s="1"/>
  <c r="M176" i="86"/>
  <c r="M184" i="86" s="1"/>
  <c r="M160" i="86"/>
  <c r="M96" i="86"/>
  <c r="M56" i="86"/>
  <c r="M168" i="86" s="1"/>
  <c r="G144" i="34"/>
  <c r="G104" i="34"/>
  <c r="G152" i="34" s="1"/>
  <c r="K144" i="34"/>
  <c r="K104" i="34"/>
  <c r="K152" i="34" s="1"/>
  <c r="P160" i="34"/>
  <c r="P56" i="34"/>
  <c r="O96" i="86"/>
  <c r="O160" i="86"/>
  <c r="O176" i="86"/>
  <c r="O184" i="86" s="1"/>
  <c r="O56" i="86"/>
  <c r="O168" i="86" s="1"/>
  <c r="G160" i="86"/>
  <c r="G176" i="86"/>
  <c r="G184" i="86" s="1"/>
  <c r="G96" i="86"/>
  <c r="G56" i="86"/>
  <c r="G168" i="86" s="1"/>
  <c r="I144" i="34"/>
  <c r="I104" i="34"/>
  <c r="I152" i="34" s="1"/>
  <c r="H176" i="86"/>
  <c r="H184" i="86" s="1"/>
  <c r="H160" i="86"/>
  <c r="H96" i="86"/>
  <c r="H56" i="86"/>
  <c r="H168" i="86" s="1"/>
  <c r="P96" i="34"/>
  <c r="D104" i="34"/>
  <c r="D152" i="34" s="1"/>
  <c r="P176" i="34"/>
  <c r="P184" i="34" s="1"/>
  <c r="D184" i="34"/>
  <c r="N144" i="34"/>
  <c r="N104" i="34"/>
  <c r="N152" i="34" s="1"/>
  <c r="K96" i="86"/>
  <c r="K176" i="86"/>
  <c r="K184" i="86" s="1"/>
  <c r="K160" i="86"/>
  <c r="K56" i="86"/>
  <c r="K168" i="86" s="1"/>
  <c r="M144" i="34"/>
  <c r="M104" i="34"/>
  <c r="M152" i="34" s="1"/>
  <c r="O144" i="34"/>
  <c r="O104" i="34"/>
  <c r="O152" i="34" s="1"/>
  <c r="F144" i="34"/>
  <c r="F104" i="34"/>
  <c r="F152" i="34" s="1"/>
  <c r="I176" i="86"/>
  <c r="I184" i="86" s="1"/>
  <c r="I160" i="86"/>
  <c r="I96" i="86"/>
  <c r="I56" i="86"/>
  <c r="I168" i="86" s="1"/>
  <c r="J144" i="34"/>
  <c r="J104" i="34"/>
  <c r="J152" i="34" s="1"/>
  <c r="P48" i="86"/>
  <c r="D96" i="86"/>
  <c r="D160" i="86"/>
  <c r="D176" i="86"/>
  <c r="P94" i="94" a="1"/>
  <c r="D56" i="86"/>
  <c r="D168" i="86" s="1"/>
  <c r="E160" i="86"/>
  <c r="E96" i="86"/>
  <c r="E176" i="86"/>
  <c r="E184" i="86" s="1"/>
  <c r="E56" i="86"/>
  <c r="E168" i="86" s="1"/>
  <c r="L160" i="86"/>
  <c r="L176" i="86"/>
  <c r="L184" i="86" s="1"/>
  <c r="L96" i="86"/>
  <c r="L56" i="86"/>
  <c r="L168" i="86" s="1"/>
  <c r="F160" i="86"/>
  <c r="F96" i="86"/>
  <c r="F176" i="86"/>
  <c r="F184" i="86" s="1"/>
  <c r="F56" i="86"/>
  <c r="F168" i="86" s="1"/>
  <c r="H144" i="34"/>
  <c r="H104" i="34"/>
  <c r="H152" i="34" s="1"/>
  <c r="P96" i="36"/>
  <c r="P102" i="36"/>
  <c r="P101" i="36"/>
  <c r="P103" i="36"/>
  <c r="P97" i="36"/>
  <c r="P98" i="36"/>
  <c r="P100" i="36"/>
  <c r="P104" i="36"/>
  <c r="P94" i="36"/>
  <c r="P95" i="36"/>
  <c r="P99" i="36"/>
  <c r="P105" i="36"/>
  <c r="I144" i="86" l="1"/>
  <c r="I104" i="86"/>
  <c r="I152" i="86" s="1"/>
  <c r="P176" i="86"/>
  <c r="P184" i="86" s="1"/>
  <c r="D184" i="86"/>
  <c r="P137" i="85"/>
  <c r="L144" i="86"/>
  <c r="L104" i="86"/>
  <c r="L152" i="86" s="1"/>
  <c r="J144" i="86"/>
  <c r="J104" i="86"/>
  <c r="J152" i="86" s="1"/>
  <c r="W102" i="36"/>
  <c r="Q102" i="36"/>
  <c r="R102" i="36"/>
  <c r="AB102" i="36"/>
  <c r="P214" i="36"/>
  <c r="P160" i="86"/>
  <c r="P56" i="86"/>
  <c r="O144" i="86"/>
  <c r="O104" i="86"/>
  <c r="O152" i="86" s="1"/>
  <c r="Q103" i="36"/>
  <c r="R103" i="36"/>
  <c r="AB103" i="36"/>
  <c r="W103" i="36"/>
  <c r="P215" i="36"/>
  <c r="W94" i="36"/>
  <c r="P106" i="36"/>
  <c r="R94" i="36"/>
  <c r="AB94" i="36"/>
  <c r="Q94" i="36"/>
  <c r="P206" i="36"/>
  <c r="AB96" i="36"/>
  <c r="W96" i="36"/>
  <c r="R96" i="36"/>
  <c r="Q96" i="36"/>
  <c r="P208" i="36"/>
  <c r="F144" i="86"/>
  <c r="F104" i="86"/>
  <c r="F152" i="86" s="1"/>
  <c r="E144" i="86"/>
  <c r="E104" i="86"/>
  <c r="E152" i="86" s="1"/>
  <c r="P144" i="34"/>
  <c r="P104" i="34"/>
  <c r="N144" i="86"/>
  <c r="N104" i="86"/>
  <c r="N152" i="86" s="1"/>
  <c r="Q98" i="36"/>
  <c r="W98" i="36"/>
  <c r="R98" i="36"/>
  <c r="AB98" i="36"/>
  <c r="P210" i="36"/>
  <c r="AB97" i="36"/>
  <c r="W97" i="36"/>
  <c r="R97" i="36"/>
  <c r="Q97" i="36"/>
  <c r="P209" i="36"/>
  <c r="P96" i="86"/>
  <c r="D144" i="86"/>
  <c r="D104" i="86"/>
  <c r="D152" i="86" s="1"/>
  <c r="W95" i="36"/>
  <c r="Q95" i="36"/>
  <c r="R95" i="36"/>
  <c r="AB95" i="36"/>
  <c r="P207" i="36"/>
  <c r="G144" i="86"/>
  <c r="G104" i="86"/>
  <c r="G152" i="86" s="1"/>
  <c r="P168" i="34"/>
  <c r="P98" i="94"/>
  <c r="P95" i="94"/>
  <c r="P100" i="94"/>
  <c r="P101" i="94"/>
  <c r="P97" i="94"/>
  <c r="P105" i="94"/>
  <c r="P102" i="94"/>
  <c r="P104" i="94"/>
  <c r="P103" i="94"/>
  <c r="P96" i="94"/>
  <c r="P99" i="94"/>
  <c r="P94" i="94"/>
  <c r="W105" i="36"/>
  <c r="R105" i="36"/>
  <c r="Q105" i="36"/>
  <c r="AB105" i="36"/>
  <c r="P217" i="36"/>
  <c r="W99" i="36"/>
  <c r="Q99" i="36"/>
  <c r="AB99" i="36"/>
  <c r="R99" i="36"/>
  <c r="P211" i="36"/>
  <c r="R101" i="36"/>
  <c r="AB101" i="36"/>
  <c r="Q101" i="36"/>
  <c r="W101" i="36"/>
  <c r="P213" i="36"/>
  <c r="Q104" i="36"/>
  <c r="R104" i="36"/>
  <c r="AB104" i="36"/>
  <c r="W104" i="36"/>
  <c r="P216" i="36"/>
  <c r="R100" i="36"/>
  <c r="AB100" i="36"/>
  <c r="W100" i="36"/>
  <c r="Q100" i="36"/>
  <c r="P212" i="36"/>
  <c r="K144" i="86"/>
  <c r="K104" i="86"/>
  <c r="K152" i="86" s="1"/>
  <c r="H144" i="86"/>
  <c r="H104" i="86"/>
  <c r="H152" i="86" s="1"/>
  <c r="M144" i="86"/>
  <c r="M104" i="86"/>
  <c r="M152" i="86" s="1"/>
  <c r="AB214" i="36" l="1"/>
  <c r="R214" i="36"/>
  <c r="Q214" i="36"/>
  <c r="W214" i="36"/>
  <c r="W102" i="94"/>
  <c r="AB102" i="94"/>
  <c r="Q102" i="94"/>
  <c r="R102" i="94"/>
  <c r="P214" i="94"/>
  <c r="Q217" i="36"/>
  <c r="W217" i="36"/>
  <c r="R217" i="36"/>
  <c r="AB217" i="36"/>
  <c r="Q98" i="94"/>
  <c r="W98" i="94"/>
  <c r="R98" i="94"/>
  <c r="AB98" i="94"/>
  <c r="P210" i="94"/>
  <c r="Q211" i="36"/>
  <c r="W211" i="36"/>
  <c r="R211" i="36"/>
  <c r="AB211" i="36"/>
  <c r="R105" i="94"/>
  <c r="Q105" i="94"/>
  <c r="W105" i="94"/>
  <c r="AB105" i="94"/>
  <c r="P217" i="94"/>
  <c r="AB106" i="36"/>
  <c r="AB219" i="36" s="1"/>
  <c r="Q212" i="36"/>
  <c r="AB212" i="36"/>
  <c r="W212" i="36"/>
  <c r="R212" i="36"/>
  <c r="W97" i="94"/>
  <c r="R97" i="94"/>
  <c r="Q97" i="94"/>
  <c r="AB97" i="94"/>
  <c r="P209" i="94"/>
  <c r="P152" i="34"/>
  <c r="W208" i="36"/>
  <c r="AB208" i="36"/>
  <c r="Q208" i="36"/>
  <c r="R208" i="36"/>
  <c r="P218" i="36"/>
  <c r="W206" i="36"/>
  <c r="Q206" i="36"/>
  <c r="AB206" i="36"/>
  <c r="R206" i="36"/>
  <c r="R94" i="94"/>
  <c r="P106" i="94"/>
  <c r="W94" i="94"/>
  <c r="Q94" i="94"/>
  <c r="AB94" i="94"/>
  <c r="P206" i="94"/>
  <c r="Q101" i="94"/>
  <c r="R101" i="94"/>
  <c r="W101" i="94"/>
  <c r="AB101" i="94"/>
  <c r="P213" i="94"/>
  <c r="AB210" i="36"/>
  <c r="Q210" i="36"/>
  <c r="W210" i="36"/>
  <c r="R210" i="36"/>
  <c r="R106" i="36"/>
  <c r="Q106" i="36"/>
  <c r="W106" i="36"/>
  <c r="P219" i="36"/>
  <c r="Q213" i="36"/>
  <c r="W213" i="36"/>
  <c r="AB213" i="36"/>
  <c r="R213" i="36"/>
  <c r="AB99" i="94"/>
  <c r="Q99" i="94"/>
  <c r="W99" i="94"/>
  <c r="R99" i="94"/>
  <c r="P211" i="94"/>
  <c r="W100" i="94"/>
  <c r="AB100" i="94"/>
  <c r="Q100" i="94"/>
  <c r="R100" i="94"/>
  <c r="P212" i="94"/>
  <c r="P168" i="86"/>
  <c r="W216" i="36"/>
  <c r="Q216" i="36"/>
  <c r="R216" i="36"/>
  <c r="AB216" i="36"/>
  <c r="Q104" i="94"/>
  <c r="R104" i="94"/>
  <c r="AB104" i="94"/>
  <c r="W104" i="94"/>
  <c r="P216" i="94"/>
  <c r="AB96" i="94"/>
  <c r="Q96" i="94"/>
  <c r="W96" i="94"/>
  <c r="R96" i="94"/>
  <c r="P208" i="94"/>
  <c r="W95" i="94"/>
  <c r="Q95" i="94"/>
  <c r="R95" i="94"/>
  <c r="AB95" i="94"/>
  <c r="P207" i="94"/>
  <c r="P144" i="86"/>
  <c r="P104" i="86"/>
  <c r="AB215" i="36"/>
  <c r="R215" i="36"/>
  <c r="Q215" i="36"/>
  <c r="W215" i="36"/>
  <c r="AB103" i="94"/>
  <c r="W103" i="94"/>
  <c r="R103" i="94"/>
  <c r="Q103" i="94"/>
  <c r="P215" i="94"/>
  <c r="Q207" i="36"/>
  <c r="R207" i="36"/>
  <c r="W207" i="36"/>
  <c r="AB207" i="36"/>
  <c r="W209" i="36"/>
  <c r="AB209" i="36"/>
  <c r="Q209" i="36"/>
  <c r="R209" i="36"/>
  <c r="Q206" i="94" l="1"/>
  <c r="R206" i="94"/>
  <c r="P218" i="94"/>
  <c r="W206" i="94"/>
  <c r="AB206" i="94"/>
  <c r="AB211" i="94"/>
  <c r="Q211" i="94"/>
  <c r="R211" i="94"/>
  <c r="W211" i="94"/>
  <c r="AB106" i="94"/>
  <c r="AB219" i="94" s="1"/>
  <c r="W208" i="94"/>
  <c r="AB208" i="94"/>
  <c r="Q208" i="94"/>
  <c r="R208" i="94"/>
  <c r="R218" i="36"/>
  <c r="Q218" i="36"/>
  <c r="W218" i="36"/>
  <c r="Q209" i="94"/>
  <c r="R209" i="94"/>
  <c r="W209" i="94"/>
  <c r="AB209" i="94"/>
  <c r="AB215" i="94"/>
  <c r="R215" i="94"/>
  <c r="Q215" i="94"/>
  <c r="W215" i="94"/>
  <c r="P152" i="86"/>
  <c r="AB213" i="94"/>
  <c r="W213" i="94"/>
  <c r="Q213" i="94"/>
  <c r="R213" i="94"/>
  <c r="Q212" i="94"/>
  <c r="R212" i="94"/>
  <c r="AB212" i="94"/>
  <c r="W212" i="94"/>
  <c r="W106" i="94"/>
  <c r="Q106" i="94"/>
  <c r="R106" i="94"/>
  <c r="P219" i="94"/>
  <c r="W207" i="94"/>
  <c r="Q207" i="94"/>
  <c r="R207" i="94"/>
  <c r="AB207" i="94"/>
  <c r="R217" i="94"/>
  <c r="AB217" i="94"/>
  <c r="Q217" i="94"/>
  <c r="W217" i="94"/>
  <c r="W219" i="36"/>
  <c r="R210" i="94"/>
  <c r="Q210" i="94"/>
  <c r="AB210" i="94"/>
  <c r="W210" i="94"/>
  <c r="W216" i="94"/>
  <c r="AB216" i="94"/>
  <c r="Q216" i="94"/>
  <c r="R216" i="94"/>
  <c r="AB218" i="36"/>
  <c r="W214" i="94"/>
  <c r="AB214" i="94"/>
  <c r="Q214" i="94"/>
  <c r="R214" i="94"/>
  <c r="W219" i="94" l="1"/>
  <c r="AB218" i="94"/>
  <c r="W218" i="94"/>
  <c r="R218" i="94"/>
  <c r="Q218" i="94"/>
</calcChain>
</file>

<file path=xl/sharedStrings.xml><?xml version="1.0" encoding="utf-8"?>
<sst xmlns="http://schemas.openxmlformats.org/spreadsheetml/2006/main" count="5327" uniqueCount="804">
  <si>
    <t xml:space="preserve"> 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</si>
  <si>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</si>
  <si>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</si>
  <si>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</si>
  <si>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</si>
  <si>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</si>
  <si>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</si>
  <si>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</si>
  <si>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</si>
  <si>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</si>
  <si>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</si>
  <si>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</si>
  <si>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</si>
  <si>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</si>
  <si>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</si>
  <si>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May</t>
  </si>
  <si>
    <t>Rate</t>
  </si>
  <si>
    <t>Description</t>
  </si>
  <si>
    <t>Total</t>
  </si>
  <si>
    <t>KWH</t>
  </si>
  <si>
    <t>Interruptible Large Power Service</t>
  </si>
  <si>
    <t>M R &amp; D</t>
  </si>
  <si>
    <t>Private Area Lighting Floodlights</t>
  </si>
  <si>
    <t>Residential</t>
  </si>
  <si>
    <t>Irrigation</t>
  </si>
  <si>
    <t>Seasonal Agricultural</t>
  </si>
  <si>
    <t>General Service</t>
  </si>
  <si>
    <t>Large Power Service</t>
  </si>
  <si>
    <t>Outdoor Recreational Lighting</t>
  </si>
  <si>
    <t>Municipal Street Lighting</t>
  </si>
  <si>
    <t>Muni Water Pumping</t>
  </si>
  <si>
    <t>City and County Service</t>
  </si>
  <si>
    <t>Customers</t>
  </si>
  <si>
    <t>Line</t>
  </si>
  <si>
    <t>Customer Count</t>
  </si>
  <si>
    <t>Customer Charge</t>
  </si>
  <si>
    <t>Demand</t>
  </si>
  <si>
    <t>kWh</t>
  </si>
  <si>
    <t>El Paso Electric Company</t>
  </si>
  <si>
    <t>kW</t>
  </si>
  <si>
    <t>Primary Voltage kWh</t>
  </si>
  <si>
    <t>Secondary Voltage Data</t>
  </si>
  <si>
    <t>Block 2 kWh</t>
  </si>
  <si>
    <t>Block 1 kWh</t>
  </si>
  <si>
    <t>On-Peak</t>
  </si>
  <si>
    <t>Off-Peak</t>
  </si>
  <si>
    <t>Fuel in Base</t>
  </si>
  <si>
    <t>KW</t>
  </si>
  <si>
    <t>100</t>
  </si>
  <si>
    <t>200</t>
  </si>
  <si>
    <t>300</t>
  </si>
  <si>
    <t>400</t>
  </si>
  <si>
    <t>500</t>
  </si>
  <si>
    <t>600</t>
  </si>
  <si>
    <t>0-600 kWh Usage Percentage</t>
  </si>
  <si>
    <t>Month</t>
  </si>
  <si>
    <t>Rate No 4 - General Service Rate</t>
  </si>
  <si>
    <t>Secondary Voltage</t>
  </si>
  <si>
    <t>Energy</t>
  </si>
  <si>
    <t>Summer</t>
  </si>
  <si>
    <t>May - Oct</t>
  </si>
  <si>
    <t>Primary Voltage</t>
  </si>
  <si>
    <t>Nov - Apr</t>
  </si>
  <si>
    <t>Winter</t>
  </si>
  <si>
    <t>Voltage Level</t>
  </si>
  <si>
    <t>Season</t>
  </si>
  <si>
    <t>Months</t>
  </si>
  <si>
    <t>Per Book</t>
  </si>
  <si>
    <t>Primary Voltage Data - Input</t>
  </si>
  <si>
    <t>All</t>
  </si>
  <si>
    <t>Rate Class</t>
  </si>
  <si>
    <t>Rate No.</t>
  </si>
  <si>
    <t>Residential Service</t>
  </si>
  <si>
    <t>Irrigation Service</t>
  </si>
  <si>
    <t>City / County Service</t>
  </si>
  <si>
    <t>Street Lighting Service</t>
  </si>
  <si>
    <t>Private Area Lighting Service</t>
  </si>
  <si>
    <t>State University Service</t>
  </si>
  <si>
    <t>Water Pumping Service</t>
  </si>
  <si>
    <t>Interruptible Power Service</t>
  </si>
  <si>
    <t>Military Research &amp; Dev. Service</t>
  </si>
  <si>
    <t>Seasonal Agriculture Processing</t>
  </si>
  <si>
    <t>Rate Code</t>
  </si>
  <si>
    <t>Rate Code Description</t>
  </si>
  <si>
    <t xml:space="preserve">1-RESIDENTIAL                             </t>
  </si>
  <si>
    <t xml:space="preserve">3-NON RESIDENTIAL                         </t>
  </si>
  <si>
    <t>STREET LIGHTING</t>
  </si>
  <si>
    <t xml:space="preserve">4-INDUSTRIAL                              </t>
  </si>
  <si>
    <t xml:space="preserve">5-MUNICIPAL LIGHTING                      </t>
  </si>
  <si>
    <t xml:space="preserve">6-OTHER PUBLIC AUTHORITIES                </t>
  </si>
  <si>
    <t>Year</t>
  </si>
  <si>
    <t>Rate No. 1 Residential Service</t>
  </si>
  <si>
    <t>Rate No. 4 General Service</t>
  </si>
  <si>
    <t>Rate No. 5 Irrigation Service</t>
  </si>
  <si>
    <t>Rate No. 7 City / County Service</t>
  </si>
  <si>
    <t>Rate No. 8 Water Pumping Service</t>
  </si>
  <si>
    <t>Rate No. 9 Large Power Service</t>
  </si>
  <si>
    <t>Rate No. 29 Interruptible Power Service</t>
  </si>
  <si>
    <t>Rate No. 10 Military Research &amp; Dev Service</t>
  </si>
  <si>
    <t>Rate No. 11 Street Lighting Service</t>
  </si>
  <si>
    <t>Rate No. 12 Private Area Lighting Service</t>
  </si>
  <si>
    <t>Rate No. 19 Seasonal Agriculture Processing Service</t>
  </si>
  <si>
    <t>Rate No. 25 Outdoor Recreational Service</t>
  </si>
  <si>
    <t>Rate No. 26 State University Service</t>
  </si>
  <si>
    <t>Rate Component</t>
  </si>
  <si>
    <t>UOM</t>
  </si>
  <si>
    <t>Block</t>
  </si>
  <si>
    <t>0 - 600 kWh</t>
  </si>
  <si>
    <t>600+ kWh</t>
  </si>
  <si>
    <t>All kWh</t>
  </si>
  <si>
    <t>Revenue</t>
  </si>
  <si>
    <t>600+ kWh Usage Percentage</t>
  </si>
  <si>
    <t>All kW</t>
  </si>
  <si>
    <t>Load Factor</t>
  </si>
  <si>
    <t>Revenue by Component</t>
  </si>
  <si>
    <t>Total Revenue</t>
  </si>
  <si>
    <t>Energy Blk1</t>
  </si>
  <si>
    <t>Energy Blk2</t>
  </si>
  <si>
    <t>Energy No Blk</t>
  </si>
  <si>
    <t>General Service - Primary</t>
  </si>
  <si>
    <t>TOU</t>
  </si>
  <si>
    <t>All Hours</t>
  </si>
  <si>
    <t>On-Peak kWh</t>
  </si>
  <si>
    <t>Off-Peak kWh</t>
  </si>
  <si>
    <t>Rate No 5 - Irrigation Service</t>
  </si>
  <si>
    <t>Rate No 8 - Water Pumping Service Rate</t>
  </si>
  <si>
    <t>Muni Water Pumping - Primary</t>
  </si>
  <si>
    <t>Rate No 9 - Large Power Service</t>
  </si>
  <si>
    <t>Jun - Sep</t>
  </si>
  <si>
    <t>Large Power Service - Primary</t>
  </si>
  <si>
    <t>Meter Count</t>
  </si>
  <si>
    <t>Meters</t>
  </si>
  <si>
    <t>Rate No 19 - Seasonal Agriculture Processing Service</t>
  </si>
  <si>
    <t>Oct - May</t>
  </si>
  <si>
    <t>Rate No 25 - Outdoor Recreational Service</t>
  </si>
  <si>
    <t>Rate No 26 - State University Service</t>
  </si>
  <si>
    <t>State University</t>
  </si>
  <si>
    <t>Rate No 1 - Residential Service - Standard Option</t>
  </si>
  <si>
    <t>n/a</t>
  </si>
  <si>
    <t>not applicable</t>
  </si>
  <si>
    <t>Secondary kW</t>
  </si>
  <si>
    <t>Accounts w/ &lt;15 kW</t>
  </si>
  <si>
    <t>Rate No 10 - Military Research &amp; Dev Service - Standard Option - WORKPAPER</t>
  </si>
  <si>
    <t>Rate No 26 - State University Service - WORKPAPER</t>
  </si>
  <si>
    <t>Rate No 10 - Military Research &amp; Dev Service</t>
  </si>
  <si>
    <t>Primary Voltage Customer Count</t>
  </si>
  <si>
    <t>Total kWh</t>
  </si>
  <si>
    <t>Rate No 7 - City &amp; County Service</t>
  </si>
  <si>
    <t>Transmission Voltage</t>
  </si>
  <si>
    <t>On-Peak kWh %</t>
  </si>
  <si>
    <t>Revenue Control Summary Report Data - New Mexico</t>
  </si>
  <si>
    <t>Summary Data By Rate Class - New Mexico</t>
  </si>
  <si>
    <t>Rate No 11 - Street Lighting Service</t>
  </si>
  <si>
    <t>Rate No 12 - Private Area Lighting Service</t>
  </si>
  <si>
    <t>Percentage Change in:</t>
  </si>
  <si>
    <t>Rate 1 - Residential Service Rate</t>
  </si>
  <si>
    <t>Energy Charge ($/kWh) All Other kWh Summer</t>
  </si>
  <si>
    <t>Energy Charge ($/kWh) Winter</t>
  </si>
  <si>
    <t>Total kWh Sales and Revenues</t>
  </si>
  <si>
    <t>Rate 4 - General Service Rate - Secondary Voltage</t>
  </si>
  <si>
    <t>Energy Charge ($/kWh) Summer</t>
  </si>
  <si>
    <t>Demand Charge ($/kW) Summer</t>
  </si>
  <si>
    <t>Demand Charge ($/kW) Winter</t>
  </si>
  <si>
    <t>Rate 4 - General Service Rate - Primary Voltage</t>
  </si>
  <si>
    <t>Rate 5 - Irrigation Service Rate</t>
  </si>
  <si>
    <t>Rate 7 - City and County Service Rate</t>
  </si>
  <si>
    <t>Rate 8 - Water, Sewage, Storm Sewage Pumping and Sewage Disposal Rate - Secondary Voltage</t>
  </si>
  <si>
    <t>Rate 8 - Water, Sewage, Storm Sewage Pumping and Sewage Disposal Rate - Primary Voltage</t>
  </si>
  <si>
    <t>Rate 9 - Large Power Service Rate - Secondary Voltage</t>
  </si>
  <si>
    <t>Time-of-Use On-Peak Energy Charge ($/kWh)</t>
  </si>
  <si>
    <t>Time-of-Use Off-Peak Energy Charge ($/kWh)</t>
  </si>
  <si>
    <t xml:space="preserve">Demand Charge ($/kW) </t>
  </si>
  <si>
    <t>Rate 9 - Large Power Service Rate - Primary Voltage</t>
  </si>
  <si>
    <t>Rate 11 - Street Lighting Service Rate</t>
  </si>
  <si>
    <t>Rate 12 - Private Area Lighting Rate</t>
  </si>
  <si>
    <t>Overhead Pole</t>
  </si>
  <si>
    <t>Lumen - 175W - MV -195 Watts - New Pole</t>
  </si>
  <si>
    <t>Lumen - 250W - MV - 275 Watts - New Pole</t>
  </si>
  <si>
    <t>Lumen - 400W - MV - 460 Watts - New Pole</t>
  </si>
  <si>
    <t>Lumen - 100W - HPSV - 124 Watts - New Pole</t>
  </si>
  <si>
    <t>Lumen - 250W - HPSV - 313 Watts - New Pole</t>
  </si>
  <si>
    <t>Lumen - 150W - HPSV - 193 Watts - New Pole</t>
  </si>
  <si>
    <t>Lumen - 400W - HPSV - 485 Watts - New Pole</t>
  </si>
  <si>
    <t>Lumen - 175W - MV -195 Watts - Existing Pole</t>
  </si>
  <si>
    <t>Lumen - 250W - MV - 275 Watts - Existing Pole</t>
  </si>
  <si>
    <t>Lumen - 400W - MV - 460 Watts - Existing Pole</t>
  </si>
  <si>
    <t>Lumen - 100W - HPSV - 124 Watts - Existing Pole</t>
  </si>
  <si>
    <t>Lumen - 250W - HPSV - 313 Watts - Existing Pole</t>
  </si>
  <si>
    <t>Lumen - 150W - HPSV - 193 Watts - Existing Pole</t>
  </si>
  <si>
    <t>Lumen - 400W - HPSV - 485 Watts - Existing Pole</t>
  </si>
  <si>
    <t>Floodlight Service</t>
  </si>
  <si>
    <t>With Company Supplied Pole</t>
  </si>
  <si>
    <t>Without Company Supplied Pole</t>
  </si>
  <si>
    <t xml:space="preserve">Floodlights </t>
  </si>
  <si>
    <t>Metal Halide With Pole</t>
  </si>
  <si>
    <t>Metal Halide Without Pole</t>
  </si>
  <si>
    <t>Rate 19 - Seasonal Agriculture Processing Service Rate</t>
  </si>
  <si>
    <t>Rate 25 - Outdoor Recreational Lighting Service Rate</t>
  </si>
  <si>
    <t>Rate 26 - State University Service Rate</t>
  </si>
  <si>
    <t>Rate 29 - Noticed Interruptible Service for Large Power Service - Secondary Voltage</t>
  </si>
  <si>
    <t>Energy Charge ($/kWh)</t>
  </si>
  <si>
    <t>Rate 29 - Noticed Interruptible Service for Large Power Service -  Primary Voltage</t>
  </si>
  <si>
    <t>Fuel in Base Rates</t>
  </si>
  <si>
    <t>$/kWh</t>
  </si>
  <si>
    <t>Energy Charge ($/kWh) First 600 kWh Summer</t>
  </si>
  <si>
    <t>Energy ($/kWh) - Summer</t>
  </si>
  <si>
    <t>Energy ($/kWh) - Winter</t>
  </si>
  <si>
    <t>Demand ($/kW) - Winter</t>
  </si>
  <si>
    <t>Demand ($/kW) - Summer</t>
  </si>
  <si>
    <t xml:space="preserve">Energy Charge ($/kWh) Summer  </t>
  </si>
  <si>
    <t xml:space="preserve">Energy Charge ($/kWh) Winter </t>
  </si>
  <si>
    <t xml:space="preserve">Energy Charge ($/kWh) Summer </t>
  </si>
  <si>
    <t xml:space="preserve">Energy Charge ($/kWh) Winter  </t>
  </si>
  <si>
    <t>Subtotal kWh Sales and Revenues</t>
  </si>
  <si>
    <t>Firm Service</t>
  </si>
  <si>
    <t>Billing Units</t>
  </si>
  <si>
    <t>Customer Charge per meter</t>
  </si>
  <si>
    <t>Interruptible</t>
  </si>
  <si>
    <t>TOTAL KWH SALES AND REVENUES</t>
  </si>
  <si>
    <t>*</t>
  </si>
  <si>
    <t>Rate *</t>
  </si>
  <si>
    <t>Lamp Charge</t>
  </si>
  <si>
    <t>Lamp</t>
  </si>
  <si>
    <t>Primary Voltage Data</t>
  </si>
  <si>
    <t>Transmission Voltage Data</t>
  </si>
  <si>
    <t>Lamps</t>
  </si>
  <si>
    <t>Proof of Revenues by Rate Class (w/o Fuel in Base Rate) - New Mexico</t>
  </si>
  <si>
    <t>Quantity Change in:</t>
  </si>
  <si>
    <t>Street Lighting</t>
  </si>
  <si>
    <t>Choose a Scenario:</t>
  </si>
  <si>
    <t>Base Revenue</t>
  </si>
  <si>
    <t>65% of Max</t>
  </si>
  <si>
    <t>Rate No 9 - Large Power Service Rate - Secondary Voltage - WORKPAPER</t>
  </si>
  <si>
    <t>Rate No 9 - Large Power Service Rate - Primary Voltage - WORKPAPER</t>
  </si>
  <si>
    <t>Total kWh per book</t>
  </si>
  <si>
    <t>Rate No 8 - Water Pumping Service Rate - Primary Voltage - WORKPAPER</t>
  </si>
  <si>
    <t>Rate No 4 - General Service - Secondary Voltage - WORKPAPER</t>
  </si>
  <si>
    <t>Rate No 4 - General Service - Primary Voltage - WORKPAPER</t>
  </si>
  <si>
    <t>Rate No 8 - Water Pumping Service Rate - Secondary Voltage - WORKPAPER</t>
  </si>
  <si>
    <t>Difference</t>
  </si>
  <si>
    <t>Power Factor Adjustment kW</t>
  </si>
  <si>
    <t>Power Factor kW</t>
  </si>
  <si>
    <t>Pwr Ftr Adj</t>
  </si>
  <si>
    <t>Power Factor Adjustment ($/kW) Summer</t>
  </si>
  <si>
    <t>Power Factor Adjustment ($/kW) Winter</t>
  </si>
  <si>
    <t>PF kW</t>
  </si>
  <si>
    <t>Power Factor Adjustment ($/kW)</t>
  </si>
  <si>
    <t>Choose a Customer Count Scenario:</t>
  </si>
  <si>
    <t>Rate No 11 - Street Lighting Service - WORKPAPER</t>
  </si>
  <si>
    <t>Lamp Count</t>
  </si>
  <si>
    <t>Varies by lamp</t>
  </si>
  <si>
    <t>Rate No 12 - Area Lighting Service - WORKPAPER</t>
  </si>
  <si>
    <t>Total Lamp Count</t>
  </si>
  <si>
    <t>Customers - Per Book</t>
  </si>
  <si>
    <t>Apr</t>
  </si>
  <si>
    <t>Jun</t>
  </si>
  <si>
    <t>Jul</t>
  </si>
  <si>
    <t>Aug</t>
  </si>
  <si>
    <t>Sep</t>
  </si>
  <si>
    <t>Oct</t>
  </si>
  <si>
    <t>Nov</t>
  </si>
  <si>
    <t>Dec</t>
  </si>
  <si>
    <t>Rate No 1 - Residential Service - Standard Option - WORKPAPER 1</t>
  </si>
  <si>
    <t>Rate No 1 - Residential Service - Standard Option - WORKPAPER 2</t>
  </si>
  <si>
    <t>Secondary</t>
  </si>
  <si>
    <t>Transmission</t>
  </si>
  <si>
    <t>Primary</t>
  </si>
  <si>
    <t>System</t>
  </si>
  <si>
    <t>kWh per Customer</t>
  </si>
  <si>
    <t>Jan</t>
  </si>
  <si>
    <t>Feb</t>
  </si>
  <si>
    <t>Mar</t>
  </si>
  <si>
    <t>TOTAL ALL RATES</t>
  </si>
  <si>
    <t>Rate No 29 - Noticed Interruptible Service</t>
  </si>
  <si>
    <t>Rate No 29 - Noticed Interruptible Service - WORKPAPER</t>
  </si>
  <si>
    <t>Customers - Annualized</t>
  </si>
  <si>
    <t>kWh - Per Book</t>
  </si>
  <si>
    <t>kWh - Annualized</t>
  </si>
  <si>
    <t>0-600 kWh - Annualized</t>
  </si>
  <si>
    <t>601+ kWh - Annualized</t>
  </si>
  <si>
    <t>ANNUALIZED</t>
  </si>
  <si>
    <t>Annualized Test Year Data By Rate Class - New Mexico</t>
  </si>
  <si>
    <t>Annualized Test Year Data By Rate Code - New Mexico</t>
  </si>
  <si>
    <t>Annualized Data &amp; Revenues at Current Rates - New Mexico</t>
  </si>
  <si>
    <t>Less: Primary Voltage kWh</t>
  </si>
  <si>
    <t>kW - Annualized</t>
  </si>
  <si>
    <t>Area Lighting Service</t>
  </si>
  <si>
    <t>FPPCAC</t>
  </si>
  <si>
    <t>FPPCAC - Jun</t>
  </si>
  <si>
    <t>FPPCAC - Jul</t>
  </si>
  <si>
    <t>FPPCAC - Aug</t>
  </si>
  <si>
    <t>FPPCAC - Sep</t>
  </si>
  <si>
    <t>FPPCAC - Oct</t>
  </si>
  <si>
    <t>FPPCAC - Nov</t>
  </si>
  <si>
    <t>FPPCAC - Dec</t>
  </si>
  <si>
    <t>FPPCAC - Jan</t>
  </si>
  <si>
    <t>FPPCAC - Feb</t>
  </si>
  <si>
    <t>FPPCAC - Mar</t>
  </si>
  <si>
    <t>FPPCAC - Apr</t>
  </si>
  <si>
    <t>FPPCAC - May</t>
  </si>
  <si>
    <t>Annualized</t>
  </si>
  <si>
    <t>Fuel w/ FPPCAC Revenues</t>
  </si>
  <si>
    <t>Less: Fuel in Base Revenues</t>
  </si>
  <si>
    <t>Adjusted Base Period Data By Rate Class - New Mexico</t>
  </si>
  <si>
    <t>Adjusted Base Period Data By Rate Code - New Mexico</t>
  </si>
  <si>
    <t>$ per Customer</t>
  </si>
  <si>
    <t>FPPCAC Revenues</t>
  </si>
  <si>
    <t>Annualized Customers</t>
  </si>
  <si>
    <t>Annualized kWh</t>
  </si>
  <si>
    <t>Base Revenue by Component</t>
  </si>
  <si>
    <t>Less: Primary Voltage Customers</t>
  </si>
  <si>
    <t>Secondary Voltage Customers</t>
  </si>
  <si>
    <t>Secondary Voltage kWh</t>
  </si>
  <si>
    <t>Less: Primary Voltage kW</t>
  </si>
  <si>
    <t>Secondary Voltage kW</t>
  </si>
  <si>
    <t>Primary Voltage Customers</t>
  </si>
  <si>
    <t>Total Primary Voltage Billed kWh</t>
  </si>
  <si>
    <t>Primary Voltage Total Billed kW</t>
  </si>
  <si>
    <t>Total Primary Voltage Billable kW</t>
  </si>
  <si>
    <t>Total Primary Voltage Billable kWh</t>
  </si>
  <si>
    <t>Secondary Voltage On-Peak kWh</t>
  </si>
  <si>
    <t>Secondary Voltage Off-Peak kWh</t>
  </si>
  <si>
    <t xml:space="preserve">Total Primary Voltage Billable kWh </t>
  </si>
  <si>
    <t>Primary Voltage On-Peak kWh</t>
  </si>
  <si>
    <t>Total Adjusted kWh</t>
  </si>
  <si>
    <t>Total Adjusted kW</t>
  </si>
  <si>
    <t>Adjusted kWh</t>
  </si>
  <si>
    <t>Adjusted kW</t>
  </si>
  <si>
    <t>Summer Off-Peak kWh</t>
  </si>
  <si>
    <t>Estimated Summer On-Peak kWh % *</t>
  </si>
  <si>
    <r>
      <rPr>
        <u/>
        <sz val="10"/>
        <rFont val="Calibri"/>
        <family val="2"/>
      </rPr>
      <t>¢</t>
    </r>
    <r>
      <rPr>
        <u/>
        <sz val="10"/>
        <rFont val="Arial"/>
        <family val="2"/>
        <scheme val="major"/>
      </rPr>
      <t xml:space="preserve"> per kWh</t>
    </r>
  </si>
  <si>
    <t>Monthly kWh At Meter - Annualization Data - New Mexico</t>
  </si>
  <si>
    <t>Rate &amp; Voltage</t>
  </si>
  <si>
    <t>Residential Service - S</t>
  </si>
  <si>
    <t>General Service - S</t>
  </si>
  <si>
    <t>General Service - P</t>
  </si>
  <si>
    <t>Irrigation Service - S</t>
  </si>
  <si>
    <t>City and County Service - S</t>
  </si>
  <si>
    <t>Municipal Pumping Service - S</t>
  </si>
  <si>
    <t>Municipal Pumping Service - P</t>
  </si>
  <si>
    <t>Large Power Service - S</t>
  </si>
  <si>
    <t>Large Power Service - P</t>
  </si>
  <si>
    <t>Large Power Interruptible Service - S</t>
  </si>
  <si>
    <t>Large Power Interruptible Service - P</t>
  </si>
  <si>
    <t>Military Research &amp; Development - Sta</t>
  </si>
  <si>
    <t>Military Research &amp; Development - 115 kV</t>
  </si>
  <si>
    <t>Street Lighting Service - S</t>
  </si>
  <si>
    <t>Private Area Lighting Service - S</t>
  </si>
  <si>
    <t>Seasonal-Agricultural Processing Service - S</t>
  </si>
  <si>
    <t>Outdoor Recreational Lighting Service - S</t>
  </si>
  <si>
    <t>State University Service - P</t>
  </si>
  <si>
    <t>Rate No 29 - Noticed Interruptible Service - Primary Voltage - WORKPAPER</t>
  </si>
  <si>
    <t>Primary Voltage Billable Interruptible kW</t>
  </si>
  <si>
    <t>Secondary Voltage Interruptible kWh</t>
  </si>
  <si>
    <t>Interruptible Large Power Service - Primary</t>
  </si>
  <si>
    <t>Secondary Voltage Interruptible kW</t>
  </si>
  <si>
    <t>Less Total Primary Voltage Billed kWh</t>
  </si>
  <si>
    <t>Less Total Primary Voltage Billed kW</t>
  </si>
  <si>
    <t>Plus: Billable Interruptible kWh Adjustments:</t>
  </si>
  <si>
    <t>Plus: Billable Interruptible kW Adjustments:</t>
  </si>
  <si>
    <t>Meter Voltage Adjusted kWh @ 1.000</t>
  </si>
  <si>
    <t>Less: Primary Voltage Interruptible kW</t>
  </si>
  <si>
    <t>Less: Primary Voltage Interruptible kWh</t>
  </si>
  <si>
    <t>Fuel Revenues</t>
  </si>
  <si>
    <t>Base Revenue/kWh</t>
  </si>
  <si>
    <t>NMRT01</t>
  </si>
  <si>
    <t>NMRT12</t>
  </si>
  <si>
    <t>NMRT03</t>
  </si>
  <si>
    <t>NMRT04</t>
  </si>
  <si>
    <t>NMRT05</t>
  </si>
  <si>
    <t>NMRT07</t>
  </si>
  <si>
    <t>NMRT08</t>
  </si>
  <si>
    <t>NMRT09</t>
  </si>
  <si>
    <t>NMRT11</t>
  </si>
  <si>
    <t>RATE</t>
  </si>
  <si>
    <t>CODE</t>
  </si>
  <si>
    <t>RATE CODE DESCRIPTION</t>
  </si>
  <si>
    <t>NMRT19</t>
  </si>
  <si>
    <t>AREA LIGHTING</t>
  </si>
  <si>
    <t>RESIDENTIAL</t>
  </si>
  <si>
    <t>IRRIGATION</t>
  </si>
  <si>
    <t>CITY AND COUNTY</t>
  </si>
  <si>
    <t>PUMPING</t>
  </si>
  <si>
    <t>LARGE POWER</t>
  </si>
  <si>
    <t>SEASONAL AGRICULTURAL</t>
  </si>
  <si>
    <t>OUTDOOR RECREATIONAL</t>
  </si>
  <si>
    <t>NMRT25</t>
  </si>
  <si>
    <t>NMRT29</t>
  </si>
  <si>
    <t>INTERRUPTIBLE</t>
  </si>
  <si>
    <t>NMRT10</t>
  </si>
  <si>
    <t>MILITARY</t>
  </si>
  <si>
    <t>NMRT26</t>
  </si>
  <si>
    <t>STATE UNIVERSITY</t>
  </si>
  <si>
    <t>GENERAL SERVICE</t>
  </si>
  <si>
    <t>Annualization Factor</t>
  </si>
  <si>
    <t>Bills Ending Block</t>
  </si>
  <si>
    <t>Block Strata</t>
  </si>
  <si>
    <t>All Other</t>
  </si>
  <si>
    <t>kWh of Bills Ending Block</t>
  </si>
  <si>
    <t>Total Bills</t>
  </si>
  <si>
    <t>kWh Billed in Block</t>
  </si>
  <si>
    <t>Total kWh in 1st 600 Blocks</t>
  </si>
  <si>
    <t>Std Option Customers - Per Book *</t>
  </si>
  <si>
    <t>Included above</t>
  </si>
  <si>
    <t>Includes Power Factor kW</t>
  </si>
  <si>
    <t>Out of Period Adjustment</t>
  </si>
  <si>
    <t>NMRT01-S</t>
  </si>
  <si>
    <t>NMRT03-S</t>
  </si>
  <si>
    <t>NMRT04-S</t>
  </si>
  <si>
    <t>NMRT04-P</t>
  </si>
  <si>
    <t>NMRT05-S</t>
  </si>
  <si>
    <t>NMRT07-S</t>
  </si>
  <si>
    <t>NMRT08-S</t>
  </si>
  <si>
    <t>NMRT08-P</t>
  </si>
  <si>
    <t>NMRT09-S</t>
  </si>
  <si>
    <t>NMRT09-P</t>
  </si>
  <si>
    <t>NMRT10-T</t>
  </si>
  <si>
    <t>NMRT10-T/115</t>
  </si>
  <si>
    <t>NMRT11-S</t>
  </si>
  <si>
    <t>NMRT12-S</t>
  </si>
  <si>
    <t>NMRT19-S</t>
  </si>
  <si>
    <t>NMRT25-S</t>
  </si>
  <si>
    <t>NMRT26-P</t>
  </si>
  <si>
    <t>Annualization Factor - 100%</t>
  </si>
  <si>
    <t>Primary Voltage Billed Interruptible kWh</t>
  </si>
  <si>
    <t>Total Primary Voltage Billed kW</t>
  </si>
  <si>
    <t>Site - ALA-5 from actual bills Meter S104752399</t>
  </si>
  <si>
    <t>Lumen - 175W - MV -195 Watts (Customer Owned)</t>
  </si>
  <si>
    <t>Lumen - 400W - MV - 450 Watts (Customer Owned)</t>
  </si>
  <si>
    <t>Lumen - 150W - HPS - 175 Watts (Customer Owned)</t>
  </si>
  <si>
    <t>Lumen - 180W - HPS - 250 Watts (Customer Owned)</t>
  </si>
  <si>
    <t>Lumen - 250W - HPS - 313 Watts (Customer Owned)</t>
  </si>
  <si>
    <t>Lumen - 250W - HPS - 365 Watts (Customer Owned)</t>
  </si>
  <si>
    <t>Lumen - 400W - HPS - 485 Watts (Customer Owned)</t>
  </si>
  <si>
    <t>Lumen - 175W - MV -195 Watts - OH - Wood (EPE Owned)</t>
  </si>
  <si>
    <t>Lumen - 250W - MV - 275 Watts - OH - Wood (EPE Owned)</t>
  </si>
  <si>
    <t>Lumen - 400W - MV - 450 Watts - OH - Wood (EPE Owned)</t>
  </si>
  <si>
    <t>Lumen - 150W - HPS - 193 Watts - OH - Wood (EPE Owned)</t>
  </si>
  <si>
    <t>Lumen - 250W - HPS - 313 Watts - OH - Wood (EPE Owned)</t>
  </si>
  <si>
    <t>Lumen - 400W - HPS - 485 Watts OH - Wood (EPE Owned)</t>
  </si>
  <si>
    <t>Lumen - 400W - HPS - 485 Watts - OH - Metal (EPE Owned)</t>
  </si>
  <si>
    <t>Monthly Burning Hours</t>
  </si>
  <si>
    <t>Wattage</t>
  </si>
  <si>
    <t>Bill Month</t>
  </si>
  <si>
    <t>NMRT04 kW - Per Book</t>
  </si>
  <si>
    <t>NMRT29 kW per book</t>
  </si>
  <si>
    <t>No Power Factor kW</t>
  </si>
  <si>
    <t xml:space="preserve">Lumen - 100W - HPS - 137 Watts - 35 Ft. Pole </t>
  </si>
  <si>
    <t xml:space="preserve">Lumen - 250W - HPS - 330 Watts - 35 Ft. Pole </t>
  </si>
  <si>
    <t xml:space="preserve">Lumen - 400W - HPS - 490 Watts - 35 Ft. Pole </t>
  </si>
  <si>
    <t xml:space="preserve">Lumen - 1,000W - HPS - 1,103 Watts - 40 Ft. Pole </t>
  </si>
  <si>
    <t xml:space="preserve">Lumen - 1,000W - HPS - 1,103 Watts - 50 Ft. Pole </t>
  </si>
  <si>
    <t xml:space="preserve">Lumen - 100W - HPS - 137 Watts - 35 Ft. Pole  </t>
  </si>
  <si>
    <t xml:space="preserve">Lumen - 250W - HPS - 330 Watts - 35 Ft. Pole  </t>
  </si>
  <si>
    <t xml:space="preserve">Lumen - 400W - HPS - 490 Watts - 35 Ft. Pole  </t>
  </si>
  <si>
    <t xml:space="preserve">Lumen - 1,000W - HPS - 1,103 Watts  </t>
  </si>
  <si>
    <t xml:space="preserve">Lumen - 400W - MH - 476 Watts - 35 Ft. Pole   </t>
  </si>
  <si>
    <t xml:space="preserve">Lumen - 1,000W - MH - 1,100 Watts - 40 Ft. Pole   </t>
  </si>
  <si>
    <t xml:space="preserve">Lumen - 1,000W - MH - 1,100 Watts - 50 Ft. Pole   </t>
  </si>
  <si>
    <t xml:space="preserve">Lumen - 400W - MH - 476 Watts    </t>
  </si>
  <si>
    <t xml:space="preserve">Lumen - 1,000W - MH - 1,100 Watts    </t>
  </si>
  <si>
    <t>GS</t>
  </si>
  <si>
    <t>WP</t>
  </si>
  <si>
    <t>LP</t>
  </si>
  <si>
    <t>SU</t>
  </si>
  <si>
    <t>I</t>
  </si>
  <si>
    <t>Ttl</t>
  </si>
  <si>
    <t>Summer = 1, Winter = 0</t>
  </si>
  <si>
    <t>Per Book Adjustments</t>
  </si>
  <si>
    <t>Tariff Rate</t>
  </si>
  <si>
    <t>Rate No 7 - City &amp; County Service - WORKPAPER</t>
  </si>
  <si>
    <t>Primary Voltage Billable Interruptible kWh</t>
  </si>
  <si>
    <t>Lumen - 250W - HPS - 313 Watts - UG - Metal (EPE Owned)</t>
  </si>
  <si>
    <t>Lumen - 150W - HPS - 193 Watts - UG - Wood (EPE Owned)</t>
  </si>
  <si>
    <t>Total Revenue with Current Fuel in Base Rate</t>
  </si>
  <si>
    <t>Total Revenue with FPPCAC Adjusted Fuel in Base Rate</t>
  </si>
  <si>
    <t>The purpose of this workpaper is to restate per book kWh and kW.</t>
  </si>
  <si>
    <t>Rate No 25 - Outdoor Recreational Lighting Service - WORKPAPER</t>
  </si>
  <si>
    <t>Customer Revenues</t>
  </si>
  <si>
    <t>Total Revenues</t>
  </si>
  <si>
    <t>Base Energy Revenues</t>
  </si>
  <si>
    <t>kW - Per Book</t>
  </si>
  <si>
    <t>Rate No 19 - Seasonal Agricultural Processing Service - WORKPAPER</t>
  </si>
  <si>
    <t>Fuel in Base Revenues</t>
  </si>
  <si>
    <t xml:space="preserve">Less: Moved to General Service Rate </t>
  </si>
  <si>
    <t>Annualization of accounts reclassified from 02 to 24</t>
  </si>
  <si>
    <t>Annualized Secondary Voltage Customers</t>
  </si>
  <si>
    <t>Rate No 5 - Irrigation Service - WORKPAPER</t>
  </si>
  <si>
    <t>Energy Charge</t>
  </si>
  <si>
    <t>NMRT29-S</t>
  </si>
  <si>
    <t>NMRT29-P</t>
  </si>
  <si>
    <t>Change in Revenue:</t>
  </si>
  <si>
    <t>Customer Revenue</t>
  </si>
  <si>
    <t>Base Energy</t>
  </si>
  <si>
    <t>Fuel</t>
  </si>
  <si>
    <t>Proof of Revenues by Rate Class (w/ Fuel in Base Rates) - New Mexico</t>
  </si>
  <si>
    <t>Total Revenue/kWh</t>
  </si>
  <si>
    <t>Per Book Total kWh</t>
  </si>
  <si>
    <t>Per Book kW</t>
  </si>
  <si>
    <t>Weather Normalized Data &amp; Revenues at Current Rates - New Mexico</t>
  </si>
  <si>
    <t>Choose Type:</t>
  </si>
  <si>
    <t>Weather Normalization Adjustment - 10yr Normal</t>
  </si>
  <si>
    <t>Actual Cooling Degree Days</t>
  </si>
  <si>
    <t>Previous Month</t>
  </si>
  <si>
    <t>Current Month</t>
  </si>
  <si>
    <t>Average CDDs</t>
  </si>
  <si>
    <t>Actual Heating Degree Days</t>
  </si>
  <si>
    <t>Average HDDs</t>
  </si>
  <si>
    <t>Weather Normalization Adjustment - 30yr Normal</t>
  </si>
  <si>
    <t>Weather Normalization Adjustment - 20yr Normal</t>
  </si>
  <si>
    <t>Weather Normalization Adjustment - None</t>
  </si>
  <si>
    <t>Degree Day Coefficeint</t>
  </si>
  <si>
    <t>30Yr Normal CCD</t>
  </si>
  <si>
    <t>30Yr Normal HDD</t>
  </si>
  <si>
    <t>20Yr Normal CCD</t>
  </si>
  <si>
    <t>20Yr Normal HDD</t>
  </si>
  <si>
    <t>10Yr Normal CCD</t>
  </si>
  <si>
    <t>10Yr Normal HDD</t>
  </si>
  <si>
    <t>kWh - Weather Normalized</t>
  </si>
  <si>
    <t>Weather Normalized Std Opt kWh</t>
  </si>
  <si>
    <t>Weather Normalized Std Opt kW</t>
  </si>
  <si>
    <t>kW - Weather Normalized</t>
  </si>
  <si>
    <t>kWh - Non-Weather Sensitive - Annualized</t>
  </si>
  <si>
    <t>400 - 600 kWh - Annualized</t>
  </si>
  <si>
    <t>0-400 kWh Usage Percentage</t>
  </si>
  <si>
    <t>400-600 kWh Usage Percentage</t>
  </si>
  <si>
    <t>Weather Normalized Test Year Data By Rate Code - New Mexico</t>
  </si>
  <si>
    <t>Weather Normalized Test Year Data By Rate Class - New Mexico</t>
  </si>
  <si>
    <t>WEATHER NORMALIZED</t>
  </si>
  <si>
    <t>Weather Normalized kWh</t>
  </si>
  <si>
    <t>* Estimated On-Peak kWh % Calculation</t>
  </si>
  <si>
    <t>Total NMRT09 kWh</t>
  </si>
  <si>
    <t>Summer On-Peak kWh</t>
  </si>
  <si>
    <t>Degree Day Coefficient</t>
  </si>
  <si>
    <t>Less: Std Option Customers - Per Book</t>
  </si>
  <si>
    <t>Primary Voltage Billed Interruptible kW</t>
  </si>
  <si>
    <t>Primary Voltage Total Power Factor Billed kW</t>
  </si>
  <si>
    <t>Facilities Charge</t>
  </si>
  <si>
    <t xml:space="preserve">Adjustment to kWh - </t>
  </si>
  <si>
    <t xml:space="preserve">Adjustment to kW - </t>
  </si>
  <si>
    <t>kWh/Customer - Per Book</t>
  </si>
  <si>
    <t>Customer Annualization Adjustment</t>
  </si>
  <si>
    <t>NMRT01 Distribution (0 - 3k kWh)</t>
  </si>
  <si>
    <t>Row</t>
  </si>
  <si>
    <t>Less: Standard Option Customers - Per Book</t>
  </si>
  <si>
    <t>Less: Standard Option kWh - Per Book</t>
  </si>
  <si>
    <t>NMRT03-Alt Distribution (0 - 7k kWh)</t>
  </si>
  <si>
    <t>kW/Customer - Per Book</t>
  </si>
  <si>
    <t>NMRT03-Std Distribution (kWh)</t>
  </si>
  <si>
    <t>NMRT03-Std Distribution (kW)</t>
  </si>
  <si>
    <t>kWh for Annualization Adjustment</t>
  </si>
  <si>
    <t>NMRT04 Distribution (kW)</t>
  </si>
  <si>
    <t>NMRT04 Distribution (kWh)</t>
  </si>
  <si>
    <t>Closed Customer</t>
  </si>
  <si>
    <t>New Customers (&gt;20k kWh)</t>
  </si>
  <si>
    <t>NMRT08 (&gt;20k kWh) Distribution</t>
  </si>
  <si>
    <t>Less: Closed/Moved to Other Rate</t>
  </si>
  <si>
    <t>Closed Customer kWh</t>
  </si>
  <si>
    <t>Per Book Total Fuel Revenues</t>
  </si>
  <si>
    <t>Std Option Customers - Per Book</t>
  </si>
  <si>
    <t>Billed kWh</t>
  </si>
  <si>
    <t>Billed kW</t>
  </si>
  <si>
    <t>Revenue per Month</t>
  </si>
  <si>
    <t xml:space="preserve">kWh/Customer </t>
  </si>
  <si>
    <t>Change in Customer Count</t>
  </si>
  <si>
    <t>Annualization Adjustment:</t>
  </si>
  <si>
    <t>Risk Analysis Distribution</t>
  </si>
  <si>
    <t>Weather Normalization Adjustment:</t>
  </si>
  <si>
    <t xml:space="preserve">kW/Customer </t>
  </si>
  <si>
    <t>Weather Normalized Secondary Voltage kW</t>
  </si>
  <si>
    <t xml:space="preserve">Risk </t>
  </si>
  <si>
    <t xml:space="preserve">Annualization Factor </t>
  </si>
  <si>
    <t>Std Option kWh - Per Book</t>
  </si>
  <si>
    <t>Std Option kW - Per Book</t>
  </si>
  <si>
    <t>Plus: Min. 15 kW of Accts w/ &lt;15 kW</t>
  </si>
  <si>
    <t xml:space="preserve">Less: kW of Accounts w/ &lt;15 kW </t>
  </si>
  <si>
    <t xml:space="preserve">Moved to General Service Rate </t>
  </si>
  <si>
    <t>Annualized kW</t>
  </si>
  <si>
    <t>New/Moved from Other Service</t>
  </si>
  <si>
    <t>Closed/Moved to Other Service</t>
  </si>
  <si>
    <t>Customers - Adjusted</t>
  </si>
  <si>
    <t>Add: Count of customer accts w/ no activity in final month, but not closed.</t>
  </si>
  <si>
    <t>Non-Annualized</t>
  </si>
  <si>
    <t>Per-Book Customer Charge</t>
  </si>
  <si>
    <t>Calculated Customer Charge</t>
  </si>
  <si>
    <t>Correction Factor</t>
  </si>
  <si>
    <t>Customer Count Correction Factor</t>
  </si>
  <si>
    <t>Corrected Customer Count</t>
  </si>
  <si>
    <t>PER BOOK</t>
  </si>
  <si>
    <t>Out of Period Adjustments</t>
  </si>
  <si>
    <t>kWh - Adjusted Per Book</t>
  </si>
  <si>
    <t>Summer 0-600 kWh</t>
  </si>
  <si>
    <t>Summer 600+ kWh</t>
  </si>
  <si>
    <t>Winter kWh</t>
  </si>
  <si>
    <t>Out of Period Adj</t>
  </si>
  <si>
    <t>Base Rev $</t>
  </si>
  <si>
    <t>Fuel Rev $</t>
  </si>
  <si>
    <t>kW Difference</t>
  </si>
  <si>
    <t>Demand $ Difference</t>
  </si>
  <si>
    <t>kW Customer Adjustments</t>
  </si>
  <si>
    <t>Secondary kW Customer Adjustments</t>
  </si>
  <si>
    <t>Primary kW Customer Adjustments</t>
  </si>
  <si>
    <t>Total kW</t>
  </si>
  <si>
    <t>Total kW Demand</t>
  </si>
  <si>
    <t>Primary kW</t>
  </si>
  <si>
    <t>kW Adj</t>
  </si>
  <si>
    <t>Demand Charge adj $</t>
  </si>
  <si>
    <t xml:space="preserve"> kW CUSTOMER ADJUSTMENTS</t>
  </si>
  <si>
    <t>Adjustments - kWh</t>
  </si>
  <si>
    <t>Adjustments - kW</t>
  </si>
  <si>
    <t>Demand Charge</t>
  </si>
  <si>
    <t>Customers - Adjusted Per Book</t>
  </si>
  <si>
    <t>Total Weather Adjustment</t>
  </si>
  <si>
    <t>EUERF Revenues</t>
  </si>
  <si>
    <t>Per Book Total Customers</t>
  </si>
  <si>
    <t>Fuel in Base Revenue</t>
  </si>
  <si>
    <t>Per Book Total Fuel in Base Revenues</t>
  </si>
  <si>
    <t>Base Revenue (w/ Fuel In Base)</t>
  </si>
  <si>
    <t>Per Book Total Base w/ FIB Revenues</t>
  </si>
  <si>
    <t>Base Revenue (w/o Fuel In Base)</t>
  </si>
  <si>
    <t>Base Revenues (w/ Fuel in Base)</t>
  </si>
  <si>
    <t>Base Revenues (w/o Fuel in Base)</t>
  </si>
  <si>
    <t>SPECIFIC CUSTOMER KW ADJUSTMENT (If any)</t>
  </si>
  <si>
    <t>Degree Day Coefficeint (Class 3)</t>
  </si>
  <si>
    <t>Degree Day Coefficient (Class 3)</t>
  </si>
  <si>
    <t>VRE</t>
  </si>
  <si>
    <t>Energy Efficiency Adjustment</t>
  </si>
  <si>
    <t>Secondary Voltage kWh (line 11)</t>
  </si>
  <si>
    <t>Adjustment for Energy Efficiency</t>
  </si>
  <si>
    <t>Per Book kWh</t>
  </si>
  <si>
    <t>Adjusted Per Book kWh</t>
  </si>
  <si>
    <t>As Adjusted kWh</t>
  </si>
  <si>
    <t>NMRT08 (&lt;20k kWh) Distribution</t>
  </si>
  <si>
    <t>New Customers (&lt;20k kWh)</t>
  </si>
  <si>
    <t>Monthly kWh At Meter - Adjusted - New Mexico</t>
  </si>
  <si>
    <t>Less: Energy Efficiency kWh</t>
  </si>
  <si>
    <t>Weather Adjusted</t>
  </si>
  <si>
    <t>Power Factor Adjustment Charge ($/kW) Winter</t>
  </si>
  <si>
    <t>Power Factor Adjustment Charge ($/kW) Summer</t>
  </si>
  <si>
    <t>Plus: Customer Adjustments</t>
  </si>
  <si>
    <t>Adjustments</t>
  </si>
  <si>
    <t>Weather Adjustment</t>
  </si>
  <si>
    <t>Weather</t>
  </si>
  <si>
    <t>Energy Eff</t>
  </si>
  <si>
    <t>Cust. Adj</t>
  </si>
  <si>
    <t xml:space="preserve">Less: Moved from General Service Rate </t>
  </si>
  <si>
    <t>Energy Efficiency</t>
  </si>
  <si>
    <t>Adj</t>
  </si>
  <si>
    <t>Out of Period</t>
  </si>
  <si>
    <t>Energy Eff.</t>
  </si>
  <si>
    <t>Out-of-Period Adjustments</t>
  </si>
  <si>
    <t>Total Rate 03 Weather Related kWh</t>
  </si>
  <si>
    <t>Total Rate 03 Other kWh</t>
  </si>
  <si>
    <t>Total Rate 05 Other kWh</t>
  </si>
  <si>
    <t>Total Rate 07 Other kWh</t>
  </si>
  <si>
    <t>Total Rate 08 Other kWh</t>
  </si>
  <si>
    <t>Total Rate 09 Other kWh</t>
  </si>
  <si>
    <t>N14K4HMW</t>
  </si>
  <si>
    <t>N14K4HUW</t>
  </si>
  <si>
    <t>N14K4HOW</t>
  </si>
  <si>
    <t xml:space="preserve">N7KMOW  </t>
  </si>
  <si>
    <t xml:space="preserve">N11KMOW </t>
  </si>
  <si>
    <t>N23K2HUM</t>
  </si>
  <si>
    <t>N23K2HOW</t>
  </si>
  <si>
    <t xml:space="preserve">N20KMOW </t>
  </si>
  <si>
    <t xml:space="preserve">N45KHOW </t>
  </si>
  <si>
    <t>51W-60W LED - Street Light</t>
  </si>
  <si>
    <t xml:space="preserve">N5160L  </t>
  </si>
  <si>
    <t>150W-HPS-14,400 Lumens-175Watts Municipal Wiring System</t>
  </si>
  <si>
    <t>150W-HPS -14,400Lumens -193 Watts OH Wiring System Wood Pole</t>
  </si>
  <si>
    <t>150W-HPS-14,400 Lumens -193 Watts UG Wiring System Wood Pole</t>
  </si>
  <si>
    <t>175W-MV 7,000 Lumens -195 Watts OH Wiring System Wood Pole</t>
  </si>
  <si>
    <t>250W-MV 11,000 Lumens -275 Watts OH Wiring System Wood Pole</t>
  </si>
  <si>
    <t>250W-HPS-23,200 Lumens -313 Watts OH Wiring System Wood Pole</t>
  </si>
  <si>
    <t>250W--HPS-23,200Lumens-313 Watts UG Wiring System Metal Pole</t>
  </si>
  <si>
    <t>400W-MV 20,000 Lumens -450Watts OH Wiring System Wood Pole</t>
  </si>
  <si>
    <t>400W-HPS-45,000 Lumens -485 Watts OH Wiring System Wood Pole</t>
  </si>
  <si>
    <t>P.Area-100W-HPSV-8,500Lumen-124Watt-OH Wood Pole-New Pole</t>
  </si>
  <si>
    <t>PArea 100W HPSV 8500Lumen 124Watt OH Wood Pole-Existing Pole</t>
  </si>
  <si>
    <t>PArea-100W-HPS-FL8,500Lumens-137W-35ftPole-FLSrv-COpole</t>
  </si>
  <si>
    <t>P/Area-100W-HPS-FL-8,500Lumens 137W -35Ft.Pole- Floodlight S</t>
  </si>
  <si>
    <t>PArea 150W HPSV 14,400Lumen 193Watt OH Wood Pole- Existing</t>
  </si>
  <si>
    <t>P.Area-150W-HPSV-14,400Lumens-193Watt-OH Wood Pole-New Pole</t>
  </si>
  <si>
    <t>P.Area 175W-MV-7,000Lumens-195W-OH Wood Pole -New Pole</t>
  </si>
  <si>
    <t>PArea-175W MV 7,000Lumen 195Watt OH Wood Pole- Existing Pole</t>
  </si>
  <si>
    <t>PArea- 250w-MV-11,000 Lumens-275Watts OH Wood Pole New pole</t>
  </si>
  <si>
    <t>PArea-250W MV 11,000Lumen 275Watt OH Wood pole-Existing Pole</t>
  </si>
  <si>
    <t>PAREA 250W HPSV 23,200Lumen 313Watt OHWood Pole-Existing Pol</t>
  </si>
  <si>
    <t>P.Area-250W-HPSV-23,200Lumens-313Watt-OH Wood Pole-New pole</t>
  </si>
  <si>
    <t>PArea-250W-HPS-FL-23,200Lumens-330 Watts-35ft Ple-Floodlight</t>
  </si>
  <si>
    <t>PArea-250W-HPS-FL23,200Lumens 330Watts-35ftPole-FLSrv-COpole</t>
  </si>
  <si>
    <t>P.Area-400W-MV-20,000Lumens-460Watts-OH Wood Pole-New pole</t>
  </si>
  <si>
    <t>PArea-400W MV 20.000Lumen 460Watt-OH Wood Pole -Existing pol</t>
  </si>
  <si>
    <t>PArea-400W-MH 38,000Lumens 476Watts-35ftPole MH w/Poles</t>
  </si>
  <si>
    <t>PArea 400W MH FL 38,000Lumen 476Watt Floodlight MH W/O Pole</t>
  </si>
  <si>
    <t>P.Area-400W-HPSV-45,000Lumens-485W-OH Wood Pole-New Pole</t>
  </si>
  <si>
    <t>PArea 400W HPSV 45,000Lumen 485Watt  OH Wood Pole-Existing</t>
  </si>
  <si>
    <t>PArea- 400W-HPS-FL-45,000Lumens-490W-35ft Pole Floodlight Sv</t>
  </si>
  <si>
    <t>PArea-400W-HPS-FL50,000Lumens 490Watts-35ftPole-FLSrv-COpole</t>
  </si>
  <si>
    <t>PArea-1000WHPS-FL119,500Lumens 1103Watts-50ftPl-FLSrv-COpole</t>
  </si>
  <si>
    <t>PArea-1000W-HPS-FL-119,500Lumens-1103Watts Floodlight Svc</t>
  </si>
  <si>
    <t xml:space="preserve">NP8K5HW </t>
  </si>
  <si>
    <t>NP8K5HWE</t>
  </si>
  <si>
    <t xml:space="preserve">NP8K5HF </t>
  </si>
  <si>
    <t>NP8K5HFL</t>
  </si>
  <si>
    <t>NP14K4HE</t>
  </si>
  <si>
    <t>NP14K4HW</t>
  </si>
  <si>
    <t xml:space="preserve">NP7KMW  </t>
  </si>
  <si>
    <t xml:space="preserve">NP7KMWE </t>
  </si>
  <si>
    <t xml:space="preserve">NP11KMW </t>
  </si>
  <si>
    <t>NP11KMWE</t>
  </si>
  <si>
    <t>NP23K2HE</t>
  </si>
  <si>
    <t>NP23K2HW</t>
  </si>
  <si>
    <t>N23K2HFL</t>
  </si>
  <si>
    <t>NP23K2HF</t>
  </si>
  <si>
    <t xml:space="preserve">NP20KMW </t>
  </si>
  <si>
    <t>NP20KMWE</t>
  </si>
  <si>
    <t xml:space="preserve">NP38KMF </t>
  </si>
  <si>
    <t>NP38KMHF</t>
  </si>
  <si>
    <t xml:space="preserve">NP45KHW </t>
  </si>
  <si>
    <t>NP45KHWE</t>
  </si>
  <si>
    <t xml:space="preserve">NP45KHF </t>
  </si>
  <si>
    <t xml:space="preserve">NP50KHF </t>
  </si>
  <si>
    <t>N119K5HF</t>
  </si>
  <si>
    <t>N119K5HP</t>
  </si>
  <si>
    <t>Normal Degree Days Data</t>
  </si>
  <si>
    <t>Degree Days Coefficient Data</t>
  </si>
  <si>
    <t>Annualized Secondary Voltage kWh</t>
  </si>
  <si>
    <t>SMALL GENERAL SERVICE</t>
  </si>
  <si>
    <t>Small General Service - Standard</t>
  </si>
  <si>
    <t>Small General Service - Alternate</t>
  </si>
  <si>
    <t>Small General Service</t>
  </si>
  <si>
    <t>Small General Service - S</t>
  </si>
  <si>
    <t>Rate No. 3 Small General Service</t>
  </si>
  <si>
    <t>Rate 3 - Small General Service Rate - Standard Option</t>
  </si>
  <si>
    <t>Rate 3 - Small General Service Rate - Alternate Option</t>
  </si>
  <si>
    <t>Rate No 3 - Small General Service - Standard Option</t>
  </si>
  <si>
    <t>Rate No 3 - Small General Service - Alternate Option</t>
  </si>
  <si>
    <t>Rate No 3 - Small General Service - Standard Option - WORKPAPER</t>
  </si>
  <si>
    <t>Rate No 3 - Small General Service - Alternate Option - WORKPAPER</t>
  </si>
  <si>
    <t>Adjusted Annualized kWh</t>
  </si>
  <si>
    <t>Base</t>
  </si>
  <si>
    <t>EE Adjustment</t>
  </si>
  <si>
    <t xml:space="preserve">NOT USED </t>
  </si>
  <si>
    <t>Add: Secondary kWh</t>
  </si>
  <si>
    <t>101W-110W LED - Street Light</t>
  </si>
  <si>
    <t>N101110L</t>
  </si>
  <si>
    <t>* EUERF Factor:</t>
  </si>
  <si>
    <t>Diff</t>
  </si>
  <si>
    <t>RPS</t>
  </si>
  <si>
    <t>FTCF</t>
  </si>
  <si>
    <t>%</t>
  </si>
  <si>
    <t>RPS Revenues</t>
  </si>
  <si>
    <t>Federal Tax Credit Factor</t>
  </si>
  <si>
    <t>Base Revenue &amp; FTCF</t>
  </si>
  <si>
    <t>Base Revenues (w/o FTCF)</t>
  </si>
  <si>
    <t>Base &amp; FTCF</t>
  </si>
  <si>
    <t>White Sands Missile Range</t>
  </si>
  <si>
    <t>Capacity</t>
  </si>
  <si>
    <t>PV System</t>
  </si>
  <si>
    <t>Credit</t>
  </si>
  <si>
    <t>Holloman Air Force Base</t>
  </si>
  <si>
    <t>Net kWh</t>
  </si>
  <si>
    <t>HAFB Capacity Credit</t>
  </si>
  <si>
    <t>PV System Energy Charge</t>
  </si>
  <si>
    <t>kWh Adjustment</t>
  </si>
  <si>
    <t>Plus: On-Peak kWh Associated to Customer Adjustment</t>
  </si>
  <si>
    <t>Pulse Received</t>
  </si>
  <si>
    <t>Total Pulses Generated</t>
  </si>
  <si>
    <t>Received</t>
  </si>
  <si>
    <t>Pulse</t>
  </si>
  <si>
    <t>Generated</t>
  </si>
  <si>
    <t>LED</t>
  </si>
  <si>
    <t>Power Factor Adjustment kW Adjustment</t>
  </si>
  <si>
    <t>Moved From Rate 04</t>
  </si>
  <si>
    <t>Primary kW Adjustment</t>
  </si>
  <si>
    <t>Plus: New/Moved from Other Service</t>
  </si>
  <si>
    <t>Minus: Closed/Moved to Other Service</t>
  </si>
  <si>
    <t>Corrected</t>
  </si>
  <si>
    <t>Adjusted Revenues</t>
  </si>
  <si>
    <t>Rate 10 - Military Research and Development Power Rate (White Sands Missile Range)</t>
  </si>
  <si>
    <t>Rate 10 - Military Research and Development Power Rate (Holloman Air Force Base)</t>
  </si>
  <si>
    <t>Capacity Credit</t>
  </si>
  <si>
    <t>Net of ALA</t>
  </si>
  <si>
    <t>ALA</t>
  </si>
  <si>
    <t>On-</t>
  </si>
  <si>
    <t>Peak</t>
  </si>
  <si>
    <t>Off-</t>
  </si>
  <si>
    <t>KW Adjustment</t>
  </si>
  <si>
    <t>Correction to remove secondary voltage Count</t>
  </si>
  <si>
    <t>Correction to remove secondary voltage kWh</t>
  </si>
  <si>
    <t>Correction to remove secondary voltage kWh billed as primary</t>
  </si>
  <si>
    <t>Correction to secondary voltage Count billed as primary</t>
  </si>
  <si>
    <t>Account 1</t>
  </si>
  <si>
    <t>Account 2</t>
  </si>
  <si>
    <t>Manual Adjustment (Account 3)</t>
  </si>
  <si>
    <t>Account 4</t>
  </si>
  <si>
    <t>Account 5</t>
  </si>
  <si>
    <t>kWh - Account 5 net of Output</t>
  </si>
  <si>
    <t>kWh - Account 4</t>
  </si>
  <si>
    <t>kWh - Account 5 Adjusted</t>
  </si>
  <si>
    <t>kW - Account 4</t>
  </si>
  <si>
    <t>kW - Account 5</t>
  </si>
  <si>
    <t>Fuel In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</si>
</sst>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_)"/>
    <numFmt numFmtId="165" formatCode="hh:mm\ AM/PM_)"/>
    <numFmt numFmtId="166" formatCode="_(* #,##0_);_(* \(#,##0\);_(* &quot;-&quot;??_);_(@_)"/>
    <numFmt numFmtId="167" formatCode="_(&quot;$&quot;* #,##0_);_(&quot;$&quot;* \(#,##0\);_(&quot;$&quot;* &quot;-&quot;??_);_(@_)"/>
    <numFmt numFmtId="168" formatCode="_(&quot;$&quot;* #,##0.00000_);_(&quot;$&quot;* \(#,##0.00000\);_(&quot;$&quot;* &quot;-&quot;??_);_(@_)"/>
    <numFmt numFmtId="169" formatCode="_(* #,##0.000_);_(* \(#,##0.000\);_(* &quot;-&quot;??_);_(@_)"/>
    <numFmt numFmtId="170" formatCode="0.0%"/>
    <numFmt numFmtId="171" formatCode="[$$-409]#,##0"/>
    <numFmt numFmtId="172" formatCode="[$$-409]#,##0.00"/>
    <numFmt numFmtId="173" formatCode="mmm\ yyyy"/>
    <numFmt numFmtId="174" formatCode="0.0000%"/>
    <numFmt numFmtId="175" formatCode="0.00000"/>
    <numFmt numFmtId="176" formatCode="_(&quot;$&quot;* #,##0.000_);_(&quot;$&quot;* \(#,##0.000\);_(&quot;$&quot;* &quot;-&quot;??_);_(@_)"/>
    <numFmt numFmtId="177" formatCode="#,##0.0_);\(#,##0.0\)"/>
    <numFmt numFmtId="178" formatCode="_(&quot;$&quot;* #,##0.000000_);_(&quot;$&quot;* \(#,##0.000000\);_(&quot;$&quot;* &quot;-&quot;??_);_(@_)"/>
    <numFmt numFmtId="179" formatCode="#,##0.0000_);\(#,##0.0000\)"/>
    <numFmt numFmtId="180" formatCode="&quot;$&quot;#,##0.00"/>
    <numFmt numFmtId="181" formatCode="_(&quot;$&quot;* #,##0.0000000_);_(&quot;$&quot;* \(#,##0.0000000\);_(&quot;$&quot;* &quot;-&quot;??_);_(@_)"/>
    <numFmt numFmtId="182" formatCode="0.0000"/>
    <numFmt numFmtId="183" formatCode="0.0"/>
    <numFmt numFmtId="184" formatCode="_(* #,##0.0000_);_(* \(#,##0.0000\);_(* &quot;-&quot;??_);_(@_)"/>
    <numFmt numFmtId="185" formatCode="_(* #,##0.000000_);_(* \(#,##0.000000\);_(* &quot;-&quot;??_);_(@_)"/>
    <numFmt numFmtId="186" formatCode="#,##0.00%"/>
    <numFmt numFmtId="187" formatCode="#,##0.0000"/>
    <numFmt numFmtId="188" formatCode="&quot;$&quot;#,##0.0000_);[Red]\(&quot;$&quot;#,##0.0000\)"/>
    <numFmt numFmtId="189" formatCode="#,##0.000000_);\(#,##0.000000\)"/>
  </numFmts>
  <fonts count="88">
    <font>
      <sz val="10"/>
      <name val="Arial"/>
      <family val="2"/>
    </font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 MT"/>
    </font>
    <font>
      <sz val="10"/>
      <name val="Arial MT"/>
    </font>
    <font>
      <sz val="8"/>
      <name val="Arial MT"/>
    </font>
    <font>
      <sz val="9"/>
      <name val="Arial MT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Arial"/>
      <family val="2"/>
    </font>
    <font>
      <b/>
      <sz val="11"/>
      <color indexed="16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  <scheme val="minor"/>
    </font>
    <font>
      <sz val="10"/>
      <color rgb="FFFF0000"/>
      <name val="Arial MT"/>
    </font>
    <font>
      <sz val="10"/>
      <name val="Arial"/>
      <family val="2"/>
      <scheme val="major"/>
    </font>
    <font>
      <b/>
      <sz val="10"/>
      <name val="Arial"/>
      <family val="2"/>
      <scheme val="major"/>
    </font>
    <font>
      <sz val="10"/>
      <color rgb="FFFF0000"/>
      <name val="Arial"/>
      <family val="2"/>
      <scheme val="major"/>
    </font>
    <font>
      <u/>
      <sz val="10"/>
      <name val="Arial"/>
      <family val="2"/>
      <scheme val="major"/>
    </font>
    <font>
      <sz val="10"/>
      <color rgb="FF0070C0"/>
      <name val="Arial"/>
      <family val="2"/>
      <scheme val="major"/>
    </font>
    <font>
      <sz val="10"/>
      <color rgb="FF00B050"/>
      <name val="Arial"/>
      <family val="2"/>
      <scheme val="major"/>
    </font>
    <font>
      <sz val="10"/>
      <color rgb="FF0070C0"/>
      <name val="Arial MT"/>
    </font>
    <font>
      <sz val="10"/>
      <color rgb="FF00B050"/>
      <name val="Arial MT"/>
    </font>
    <font>
      <sz val="10"/>
      <color rgb="FF006100"/>
      <name val="Arial"/>
      <family val="2"/>
      <scheme val="major"/>
    </font>
    <font>
      <sz val="10"/>
      <color rgb="FF9C0006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0"/>
      <name val="Calibri"/>
      <family val="2"/>
    </font>
    <font>
      <u val="singleAccounting"/>
      <sz val="10"/>
      <name val="Arial"/>
      <family val="2"/>
      <scheme val="major"/>
    </font>
    <font>
      <u/>
      <sz val="10"/>
      <name val="Calibri"/>
      <family val="2"/>
    </font>
    <font>
      <b/>
      <sz val="18"/>
      <color theme="3"/>
      <name val="Arial"/>
      <family val="2"/>
      <scheme val="major"/>
    </font>
    <font>
      <b/>
      <sz val="15"/>
      <color theme="3"/>
      <name val="Times New Roman"/>
      <family val="2"/>
      <scheme val="minor"/>
    </font>
    <font>
      <b/>
      <sz val="13"/>
      <color theme="3"/>
      <name val="Times New Roman"/>
      <family val="2"/>
      <scheme val="minor"/>
    </font>
    <font>
      <b/>
      <sz val="11"/>
      <color theme="3"/>
      <name val="Times New Roman"/>
      <family val="2"/>
      <scheme val="minor"/>
    </font>
    <font>
      <sz val="11"/>
      <color rgb="FF9C6500"/>
      <name val="Times New Roman"/>
      <family val="2"/>
      <scheme val="minor"/>
    </font>
    <font>
      <sz val="11"/>
      <color rgb="FF3F3F76"/>
      <name val="Times New Roman"/>
      <family val="2"/>
      <scheme val="minor"/>
    </font>
    <font>
      <b/>
      <sz val="11"/>
      <color rgb="FF3F3F3F"/>
      <name val="Times New Roman"/>
      <family val="2"/>
      <scheme val="minor"/>
    </font>
    <font>
      <b/>
      <sz val="11"/>
      <color rgb="FFFA7D00"/>
      <name val="Times New Roman"/>
      <family val="2"/>
      <scheme val="minor"/>
    </font>
    <font>
      <sz val="11"/>
      <color rgb="FFFA7D00"/>
      <name val="Times New Roman"/>
      <family val="2"/>
      <scheme val="minor"/>
    </font>
    <font>
      <b/>
      <sz val="11"/>
      <color theme="0"/>
      <name val="Times New Roman"/>
      <family val="2"/>
      <scheme val="minor"/>
    </font>
    <font>
      <sz val="11"/>
      <color rgb="FFFF0000"/>
      <name val="Times New Roman"/>
      <family val="2"/>
      <scheme val="minor"/>
    </font>
    <font>
      <i/>
      <sz val="11"/>
      <color rgb="FF7F7F7F"/>
      <name val="Times New Roman"/>
      <family val="2"/>
      <scheme val="minor"/>
    </font>
    <font>
      <b/>
      <sz val="11"/>
      <color theme="1"/>
      <name val="Times New Roman"/>
      <family val="2"/>
      <scheme val="minor"/>
    </font>
    <font>
      <sz val="11"/>
      <color theme="0"/>
      <name val="Times New Roman"/>
      <family val="2"/>
      <scheme val="minor"/>
    </font>
    <font>
      <sz val="11"/>
      <color theme="1"/>
      <name val="Times New Roman"/>
      <family val="2"/>
    </font>
    <font>
      <sz val="11"/>
      <color rgb="FF006100"/>
      <name val="Times New Roman"/>
      <family val="2"/>
      <scheme val="minor"/>
    </font>
    <font>
      <sz val="11"/>
      <color rgb="FF9C0006"/>
      <name val="Times New Roman"/>
      <family val="2"/>
      <scheme val="minor"/>
    </font>
    <font>
      <sz val="10"/>
      <color indexed="8"/>
      <name val="Verdana"/>
      <family val="2"/>
    </font>
    <font>
      <sz val="12"/>
      <color theme="1"/>
      <name val="Times New Roman"/>
      <family val="2"/>
      <scheme val="minor"/>
    </font>
    <font>
      <sz val="10"/>
      <name val="Verdana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"/>
      <color indexed="9"/>
      <name val="Verdana"/>
      <family val="2"/>
    </font>
    <font>
      <b/>
      <sz val="10"/>
      <color indexed="8"/>
      <name val="Verdana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  <font>
      <b/>
      <sz val="10"/>
      <color rgb="FF2F4F4F"/>
      <name val="Verdana"/>
      <family val="2"/>
    </font>
    <font>
      <b/>
      <sz val="22"/>
      <color indexed="8"/>
      <name val="Times New Roman"/>
      <family val="1"/>
    </font>
    <font>
      <b/>
      <i/>
      <sz val="11"/>
      <color indexed="8"/>
      <name val="Times New Roman"/>
      <family val="1"/>
    </font>
    <font>
      <u/>
      <sz val="10"/>
      <name val="Arial MT"/>
    </font>
    <font>
      <i/>
      <sz val="10"/>
      <name val="Arial"/>
      <family val="2"/>
    </font>
    <font>
      <u/>
      <sz val="10"/>
      <name val="Arial"/>
      <family val="2"/>
    </font>
    <font>
      <sz val="9"/>
      <name val="Calibri"/>
      <family val="2"/>
    </font>
    <font>
      <sz val="11"/>
      <name val="Times New Roman"/>
      <family val="2"/>
    </font>
    <font>
      <sz val="9"/>
      <name val="Times New Roman"/>
      <family val="2"/>
      <scheme val="minor"/>
    </font>
    <font>
      <i/>
      <sz val="9"/>
      <name val="Arial"/>
      <family val="2"/>
      <scheme val="major"/>
    </font>
  </fonts>
  <fills count="6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rgb="FFE2E2E2"/>
      </left>
      <right style="medium">
        <color rgb="FFE2E2E2"/>
      </right>
      <top style="medium">
        <color rgb="FFE2E2E2"/>
      </top>
      <bottom style="medium">
        <color rgb="FFE2E2E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82">
    <xf numFmtId="0" fontId="0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3" fillId="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12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>
      <alignment vertical="top"/>
    </xf>
    <xf numFmtId="0" fontId="14" fillId="0" borderId="0"/>
    <xf numFmtId="0" fontId="19" fillId="0" borderId="0"/>
    <xf numFmtId="0" fontId="12" fillId="0" borderId="0">
      <alignment vertical="top"/>
    </xf>
    <xf numFmtId="0" fontId="19" fillId="0" borderId="0"/>
    <xf numFmtId="0" fontId="12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3" fillId="0" borderId="0"/>
    <xf numFmtId="0" fontId="12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vertical="top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40" fontId="22" fillId="2" borderId="0">
      <alignment horizontal="right"/>
    </xf>
    <xf numFmtId="0" fontId="21" fillId="2" borderId="1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4" fillId="4" borderId="0" applyNumberFormat="0" applyBorder="0" applyAlignment="0" applyProtection="0"/>
    <xf numFmtId="0" fontId="3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35" fillId="0" borderId="0"/>
    <xf numFmtId="0" fontId="12" fillId="0" borderId="0">
      <alignment vertical="top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/>
    <xf numFmtId="44" fontId="19" fillId="0" borderId="0" applyFont="0" applyFill="0" applyBorder="0" applyAlignment="0" applyProtection="0"/>
    <xf numFmtId="0" fontId="8" fillId="0" borderId="0"/>
    <xf numFmtId="0" fontId="7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12" fillId="0" borderId="0">
      <alignment vertical="top"/>
    </xf>
    <xf numFmtId="0" fontId="6" fillId="0" borderId="0"/>
    <xf numFmtId="0" fontId="12" fillId="0" borderId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40" fillId="0" borderId="0" applyNumberFormat="0" applyFill="0" applyBorder="0" applyAlignment="0" applyProtection="0"/>
    <xf numFmtId="0" fontId="54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5" fillId="3" borderId="0" applyNumberFormat="0" applyBorder="0" applyAlignment="0" applyProtection="0"/>
    <xf numFmtId="0" fontId="41" fillId="0" borderId="21" applyNumberFormat="0" applyFill="0" applyAlignment="0" applyProtection="0"/>
    <xf numFmtId="0" fontId="42" fillId="0" borderId="22" applyNumberFormat="0" applyFill="0" applyAlignment="0" applyProtection="0"/>
    <xf numFmtId="0" fontId="43" fillId="0" borderId="23" applyNumberFormat="0" applyFill="0" applyAlignment="0" applyProtection="0"/>
    <xf numFmtId="0" fontId="43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44" fillId="8" borderId="0" applyNumberFormat="0" applyBorder="0" applyAlignment="0" applyProtection="0"/>
    <xf numFmtId="0" fontId="45" fillId="9" borderId="24" applyNumberFormat="0" applyAlignment="0" applyProtection="0"/>
    <xf numFmtId="0" fontId="46" fillId="10" borderId="25" applyNumberFormat="0" applyAlignment="0" applyProtection="0"/>
    <xf numFmtId="0" fontId="47" fillId="10" borderId="24" applyNumberFormat="0" applyAlignment="0" applyProtection="0"/>
    <xf numFmtId="0" fontId="48" fillId="0" borderId="26" applyNumberFormat="0" applyFill="0" applyAlignment="0" applyProtection="0"/>
    <xf numFmtId="0" fontId="49" fillId="11" borderId="27" applyNumberFormat="0" applyAlignment="0" applyProtection="0"/>
    <xf numFmtId="0" fontId="50" fillId="0" borderId="0" applyNumberFormat="0" applyFill="0" applyBorder="0" applyAlignment="0" applyProtection="0"/>
    <xf numFmtId="0" fontId="5" fillId="12" borderId="28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29" applyNumberFormat="0" applyFill="0" applyAlignment="0" applyProtection="0"/>
    <xf numFmtId="0" fontId="53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3" fillId="36" borderId="0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3" borderId="0" applyNumberFormat="0" applyBorder="0" applyAlignment="0" applyProtection="0"/>
    <xf numFmtId="0" fontId="5" fillId="0" borderId="0"/>
    <xf numFmtId="0" fontId="5" fillId="0" borderId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4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11" fillId="0" borderId="0"/>
    <xf numFmtId="42" fontId="5" fillId="0" borderId="0" applyFont="0" applyFill="0" applyBorder="0" applyAlignment="0" applyProtection="0"/>
    <xf numFmtId="0" fontId="5" fillId="19" borderId="0" applyNumberFormat="0" applyBorder="0" applyAlignment="0" applyProtection="0"/>
    <xf numFmtId="0" fontId="53" fillId="29" borderId="0" applyNumberFormat="0" applyBorder="0" applyAlignment="0" applyProtection="0"/>
    <xf numFmtId="0" fontId="11" fillId="0" borderId="0"/>
    <xf numFmtId="0" fontId="5" fillId="26" borderId="0" applyNumberFormat="0" applyBorder="0" applyAlignment="0" applyProtection="0"/>
    <xf numFmtId="0" fontId="53" fillId="17" borderId="0" applyNumberFormat="0" applyBorder="0" applyAlignment="0" applyProtection="0"/>
    <xf numFmtId="0" fontId="33" fillId="3" borderId="0" applyNumberFormat="0" applyBorder="0" applyAlignment="0" applyProtection="0"/>
    <xf numFmtId="44" fontId="1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0" fillId="2" borderId="0">
      <alignment horizontal="right"/>
    </xf>
    <xf numFmtId="44" fontId="11" fillId="0" borderId="0" applyFont="0" applyFill="0" applyBorder="0" applyAlignment="0" applyProtection="0"/>
    <xf numFmtId="0" fontId="57" fillId="0" borderId="30" applyNumberFormat="0">
      <alignment readingOrder="1"/>
      <protection locked="0"/>
    </xf>
    <xf numFmtId="0" fontId="53" fillId="25" borderId="0" applyNumberFormat="0" applyBorder="0" applyAlignment="0" applyProtection="0"/>
    <xf numFmtId="0" fontId="53" fillId="13" borderId="0" applyNumberFormat="0" applyBorder="0" applyAlignment="0" applyProtection="0"/>
    <xf numFmtId="0" fontId="5" fillId="18" borderId="0" applyNumberFormat="0" applyBorder="0" applyAlignment="0" applyProtection="0"/>
    <xf numFmtId="0" fontId="75" fillId="66" borderId="0" applyNumberFormat="0" applyBorder="0" applyAlignment="0" applyProtection="0"/>
    <xf numFmtId="0" fontId="53" fillId="28" borderId="0" applyNumberFormat="0" applyBorder="0" applyAlignment="0" applyProtection="0"/>
    <xf numFmtId="0" fontId="5" fillId="0" borderId="0"/>
    <xf numFmtId="0" fontId="5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46" fillId="10" borderId="25" applyNumberFormat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4" fontId="5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57" fillId="2" borderId="30">
      <alignment readingOrder="1"/>
      <protection locked="0"/>
    </xf>
    <xf numFmtId="0" fontId="5" fillId="12" borderId="28" applyNumberFormat="0" applyFont="0" applyAlignment="0" applyProtection="0"/>
    <xf numFmtId="0" fontId="60" fillId="58" borderId="0" applyNumberFormat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4" fontId="5" fillId="0" borderId="0" applyFont="0" applyFill="0" applyBorder="0" applyAlignment="0" applyProtection="0"/>
    <xf numFmtId="0" fontId="53" fillId="21" borderId="0" applyNumberFormat="0" applyBorder="0" applyAlignment="0" applyProtection="0"/>
    <xf numFmtId="43" fontId="5" fillId="0" borderId="0" applyFont="0" applyFill="0" applyBorder="0" applyAlignment="0" applyProtection="0"/>
    <xf numFmtId="0" fontId="73" fillId="45" borderId="31" applyNumberFormat="0" applyAlignment="0" applyProtection="0"/>
    <xf numFmtId="0" fontId="72" fillId="0" borderId="0" applyNumberFormat="0" applyFill="0" applyBorder="0" applyAlignment="0" applyProtection="0"/>
    <xf numFmtId="0" fontId="72" fillId="0" borderId="10" applyNumberFormat="0" applyFill="0" applyAlignment="0" applyProtection="0"/>
    <xf numFmtId="0" fontId="5" fillId="14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49" borderId="0" applyNumberFormat="0" applyBorder="0" applyAlignment="0" applyProtection="0"/>
    <xf numFmtId="0" fontId="10" fillId="48" borderId="0" applyNumberFormat="0" applyBorder="0" applyAlignment="0" applyProtection="0"/>
    <xf numFmtId="44" fontId="1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4" fillId="0" borderId="30" applyNumberFormat="0">
      <alignment readingOrder="1"/>
      <protection locked="0"/>
    </xf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" fillId="0" borderId="0">
      <alignment vertical="top"/>
    </xf>
    <xf numFmtId="43" fontId="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42" fillId="0" borderId="22" applyNumberFormat="0" applyFill="0" applyAlignment="0" applyProtection="0"/>
    <xf numFmtId="0" fontId="41" fillId="0" borderId="2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5" applyNumberFormat="0" applyFill="0" applyAlignment="0" applyProtection="0"/>
    <xf numFmtId="0" fontId="77" fillId="0" borderId="0" applyNumberFormat="0" applyFill="0" applyBorder="0" applyAlignment="0" applyProtection="0"/>
    <xf numFmtId="0" fontId="76" fillId="63" borderId="31" applyNumberFormat="0" applyAlignment="0" applyProtection="0"/>
    <xf numFmtId="0" fontId="59" fillId="67" borderId="31" applyNumberFormat="0" applyFont="0" applyAlignment="0" applyProtection="0"/>
    <xf numFmtId="0" fontId="71" fillId="0" borderId="34" applyNumberFormat="0" applyFill="0" applyAlignment="0" applyProtection="0"/>
    <xf numFmtId="0" fontId="70" fillId="0" borderId="34" applyNumberFormat="0" applyFill="0" applyAlignment="0" applyProtection="0"/>
    <xf numFmtId="0" fontId="69" fillId="65" borderId="0" applyNumberFormat="0" applyBorder="0" applyAlignment="0" applyProtection="0"/>
    <xf numFmtId="0" fontId="68" fillId="0" borderId="0" applyNumberFormat="0" applyFill="0" applyBorder="0" applyAlignment="0" applyProtection="0"/>
    <xf numFmtId="0" fontId="61" fillId="64" borderId="33" applyNumberFormat="0" applyAlignment="0" applyProtection="0"/>
    <xf numFmtId="0" fontId="67" fillId="63" borderId="31" applyNumberFormat="0" applyAlignment="0" applyProtection="0"/>
    <xf numFmtId="0" fontId="66" fillId="37" borderId="0" applyNumberFormat="0" applyBorder="0" applyAlignment="0" applyProtection="0"/>
    <xf numFmtId="0" fontId="60" fillId="62" borderId="0" applyNumberFormat="0" applyBorder="0" applyAlignment="0" applyProtection="0"/>
    <xf numFmtId="0" fontId="60" fillId="61" borderId="0" applyNumberFormat="0" applyBorder="0" applyAlignment="0" applyProtection="0"/>
    <xf numFmtId="0" fontId="60" fillId="56" borderId="0" applyNumberFormat="0" applyBorder="0" applyAlignment="0" applyProtection="0"/>
    <xf numFmtId="0" fontId="60" fillId="54" borderId="0" applyNumberFormat="0" applyBorder="0" applyAlignment="0" applyProtection="0"/>
    <xf numFmtId="0" fontId="60" fillId="39" borderId="0" applyNumberFormat="0" applyBorder="0" applyAlignment="0" applyProtection="0"/>
    <xf numFmtId="0" fontId="60" fillId="44" borderId="0" applyNumberFormat="0" applyBorder="0" applyAlignment="0" applyProtection="0"/>
    <xf numFmtId="0" fontId="60" fillId="53" borderId="0" applyNumberFormat="0" applyBorder="0" applyAlignment="0" applyProtection="0"/>
    <xf numFmtId="0" fontId="10" fillId="52" borderId="0" applyNumberFormat="0" applyBorder="0" applyAlignment="0" applyProtection="0"/>
    <xf numFmtId="0" fontId="10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44" fontId="5" fillId="0" borderId="0" applyFont="0" applyFill="0" applyBorder="0" applyAlignment="0" applyProtection="0"/>
    <xf numFmtId="0" fontId="10" fillId="46" borderId="0" applyNumberFormat="0" applyBorder="0" applyAlignment="0" applyProtection="0"/>
    <xf numFmtId="0" fontId="10" fillId="38" borderId="0" applyNumberFormat="0" applyBorder="0" applyAlignment="0" applyProtection="0"/>
    <xf numFmtId="4" fontId="57" fillId="41" borderId="30">
      <alignment readingOrder="1"/>
      <protection locked="0"/>
    </xf>
    <xf numFmtId="0" fontId="57" fillId="0" borderId="30" applyNumberFormat="0">
      <alignment readingOrder="1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57" fillId="2" borderId="30">
      <alignment readingOrder="1"/>
      <protection locked="0"/>
    </xf>
    <xf numFmtId="186" fontId="57" fillId="42" borderId="30">
      <alignment readingOrder="1"/>
      <protection locked="0"/>
    </xf>
    <xf numFmtId="0" fontId="45" fillId="9" borderId="24" applyNumberFormat="0" applyAlignment="0" applyProtection="0"/>
    <xf numFmtId="4" fontId="57" fillId="41" borderId="30">
      <alignment horizontal="center" readingOrder="1"/>
      <protection locked="0"/>
    </xf>
    <xf numFmtId="0" fontId="78" fillId="42" borderId="30" applyNumberFormat="0">
      <alignment readingOrder="1"/>
      <protection locked="0"/>
    </xf>
    <xf numFmtId="0" fontId="44" fillId="8" borderId="0" applyNumberFormat="0" applyBorder="0" applyAlignment="0" applyProtection="0"/>
    <xf numFmtId="4" fontId="57" fillId="41" borderId="30">
      <alignment readingOrder="1"/>
      <protection locked="0"/>
    </xf>
    <xf numFmtId="0" fontId="78" fillId="42" borderId="30" applyNumberFormat="0">
      <alignment readingOrder="1"/>
      <protection locked="0"/>
    </xf>
    <xf numFmtId="4" fontId="57" fillId="41" borderId="30">
      <alignment readingOrder="1"/>
      <protection locked="0"/>
    </xf>
    <xf numFmtId="0" fontId="59" fillId="0" borderId="32" applyNumberFormat="0" applyFont="0">
      <alignment readingOrder="1"/>
      <protection locked="0"/>
    </xf>
    <xf numFmtId="4" fontId="57" fillId="2" borderId="30">
      <alignment readingOrder="1"/>
      <protection locked="0"/>
    </xf>
    <xf numFmtId="0" fontId="57" fillId="43" borderId="30" applyNumberFormat="0">
      <alignment readingOrder="1"/>
      <protection locked="0"/>
    </xf>
    <xf numFmtId="0" fontId="10" fillId="47" borderId="0" applyNumberFormat="0" applyBorder="0" applyAlignment="0" applyProtection="0"/>
    <xf numFmtId="9" fontId="5" fillId="0" borderId="0" applyFont="0" applyFill="0" applyBorder="0" applyAlignment="0" applyProtection="0"/>
    <xf numFmtId="0" fontId="53" fillId="24" borderId="0" applyNumberFormat="0" applyBorder="0" applyAlignment="0" applyProtection="0"/>
    <xf numFmtId="0" fontId="5" fillId="23" borderId="0" applyNumberFormat="0" applyBorder="0" applyAlignment="0" applyProtection="0"/>
    <xf numFmtId="0" fontId="49" fillId="11" borderId="27" applyNumberFormat="0" applyAlignment="0" applyProtection="0"/>
    <xf numFmtId="43" fontId="5" fillId="0" borderId="0" applyFont="0" applyFill="0" applyBorder="0" applyAlignment="0" applyProtection="0"/>
    <xf numFmtId="0" fontId="47" fillId="10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0" fillId="57" borderId="0" applyNumberFormat="0" applyBorder="0" applyAlignment="0" applyProtection="0"/>
    <xf numFmtId="43" fontId="19" fillId="0" borderId="0" applyFont="0" applyFill="0" applyBorder="0" applyAlignment="0" applyProtection="0"/>
    <xf numFmtId="0" fontId="74" fillId="0" borderId="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36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5" borderId="0" applyNumberFormat="0" applyBorder="0" applyAlignment="0" applyProtection="0"/>
    <xf numFmtId="0" fontId="57" fillId="2" borderId="30" applyNumberFormat="0">
      <alignment horizontal="center" readingOrder="1"/>
      <protection locked="0"/>
    </xf>
    <xf numFmtId="43" fontId="10" fillId="0" borderId="0" applyFont="0" applyFill="0" applyBorder="0" applyAlignment="0" applyProtection="0"/>
    <xf numFmtId="0" fontId="53" fillId="33" borderId="0" applyNumberFormat="0" applyBorder="0" applyAlignment="0" applyProtection="0"/>
    <xf numFmtId="0" fontId="53" fillId="32" borderId="0" applyNumberFormat="0" applyBorder="0" applyAlignment="0" applyProtection="0"/>
    <xf numFmtId="0" fontId="5" fillId="31" borderId="0" applyNumberFormat="0" applyBorder="0" applyAlignment="0" applyProtection="0"/>
    <xf numFmtId="0" fontId="54" fillId="0" borderId="0"/>
    <xf numFmtId="186" fontId="65" fillId="42" borderId="30">
      <alignment readingOrder="1"/>
      <protection locked="0"/>
    </xf>
    <xf numFmtId="4" fontId="57" fillId="41" borderId="30">
      <alignment readingOrder="1"/>
      <protection locked="0"/>
    </xf>
    <xf numFmtId="4" fontId="57" fillId="2" borderId="30">
      <alignment readingOrder="1"/>
      <protection locked="0"/>
    </xf>
    <xf numFmtId="0" fontId="79" fillId="0" borderId="0" applyBorder="0">
      <alignment horizontal="centerContinuous"/>
    </xf>
    <xf numFmtId="0" fontId="21" fillId="0" borderId="0" applyBorder="0">
      <alignment horizontal="centerContinuous"/>
    </xf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42" borderId="30" applyNumberFormat="0">
      <alignment readingOrder="1"/>
      <protection locked="0"/>
    </xf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4" borderId="0" applyNumberFormat="0" applyBorder="0" applyAlignment="0" applyProtection="0"/>
    <xf numFmtId="186" fontId="65" fillId="42" borderId="30">
      <alignment readingOrder="1"/>
      <protection locked="0"/>
    </xf>
    <xf numFmtId="0" fontId="64" fillId="0" borderId="30" applyNumberFormat="0">
      <alignment readingOrder="1"/>
      <protection locked="0"/>
    </xf>
    <xf numFmtId="44" fontId="5" fillId="0" borderId="0" applyFont="0" applyFill="0" applyBorder="0" applyAlignment="0" applyProtection="0"/>
    <xf numFmtId="0" fontId="48" fillId="0" borderId="26" applyNumberFormat="0" applyFill="0" applyAlignment="0" applyProtection="0"/>
    <xf numFmtId="0" fontId="5" fillId="30" borderId="0" applyNumberFormat="0" applyBorder="0" applyAlignment="0" applyProtection="0"/>
    <xf numFmtId="44" fontId="5" fillId="0" borderId="0" applyFont="0" applyFill="0" applyBorder="0" applyAlignment="0" applyProtection="0"/>
    <xf numFmtId="186" fontId="57" fillId="42" borderId="30">
      <alignment readingOrder="1"/>
      <protection locked="0"/>
    </xf>
    <xf numFmtId="0" fontId="78" fillId="42" borderId="30" applyNumberFormat="0">
      <alignment readingOrder="1"/>
      <protection locked="0"/>
    </xf>
    <xf numFmtId="4" fontId="57" fillId="41" borderId="30">
      <alignment horizontal="center" readingOrder="1"/>
      <protection locked="0"/>
    </xf>
    <xf numFmtId="0" fontId="57" fillId="2" borderId="30" applyNumberFormat="0">
      <alignment horizontal="center" readingOrder="1"/>
      <protection locked="0"/>
    </xf>
    <xf numFmtId="0" fontId="59" fillId="0" borderId="32" applyNumberFormat="0" applyFont="0">
      <alignment readingOrder="1"/>
      <protection locked="0"/>
    </xf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5" fillId="0" borderId="0" applyProtection="0"/>
    <xf numFmtId="0" fontId="10" fillId="50" borderId="0" applyNumberFormat="0" applyBorder="0" applyAlignment="0" applyProtection="0"/>
    <xf numFmtId="0" fontId="10" fillId="40" borderId="0" applyNumberFormat="0" applyBorder="0" applyAlignment="0" applyProtection="0"/>
    <xf numFmtId="0" fontId="10" fillId="5" borderId="0" applyNumberFormat="0" applyBorder="0" applyAlignment="0" applyProtection="0"/>
    <xf numFmtId="44" fontId="11" fillId="0" borderId="0" applyFont="0" applyFill="0" applyBorder="0" applyAlignment="0" applyProtection="0"/>
    <xf numFmtId="0" fontId="14" fillId="0" borderId="0"/>
    <xf numFmtId="4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2" fillId="0" borderId="29" applyNumberFormat="0" applyFill="0" applyAlignment="0" applyProtection="0"/>
    <xf numFmtId="43" fontId="58" fillId="0" borderId="0" applyFont="0" applyFill="0" applyBorder="0" applyAlignment="0" applyProtection="0"/>
    <xf numFmtId="0" fontId="57" fillId="43" borderId="30" applyNumberFormat="0">
      <alignment readingOrder="1"/>
      <protection locked="0"/>
    </xf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4" fillId="4" borderId="0" applyNumberFormat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2" borderId="28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42" fontId="4" fillId="0" borderId="0" applyFont="0" applyFill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2" borderId="28" applyNumberFormat="0" applyFont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23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4" borderId="0" applyNumberFormat="0" applyBorder="0" applyAlignment="0" applyProtection="0"/>
    <xf numFmtId="44" fontId="4" fillId="0" borderId="0" applyFont="0" applyFill="0" applyBorder="0" applyAlignment="0" applyProtection="0"/>
    <xf numFmtId="0" fontId="4" fillId="30" borderId="0" applyNumberFormat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2" borderId="28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42" fontId="3" fillId="0" borderId="0" applyFont="0" applyFill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2" borderId="28" applyNumberFormat="0" applyFon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2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31" borderId="0" applyNumberFormat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4" borderId="0" applyNumberFormat="0" applyBorder="0" applyAlignment="0" applyProtection="0"/>
    <xf numFmtId="44" fontId="3" fillId="0" borderId="0" applyFont="0" applyFill="0" applyBorder="0" applyAlignment="0" applyProtection="0"/>
    <xf numFmtId="0" fontId="3" fillId="30" borderId="0" applyNumberFormat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28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42" fontId="2" fillId="0" borderId="0" applyFont="0" applyFill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28" applyNumberFormat="0" applyFon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4" borderId="0" applyNumberFormat="0" applyBorder="0" applyAlignment="0" applyProtection="0"/>
    <xf numFmtId="44" fontId="2" fillId="0" borderId="0" applyFont="0" applyFill="0" applyBorder="0" applyAlignment="0" applyProtection="0"/>
    <xf numFmtId="0" fontId="2" fillId="30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28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42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28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4" borderId="0" applyNumberFormat="0" applyBorder="0" applyAlignment="0" applyProtection="0"/>
    <xf numFmtId="44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4">
    <xf numFmtId="0" fontId="0" fillId="0" borderId="0" xfId="0"/>
    <xf numFmtId="166" fontId="15" fillId="0" borderId="0" xfId="1" applyNumberFormat="1" applyFont="1"/>
    <xf numFmtId="166" fontId="15" fillId="0" borderId="0" xfId="1" applyNumberFormat="1" applyFont="1" applyFill="1"/>
    <xf numFmtId="0" fontId="25" fillId="0" borderId="0" xfId="0" applyFont="1"/>
    <xf numFmtId="166" fontId="25" fillId="0" borderId="0" xfId="1" applyNumberFormat="1" applyFont="1"/>
    <xf numFmtId="166" fontId="25" fillId="0" borderId="0" xfId="0" applyNumberFormat="1" applyFont="1"/>
    <xf numFmtId="166" fontId="25" fillId="0" borderId="5" xfId="0" applyNumberFormat="1" applyFont="1" applyBorder="1"/>
    <xf numFmtId="44" fontId="25" fillId="0" borderId="0" xfId="261" applyFont="1"/>
    <xf numFmtId="168" fontId="25" fillId="0" borderId="0" xfId="261" applyNumberFormat="1" applyFont="1"/>
    <xf numFmtId="166" fontId="25" fillId="0" borderId="0" xfId="1" applyNumberFormat="1" applyFont="1" applyBorder="1"/>
    <xf numFmtId="0" fontId="28" fillId="0" borderId="0" xfId="0" applyFont="1" applyAlignment="1">
      <alignment horizontal="center"/>
    </xf>
    <xf numFmtId="167" fontId="25" fillId="0" borderId="0" xfId="261" applyNumberFormat="1" applyFont="1"/>
    <xf numFmtId="0" fontId="28" fillId="0" borderId="0" xfId="0" applyFont="1" applyBorder="1" applyAlignment="1">
      <alignment horizontal="center"/>
    </xf>
    <xf numFmtId="0" fontId="25" fillId="0" borderId="0" xfId="0" applyFont="1" applyAlignment="1"/>
    <xf numFmtId="167" fontId="25" fillId="0" borderId="0" xfId="0" applyNumberFormat="1" applyFont="1"/>
    <xf numFmtId="167" fontId="25" fillId="0" borderId="5" xfId="0" applyNumberFormat="1" applyFont="1" applyBorder="1"/>
    <xf numFmtId="166" fontId="25" fillId="0" borderId="6" xfId="0" applyNumberFormat="1" applyFont="1" applyBorder="1"/>
    <xf numFmtId="0" fontId="27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5" fillId="0" borderId="0" xfId="0" applyFont="1" applyBorder="1" applyAlignment="1"/>
    <xf numFmtId="0" fontId="28" fillId="0" borderId="0" xfId="0" applyFont="1"/>
    <xf numFmtId="0" fontId="28" fillId="0" borderId="0" xfId="0" applyFont="1" applyBorder="1" applyAlignment="1"/>
    <xf numFmtId="0" fontId="26" fillId="0" borderId="0" xfId="0" applyFont="1" applyBorder="1" applyAlignment="1"/>
    <xf numFmtId="167" fontId="15" fillId="0" borderId="0" xfId="261" applyNumberFormat="1" applyFont="1" applyFill="1"/>
    <xf numFmtId="166" fontId="25" fillId="0" borderId="0" xfId="1" applyNumberFormat="1" applyFont="1" applyFill="1"/>
    <xf numFmtId="0" fontId="24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10" fontId="25" fillId="0" borderId="0" xfId="0" applyNumberFormat="1" applyFont="1"/>
    <xf numFmtId="0" fontId="25" fillId="0" borderId="0" xfId="0" applyFont="1" applyAlignment="1">
      <alignment horizontal="center"/>
    </xf>
    <xf numFmtId="167" fontId="25" fillId="0" borderId="0" xfId="262" applyNumberFormat="1" applyFont="1" applyFill="1"/>
    <xf numFmtId="0" fontId="25" fillId="0" borderId="0" xfId="511" applyNumberFormat="1" applyFont="1" applyFill="1" applyAlignment="1"/>
    <xf numFmtId="3" fontId="25" fillId="0" borderId="0" xfId="511" applyNumberFormat="1" applyFont="1" applyFill="1" applyAlignment="1"/>
    <xf numFmtId="168" fontId="25" fillId="0" borderId="0" xfId="262" applyNumberFormat="1" applyFont="1" applyFill="1" applyAlignment="1"/>
    <xf numFmtId="167" fontId="25" fillId="0" borderId="0" xfId="262" applyNumberFormat="1" applyFont="1" applyFill="1" applyAlignment="1"/>
    <xf numFmtId="167" fontId="25" fillId="0" borderId="2" xfId="262" applyNumberFormat="1" applyFont="1" applyFill="1" applyBorder="1" applyAlignment="1"/>
    <xf numFmtId="0" fontId="25" fillId="0" borderId="0" xfId="511" applyFont="1" applyFill="1"/>
    <xf numFmtId="44" fontId="25" fillId="0" borderId="0" xfId="262" applyNumberFormat="1" applyFont="1" applyFill="1" applyAlignment="1"/>
    <xf numFmtId="172" fontId="25" fillId="0" borderId="0" xfId="511" applyNumberFormat="1" applyFont="1" applyFill="1" applyAlignment="1"/>
    <xf numFmtId="0" fontId="26" fillId="0" borderId="0" xfId="0" applyFont="1" applyFill="1" applyBorder="1" applyAlignment="1"/>
    <xf numFmtId="166" fontId="0" fillId="0" borderId="0" xfId="1" applyNumberFormat="1" applyFont="1"/>
    <xf numFmtId="3" fontId="25" fillId="0" borderId="6" xfId="511" applyNumberFormat="1" applyFont="1" applyFill="1" applyBorder="1" applyAlignment="1"/>
    <xf numFmtId="167" fontId="25" fillId="0" borderId="6" xfId="262" applyNumberFormat="1" applyFont="1" applyFill="1" applyBorder="1" applyAlignment="1"/>
    <xf numFmtId="167" fontId="25" fillId="0" borderId="0" xfId="523" applyNumberFormat="1" applyFont="1"/>
    <xf numFmtId="166" fontId="25" fillId="0" borderId="5" xfId="1" applyNumberFormat="1" applyFont="1" applyFill="1" applyBorder="1"/>
    <xf numFmtId="166" fontId="25" fillId="0" borderId="2" xfId="1" applyNumberFormat="1" applyFont="1" applyBorder="1" applyAlignment="1">
      <alignment horizontal="center"/>
    </xf>
    <xf numFmtId="174" fontId="25" fillId="0" borderId="0" xfId="502" applyNumberFormat="1" applyFont="1"/>
    <xf numFmtId="167" fontId="0" fillId="0" borderId="0" xfId="0" applyNumberFormat="1"/>
    <xf numFmtId="167" fontId="25" fillId="0" borderId="0" xfId="262" applyNumberFormat="1" applyFont="1" applyFill="1" applyBorder="1" applyAlignment="1"/>
    <xf numFmtId="168" fontId="25" fillId="0" borderId="0" xfId="0" applyNumberFormat="1" applyFont="1"/>
    <xf numFmtId="0" fontId="28" fillId="0" borderId="0" xfId="0" applyFont="1" applyFill="1" applyBorder="1" applyAlignment="1">
      <alignment horizontal="center"/>
    </xf>
    <xf numFmtId="0" fontId="25" fillId="0" borderId="0" xfId="0" applyFont="1" applyFill="1" applyBorder="1"/>
    <xf numFmtId="0" fontId="25" fillId="0" borderId="0" xfId="0" applyFont="1" applyFill="1" applyBorder="1" applyAlignment="1">
      <alignment horizontal="left" indent="2"/>
    </xf>
    <xf numFmtId="166" fontId="25" fillId="0" borderId="6" xfId="1" applyNumberFormat="1" applyFont="1" applyFill="1" applyBorder="1"/>
    <xf numFmtId="166" fontId="25" fillId="0" borderId="0" xfId="0" applyNumberFormat="1" applyFont="1" applyBorder="1"/>
    <xf numFmtId="0" fontId="25" fillId="0" borderId="0" xfId="0" applyFont="1" applyAlignment="1">
      <alignment horizontal="center"/>
    </xf>
    <xf numFmtId="173" fontId="25" fillId="0" borderId="2" xfId="0" applyNumberFormat="1" applyFont="1" applyBorder="1" applyAlignment="1" applyProtection="1">
      <alignment horizontal="center"/>
    </xf>
    <xf numFmtId="0" fontId="25" fillId="0" borderId="0" xfId="0" applyFont="1" applyFill="1"/>
    <xf numFmtId="37" fontId="15" fillId="0" borderId="0" xfId="0" applyNumberFormat="1" applyFont="1" applyFill="1" applyBorder="1" applyProtection="1">
      <protection locked="0"/>
    </xf>
    <xf numFmtId="167" fontId="25" fillId="0" borderId="2" xfId="0" applyNumberFormat="1" applyFont="1" applyFill="1" applyBorder="1"/>
    <xf numFmtId="0" fontId="15" fillId="0" borderId="0" xfId="0" applyFont="1"/>
    <xf numFmtId="0" fontId="25" fillId="0" borderId="0" xfId="0" applyFont="1"/>
    <xf numFmtId="37" fontId="15" fillId="0" borderId="0" xfId="0" applyNumberFormat="1" applyFont="1" applyFill="1" applyProtection="1">
      <protection locked="0"/>
    </xf>
    <xf numFmtId="9" fontId="15" fillId="0" borderId="0" xfId="502" applyFont="1" applyFill="1" applyProtection="1">
      <protection locked="0"/>
    </xf>
    <xf numFmtId="166" fontId="25" fillId="0" borderId="6" xfId="0" applyNumberFormat="1" applyFont="1" applyFill="1" applyBorder="1"/>
    <xf numFmtId="0" fontId="0" fillId="0" borderId="0" xfId="0" applyFont="1"/>
    <xf numFmtId="0" fontId="0" fillId="0" borderId="0" xfId="0" applyFont="1" applyAlignment="1">
      <alignment horizontal="center"/>
    </xf>
    <xf numFmtId="0" fontId="25" fillId="0" borderId="0" xfId="0" applyFont="1" applyAlignment="1"/>
    <xf numFmtId="0" fontId="28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166" fontId="0" fillId="0" borderId="0" xfId="0" applyNumberFormat="1" applyFont="1" applyFill="1"/>
    <xf numFmtId="166" fontId="25" fillId="0" borderId="0" xfId="0" applyNumberFormat="1" applyFont="1" applyFill="1"/>
    <xf numFmtId="3" fontId="25" fillId="0" borderId="0" xfId="0" applyNumberFormat="1" applyFont="1"/>
    <xf numFmtId="10" fontId="15" fillId="0" borderId="0" xfId="502" applyNumberFormat="1" applyFont="1" applyFill="1" applyProtection="1">
      <protection locked="0"/>
    </xf>
    <xf numFmtId="0" fontId="25" fillId="0" borderId="0" xfId="0" applyFont="1" applyProtection="1"/>
    <xf numFmtId="0" fontId="0" fillId="0" borderId="0" xfId="0"/>
    <xf numFmtId="0" fontId="25" fillId="0" borderId="0" xfId="0" applyFont="1" applyFill="1" applyBorder="1" applyProtection="1">
      <protection locked="0"/>
    </xf>
    <xf numFmtId="0" fontId="15" fillId="0" borderId="0" xfId="0" applyFont="1" applyFill="1" applyProtection="1">
      <protection locked="0"/>
    </xf>
    <xf numFmtId="0" fontId="25" fillId="0" borderId="0" xfId="0" applyFont="1" applyFill="1" applyAlignment="1">
      <alignment horizontal="center"/>
    </xf>
    <xf numFmtId="37" fontId="25" fillId="0" borderId="0" xfId="0" applyNumberFormat="1" applyFont="1" applyFill="1"/>
    <xf numFmtId="0" fontId="25" fillId="0" borderId="0" xfId="0" applyFont="1" applyFill="1" applyAlignment="1" applyProtection="1">
      <alignment horizontal="center"/>
      <protection locked="0"/>
    </xf>
    <xf numFmtId="0" fontId="25" fillId="0" borderId="0" xfId="0" applyFont="1" applyFill="1" applyProtection="1">
      <protection locked="0"/>
    </xf>
    <xf numFmtId="0" fontId="15" fillId="0" borderId="0" xfId="0" applyFont="1" applyFill="1"/>
    <xf numFmtId="0" fontId="25" fillId="0" borderId="0" xfId="0" applyFont="1" applyAlignment="1" applyProtection="1">
      <alignment horizontal="center"/>
    </xf>
    <xf numFmtId="37" fontId="15" fillId="0" borderId="0" xfId="0" applyNumberFormat="1" applyFont="1" applyFill="1" applyProtection="1"/>
    <xf numFmtId="166" fontId="15" fillId="0" borderId="0" xfId="0" applyNumberFormat="1" applyFont="1" applyFill="1"/>
    <xf numFmtId="0" fontId="28" fillId="0" borderId="0" xfId="0" applyFont="1" applyFill="1" applyAlignment="1">
      <alignment horizontal="center"/>
    </xf>
    <xf numFmtId="167" fontId="25" fillId="0" borderId="0" xfId="0" applyNumberFormat="1" applyFont="1" applyFill="1"/>
    <xf numFmtId="37" fontId="25" fillId="0" borderId="0" xfId="0" applyNumberFormat="1" applyFont="1" applyFill="1" applyProtection="1">
      <protection locked="0"/>
    </xf>
    <xf numFmtId="37" fontId="15" fillId="0" borderId="0" xfId="0" applyNumberFormat="1" applyFont="1" applyFill="1"/>
    <xf numFmtId="167" fontId="25" fillId="0" borderId="0" xfId="261" applyNumberFormat="1" applyFont="1" applyFill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5" fillId="0" borderId="0" xfId="0" applyFont="1" applyFill="1" applyBorder="1" applyAlignment="1"/>
    <xf numFmtId="44" fontId="25" fillId="0" borderId="0" xfId="261" applyFont="1" applyFill="1"/>
    <xf numFmtId="168" fontId="25" fillId="0" borderId="0" xfId="261" applyNumberFormat="1" applyFont="1" applyFill="1"/>
    <xf numFmtId="166" fontId="25" fillId="0" borderId="0" xfId="1" applyNumberFormat="1" applyFont="1" applyFill="1" applyAlignment="1">
      <alignment vertical="center"/>
    </xf>
    <xf numFmtId="166" fontId="25" fillId="0" borderId="5" xfId="0" applyNumberFormat="1" applyFont="1" applyFill="1" applyBorder="1"/>
    <xf numFmtId="0" fontId="25" fillId="0" borderId="0" xfId="0" applyFont="1" applyAlignment="1"/>
    <xf numFmtId="0" fontId="28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167" fontId="25" fillId="0" borderId="5" xfId="0" applyNumberFormat="1" applyFont="1" applyFill="1" applyBorder="1"/>
    <xf numFmtId="0" fontId="25" fillId="0" borderId="0" xfId="511" applyNumberFormat="1" applyFont="1" applyFill="1" applyAlignment="1">
      <alignment horizontal="center"/>
    </xf>
    <xf numFmtId="167" fontId="25" fillId="0" borderId="11" xfId="262" applyNumberFormat="1" applyFont="1" applyFill="1" applyBorder="1" applyAlignment="1"/>
    <xf numFmtId="3" fontId="25" fillId="0" borderId="0" xfId="511" applyNumberFormat="1" applyFont="1" applyFill="1" applyBorder="1" applyAlignment="1"/>
    <xf numFmtId="174" fontId="25" fillId="0" borderId="0" xfId="502" applyNumberFormat="1" applyFont="1" applyFill="1"/>
    <xf numFmtId="44" fontId="25" fillId="0" borderId="0" xfId="262" applyFont="1" applyFill="1" applyAlignment="1"/>
    <xf numFmtId="171" fontId="25" fillId="0" borderId="0" xfId="511" applyNumberFormat="1" applyFont="1" applyFill="1" applyAlignment="1"/>
    <xf numFmtId="44" fontId="25" fillId="0" borderId="0" xfId="262" applyFont="1" applyFill="1" applyBorder="1" applyAlignment="1"/>
    <xf numFmtId="44" fontId="25" fillId="0" borderId="0" xfId="262" applyFont="1" applyFill="1"/>
    <xf numFmtId="44" fontId="25" fillId="0" borderId="0" xfId="511" applyNumberFormat="1" applyFont="1" applyFill="1"/>
    <xf numFmtId="0" fontId="25" fillId="0" borderId="0" xfId="0" applyFont="1" applyAlignment="1"/>
    <xf numFmtId="171" fontId="25" fillId="0" borderId="11" xfId="511" applyNumberFormat="1" applyFont="1" applyFill="1" applyBorder="1" applyAlignment="1"/>
    <xf numFmtId="0" fontId="25" fillId="0" borderId="0" xfId="0" applyFont="1" applyAlignment="1">
      <alignment horizontal="center"/>
    </xf>
    <xf numFmtId="0" fontId="0" fillId="0" borderId="0" xfId="0" applyFont="1" applyFill="1"/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center"/>
    </xf>
    <xf numFmtId="0" fontId="15" fillId="0" borderId="0" xfId="0" applyFont="1" applyFill="1" applyBorder="1" applyProtection="1"/>
    <xf numFmtId="0" fontId="15" fillId="0" borderId="0" xfId="0" applyFont="1" applyFill="1" applyProtection="1"/>
    <xf numFmtId="166" fontId="15" fillId="0" borderId="0" xfId="2" applyNumberFormat="1" applyFont="1" applyFill="1"/>
    <xf numFmtId="166" fontId="15" fillId="0" borderId="0" xfId="2" applyNumberFormat="1" applyFont="1" applyFill="1" applyProtection="1"/>
    <xf numFmtId="0" fontId="15" fillId="0" borderId="0" xfId="0" applyFont="1" applyFill="1" applyBorder="1" applyAlignment="1" applyProtection="1">
      <alignment horizontal="left" indent="1"/>
    </xf>
    <xf numFmtId="0" fontId="15" fillId="0" borderId="0" xfId="0" applyFont="1" applyFill="1" applyAlignment="1" applyProtection="1">
      <alignment horizontal="center"/>
    </xf>
    <xf numFmtId="167" fontId="15" fillId="0" borderId="0" xfId="261" applyNumberFormat="1" applyFont="1" applyFill="1" applyProtection="1"/>
    <xf numFmtId="0" fontId="15" fillId="0" borderId="0" xfId="0" applyFont="1" applyFill="1" applyAlignment="1" applyProtection="1">
      <alignment horizontal="left"/>
    </xf>
    <xf numFmtId="0" fontId="15" fillId="0" borderId="0" xfId="0" applyFont="1" applyFill="1" applyAlignment="1" applyProtection="1">
      <alignment horizontal="left"/>
      <protection locked="0"/>
    </xf>
    <xf numFmtId="0" fontId="15" fillId="0" borderId="4" xfId="0" applyFont="1" applyFill="1" applyBorder="1" applyProtection="1"/>
    <xf numFmtId="0" fontId="15" fillId="0" borderId="4" xfId="0" applyFont="1" applyFill="1" applyBorder="1" applyAlignment="1" applyProtection="1">
      <alignment horizontal="center"/>
    </xf>
    <xf numFmtId="38" fontId="15" fillId="0" borderId="0" xfId="1" applyNumberFormat="1" applyFont="1" applyFill="1"/>
    <xf numFmtId="38" fontId="15" fillId="0" borderId="0" xfId="1" applyNumberFormat="1" applyFont="1" applyFill="1" applyProtection="1"/>
    <xf numFmtId="0" fontId="25" fillId="0" borderId="0" xfId="0" applyFont="1" applyFill="1" applyAlignment="1">
      <alignment horizontal="right"/>
    </xf>
    <xf numFmtId="0" fontId="15" fillId="0" borderId="0" xfId="0" applyFont="1" applyFill="1" applyAlignment="1" applyProtection="1">
      <alignment horizontal="left" indent="1"/>
    </xf>
    <xf numFmtId="37" fontId="15" fillId="0" borderId="5" xfId="0" applyNumberFormat="1" applyFont="1" applyFill="1" applyBorder="1" applyProtection="1"/>
    <xf numFmtId="38" fontId="15" fillId="0" borderId="0" xfId="0" applyNumberFormat="1" applyFont="1" applyFill="1" applyProtection="1"/>
    <xf numFmtId="0" fontId="15" fillId="0" borderId="0" xfId="0" applyFont="1" applyFill="1" applyAlignment="1" applyProtection="1"/>
    <xf numFmtId="6" fontId="15" fillId="0" borderId="0" xfId="261" applyNumberFormat="1" applyFont="1" applyFill="1"/>
    <xf numFmtId="6" fontId="15" fillId="0" borderId="0" xfId="261" applyNumberFormat="1" applyFont="1" applyFill="1" applyProtection="1"/>
    <xf numFmtId="6" fontId="17" fillId="0" borderId="0" xfId="261" applyNumberFormat="1" applyFont="1" applyFill="1"/>
    <xf numFmtId="6" fontId="15" fillId="0" borderId="5" xfId="0" applyNumberFormat="1" applyFont="1" applyFill="1" applyBorder="1" applyProtection="1"/>
    <xf numFmtId="38" fontId="15" fillId="0" borderId="0" xfId="0" applyNumberFormat="1" applyFont="1" applyFill="1" applyBorder="1"/>
    <xf numFmtId="38" fontId="15" fillId="0" borderId="0" xfId="0" applyNumberFormat="1" applyFont="1" applyFill="1"/>
    <xf numFmtId="188" fontId="15" fillId="0" borderId="0" xfId="0" applyNumberFormat="1" applyFont="1" applyFill="1"/>
    <xf numFmtId="0" fontId="25" fillId="0" borderId="0" xfId="0" applyFont="1" applyFill="1" applyAlignment="1" applyProtection="1">
      <alignment horizontal="left"/>
    </xf>
    <xf numFmtId="0" fontId="25" fillId="0" borderId="0" xfId="0" applyFont="1" applyFill="1" applyProtection="1"/>
    <xf numFmtId="0" fontId="25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center"/>
    </xf>
    <xf numFmtId="0" fontId="25" fillId="0" borderId="2" xfId="0" applyFont="1" applyFill="1" applyBorder="1" applyAlignment="1" applyProtection="1">
      <alignment horizontal="center"/>
    </xf>
    <xf numFmtId="0" fontId="25" fillId="0" borderId="4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left" indent="1"/>
    </xf>
    <xf numFmtId="0" fontId="0" fillId="0" borderId="0" xfId="0" applyNumberFormat="1" applyFont="1" applyFill="1" applyAlignment="1">
      <alignment horizontal="left" indent="1"/>
    </xf>
    <xf numFmtId="167" fontId="25" fillId="0" borderId="5" xfId="261" applyNumberFormat="1" applyFont="1" applyFill="1" applyBorder="1"/>
    <xf numFmtId="170" fontId="25" fillId="0" borderId="0" xfId="502" applyNumberFormat="1" applyFont="1" applyFill="1"/>
    <xf numFmtId="167" fontId="25" fillId="0" borderId="0" xfId="523" applyNumberFormat="1" applyFont="1" applyFill="1"/>
    <xf numFmtId="167" fontId="25" fillId="0" borderId="5" xfId="523" applyNumberFormat="1" applyFont="1" applyFill="1" applyBorder="1"/>
    <xf numFmtId="178" fontId="25" fillId="0" borderId="0" xfId="261" applyNumberFormat="1" applyFont="1" applyFill="1"/>
    <xf numFmtId="178" fontId="25" fillId="0" borderId="5" xfId="261" applyNumberFormat="1" applyFont="1" applyFill="1" applyBorder="1"/>
    <xf numFmtId="0" fontId="15" fillId="0" borderId="2" xfId="0" applyFont="1" applyFill="1" applyBorder="1" applyProtection="1"/>
    <xf numFmtId="166" fontId="15" fillId="0" borderId="0" xfId="0" applyNumberFormat="1" applyFont="1" applyFill="1" applyProtection="1"/>
    <xf numFmtId="166" fontId="15" fillId="0" borderId="0" xfId="1" applyNumberFormat="1" applyFont="1" applyFill="1" applyProtection="1"/>
    <xf numFmtId="167" fontId="15" fillId="0" borderId="5" xfId="0" applyNumberFormat="1" applyFont="1" applyFill="1" applyBorder="1" applyProtection="1"/>
    <xf numFmtId="5" fontId="15" fillId="0" borderId="0" xfId="0" applyNumberFormat="1" applyFont="1" applyFill="1" applyProtection="1"/>
    <xf numFmtId="167" fontId="15" fillId="0" borderId="0" xfId="0" applyNumberFormat="1" applyFont="1" applyFill="1"/>
    <xf numFmtId="167" fontId="15" fillId="0" borderId="0" xfId="523" applyNumberFormat="1" applyFont="1" applyFill="1" applyProtection="1"/>
    <xf numFmtId="0" fontId="17" fillId="0" borderId="0" xfId="0" applyFont="1" applyFill="1"/>
    <xf numFmtId="174" fontId="17" fillId="0" borderId="0" xfId="557" applyNumberFormat="1" applyFont="1" applyFill="1" applyAlignment="1">
      <alignment horizontal="left"/>
    </xf>
    <xf numFmtId="166" fontId="25" fillId="0" borderId="0" xfId="0" applyNumberFormat="1" applyFont="1" applyFill="1" applyBorder="1" applyAlignment="1" applyProtection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2" xfId="0" applyFont="1" applyFill="1" applyBorder="1" applyAlignment="1">
      <alignment horizontal="center"/>
    </xf>
    <xf numFmtId="0" fontId="25" fillId="0" borderId="0" xfId="0" applyFont="1" applyFill="1" applyAlignment="1">
      <alignment horizontal="left" indent="1"/>
    </xf>
    <xf numFmtId="0" fontId="25" fillId="0" borderId="0" xfId="0" applyFont="1" applyFill="1" applyAlignment="1"/>
    <xf numFmtId="167" fontId="25" fillId="0" borderId="0" xfId="0" applyNumberFormat="1" applyFont="1" applyFill="1" applyBorder="1"/>
    <xf numFmtId="44" fontId="25" fillId="0" borderId="0" xfId="0" applyNumberFormat="1" applyFont="1" applyFill="1" applyBorder="1"/>
    <xf numFmtId="185" fontId="25" fillId="0" borderId="5" xfId="1" applyNumberFormat="1" applyFont="1" applyFill="1" applyBorder="1"/>
    <xf numFmtId="0" fontId="15" fillId="0" borderId="0" xfId="0" applyFont="1" applyFill="1" applyAlignment="1" applyProtection="1">
      <alignment horizontal="right"/>
    </xf>
    <xf numFmtId="14" fontId="15" fillId="0" borderId="0" xfId="0" applyNumberFormat="1" applyFont="1" applyFill="1" applyProtection="1"/>
    <xf numFmtId="0" fontId="15" fillId="0" borderId="0" xfId="0" applyFont="1" applyFill="1" applyBorder="1" applyAlignment="1" applyProtection="1">
      <alignment horizontal="center"/>
    </xf>
    <xf numFmtId="0" fontId="83" fillId="0" borderId="0" xfId="566" applyFont="1" applyFill="1" applyAlignment="1" applyProtection="1"/>
    <xf numFmtId="8" fontId="25" fillId="0" borderId="0" xfId="261" applyNumberFormat="1" applyFont="1" applyFill="1"/>
    <xf numFmtId="0" fontId="25" fillId="0" borderId="2" xfId="0" applyFont="1" applyFill="1" applyBorder="1"/>
    <xf numFmtId="0" fontId="28" fillId="0" borderId="0" xfId="0" applyFont="1" applyFill="1" applyAlignment="1">
      <alignment horizontal="center" wrapText="1"/>
    </xf>
    <xf numFmtId="0" fontId="28" fillId="0" borderId="0" xfId="0" applyFont="1" applyFill="1"/>
    <xf numFmtId="177" fontId="25" fillId="0" borderId="0" xfId="261" applyNumberFormat="1" applyFont="1" applyFill="1"/>
    <xf numFmtId="167" fontId="25" fillId="0" borderId="6" xfId="261" applyNumberFormat="1" applyFont="1" applyFill="1" applyBorder="1"/>
    <xf numFmtId="177" fontId="25" fillId="0" borderId="6" xfId="261" applyNumberFormat="1" applyFont="1" applyFill="1" applyBorder="1"/>
    <xf numFmtId="170" fontId="25" fillId="0" borderId="6" xfId="502" applyNumberFormat="1" applyFont="1" applyFill="1" applyBorder="1"/>
    <xf numFmtId="176" fontId="25" fillId="0" borderId="0" xfId="0" applyNumberFormat="1" applyFont="1" applyFill="1"/>
    <xf numFmtId="43" fontId="25" fillId="0" borderId="0" xfId="0" applyNumberFormat="1" applyFont="1" applyFill="1"/>
    <xf numFmtId="166" fontId="25" fillId="0" borderId="3" xfId="0" applyNumberFormat="1" applyFont="1" applyFill="1" applyBorder="1"/>
    <xf numFmtId="167" fontId="25" fillId="0" borderId="3" xfId="261" applyNumberFormat="1" applyFont="1" applyFill="1" applyBorder="1"/>
    <xf numFmtId="170" fontId="25" fillId="0" borderId="3" xfId="502" applyNumberFormat="1" applyFont="1" applyFill="1" applyBorder="1"/>
    <xf numFmtId="0" fontId="25" fillId="0" borderId="0" xfId="0" applyFont="1" applyFill="1" applyAlignment="1"/>
    <xf numFmtId="37" fontId="15" fillId="0" borderId="0" xfId="1" applyNumberFormat="1" applyFont="1" applyFill="1"/>
    <xf numFmtId="0" fontId="0" fillId="0" borderId="0" xfId="271" applyFont="1" applyFill="1"/>
    <xf numFmtId="0" fontId="0" fillId="0" borderId="2" xfId="271" applyFont="1" applyFill="1" applyBorder="1" applyAlignment="1">
      <alignment horizontal="center"/>
    </xf>
    <xf numFmtId="37" fontId="0" fillId="0" borderId="0" xfId="271" applyNumberFormat="1" applyFont="1" applyFill="1"/>
    <xf numFmtId="0" fontId="25" fillId="0" borderId="0" xfId="511" applyFont="1" applyFill="1" applyAlignment="1">
      <alignment horizontal="left"/>
    </xf>
    <xf numFmtId="3" fontId="25" fillId="0" borderId="3" xfId="511" applyNumberFormat="1" applyFont="1" applyFill="1" applyBorder="1"/>
    <xf numFmtId="167" fontId="25" fillId="0" borderId="3" xfId="262" applyNumberFormat="1" applyFont="1" applyFill="1" applyBorder="1"/>
    <xf numFmtId="0" fontId="25" fillId="0" borderId="2" xfId="511" applyNumberFormat="1" applyFont="1" applyFill="1" applyBorder="1" applyAlignment="1"/>
    <xf numFmtId="0" fontId="25" fillId="0" borderId="2" xfId="511" applyNumberFormat="1" applyFont="1" applyFill="1" applyBorder="1" applyAlignment="1">
      <alignment horizontal="center"/>
    </xf>
    <xf numFmtId="3" fontId="25" fillId="0" borderId="2" xfId="511" applyNumberFormat="1" applyFont="1" applyFill="1" applyBorder="1" applyAlignment="1"/>
    <xf numFmtId="166" fontId="25" fillId="0" borderId="0" xfId="2" applyNumberFormat="1" applyFont="1" applyFill="1" applyAlignment="1"/>
    <xf numFmtId="166" fontId="25" fillId="0" borderId="6" xfId="2" applyNumberFormat="1" applyFont="1" applyFill="1" applyBorder="1"/>
    <xf numFmtId="0" fontId="25" fillId="0" borderId="0" xfId="511" applyNumberFormat="1" applyFont="1" applyFill="1" applyBorder="1" applyAlignment="1"/>
    <xf numFmtId="0" fontId="25" fillId="0" borderId="35" xfId="0" applyFont="1" applyFill="1" applyBorder="1" applyAlignment="1">
      <alignment horizontal="left" vertical="center"/>
    </xf>
    <xf numFmtId="3" fontId="25" fillId="0" borderId="0" xfId="511" applyNumberFormat="1" applyFont="1" applyFill="1" applyAlignment="1">
      <alignment horizontal="right"/>
    </xf>
    <xf numFmtId="3" fontId="25" fillId="0" borderId="9" xfId="511" applyNumberFormat="1" applyFont="1" applyFill="1" applyBorder="1"/>
    <xf numFmtId="167" fontId="25" fillId="0" borderId="9" xfId="261" applyNumberFormat="1" applyFont="1" applyFill="1" applyBorder="1"/>
    <xf numFmtId="3" fontId="25" fillId="0" borderId="10" xfId="511" applyNumberFormat="1" applyFont="1" applyFill="1" applyBorder="1"/>
    <xf numFmtId="167" fontId="25" fillId="0" borderId="10" xfId="261" applyNumberFormat="1" applyFont="1" applyFill="1" applyBorder="1"/>
    <xf numFmtId="0" fontId="25" fillId="0" borderId="0" xfId="511" applyFont="1" applyFill="1" applyAlignment="1">
      <alignment horizontal="right"/>
    </xf>
    <xf numFmtId="3" fontId="25" fillId="0" borderId="0" xfId="511" applyNumberFormat="1" applyFont="1" applyFill="1"/>
    <xf numFmtId="167" fontId="25" fillId="0" borderId="0" xfId="511" applyNumberFormat="1" applyFont="1" applyFill="1"/>
    <xf numFmtId="0" fontId="25" fillId="0" borderId="0" xfId="0" applyFont="1" applyFill="1" applyBorder="1" applyAlignment="1" applyProtection="1">
      <alignment horizontal="left" wrapText="1"/>
    </xf>
    <xf numFmtId="0" fontId="25" fillId="0" borderId="2" xfId="511" applyFont="1" applyFill="1" applyBorder="1" applyAlignment="1">
      <alignment horizontal="center"/>
    </xf>
    <xf numFmtId="168" fontId="25" fillId="0" borderId="0" xfId="262" applyNumberFormat="1" applyFont="1" applyFill="1"/>
    <xf numFmtId="0" fontId="28" fillId="0" borderId="0" xfId="0" applyFont="1" applyFill="1" applyBorder="1" applyAlignment="1">
      <alignment horizontal="center"/>
    </xf>
    <xf numFmtId="178" fontId="25" fillId="0" borderId="0" xfId="262" applyNumberFormat="1" applyFont="1" applyFill="1"/>
    <xf numFmtId="0" fontId="15" fillId="0" borderId="0" xfId="0" applyFont="1" applyAlignment="1" applyProtection="1">
      <alignment horizontal="right"/>
    </xf>
    <xf numFmtId="14" fontId="15" fillId="0" borderId="0" xfId="0" applyNumberFormat="1" applyFont="1" applyProtection="1"/>
    <xf numFmtId="178" fontId="25" fillId="0" borderId="0" xfId="261" applyNumberFormat="1" applyFont="1"/>
    <xf numFmtId="0" fontId="25" fillId="0" borderId="0" xfId="270" applyFont="1" applyFill="1"/>
    <xf numFmtId="0" fontId="26" fillId="0" borderId="0" xfId="0" applyFont="1" applyFill="1" applyAlignment="1">
      <alignment horizontal="right"/>
    </xf>
    <xf numFmtId="0" fontId="26" fillId="0" borderId="0" xfId="0" applyFont="1" applyFill="1" applyAlignment="1">
      <alignment horizontal="center"/>
    </xf>
    <xf numFmtId="0" fontId="28" fillId="0" borderId="0" xfId="0" applyFont="1" applyFill="1" applyBorder="1" applyAlignment="1"/>
    <xf numFmtId="44" fontId="25" fillId="0" borderId="0" xfId="0" applyNumberFormat="1" applyFont="1" applyFill="1"/>
    <xf numFmtId="0" fontId="25" fillId="0" borderId="0" xfId="0" quotePrefix="1" applyFont="1" applyFill="1"/>
    <xf numFmtId="168" fontId="25" fillId="0" borderId="0" xfId="0" applyNumberFormat="1" applyFont="1" applyFill="1"/>
    <xf numFmtId="10" fontId="25" fillId="0" borderId="0" xfId="557" applyNumberFormat="1" applyFont="1" applyFill="1"/>
    <xf numFmtId="181" fontId="25" fillId="0" borderId="0" xfId="261" applyNumberFormat="1" applyFont="1" applyFill="1"/>
    <xf numFmtId="0" fontId="25" fillId="0" borderId="5" xfId="0" applyFont="1" applyFill="1" applyBorder="1"/>
    <xf numFmtId="166" fontId="25" fillId="0" borderId="0" xfId="0" applyNumberFormat="1" applyFont="1" applyFill="1" applyBorder="1"/>
    <xf numFmtId="10" fontId="25" fillId="0" borderId="0" xfId="502" applyNumberFormat="1" applyFont="1" applyFill="1"/>
    <xf numFmtId="166" fontId="25" fillId="0" borderId="11" xfId="1" applyNumberFormat="1" applyFont="1" applyFill="1" applyBorder="1"/>
    <xf numFmtId="167" fontId="25" fillId="0" borderId="11" xfId="261" applyNumberFormat="1" applyFont="1" applyFill="1" applyBorder="1"/>
    <xf numFmtId="44" fontId="25" fillId="0" borderId="0" xfId="261" applyNumberFormat="1" applyFont="1" applyFill="1"/>
    <xf numFmtId="0" fontId="15" fillId="0" borderId="0" xfId="0" applyFont="1" applyFill="1" applyAlignment="1">
      <alignment horizontal="center"/>
    </xf>
    <xf numFmtId="43" fontId="15" fillId="0" borderId="0" xfId="0" applyNumberFormat="1" applyFont="1" applyFill="1"/>
    <xf numFmtId="166" fontId="25" fillId="0" borderId="0" xfId="1" applyNumberFormat="1" applyFont="1" applyFill="1" applyBorder="1"/>
    <xf numFmtId="0" fontId="25" fillId="0" borderId="2" xfId="0" applyFont="1" applyFill="1" applyBorder="1" applyAlignment="1">
      <alignment horizontal="centerContinuous"/>
    </xf>
    <xf numFmtId="0" fontId="25" fillId="0" borderId="2" xfId="0" applyFont="1" applyFill="1" applyBorder="1" applyAlignment="1"/>
    <xf numFmtId="0" fontId="25" fillId="0" borderId="0" xfId="0" applyFont="1" applyFill="1" applyBorder="1" applyAlignment="1">
      <alignment horizontal="centerContinuous"/>
    </xf>
    <xf numFmtId="0" fontId="25" fillId="0" borderId="0" xfId="0" applyFont="1" applyFill="1" applyAlignment="1">
      <alignment horizontal="centerContinuous"/>
    </xf>
    <xf numFmtId="167" fontId="0" fillId="0" borderId="0" xfId="0" applyNumberFormat="1" applyFont="1"/>
    <xf numFmtId="44" fontId="25" fillId="0" borderId="0" xfId="261" applyFont="1" applyFill="1" applyAlignment="1">
      <alignment horizontal="center"/>
    </xf>
    <xf numFmtId="0" fontId="25" fillId="0" borderId="0" xfId="0" applyFont="1" applyFill="1" applyBorder="1" applyAlignment="1" applyProtection="1">
      <protection locked="0"/>
    </xf>
    <xf numFmtId="173" fontId="25" fillId="0" borderId="2" xfId="0" applyNumberFormat="1" applyFont="1" applyFill="1" applyBorder="1" applyAlignment="1" applyProtection="1">
      <alignment horizontal="center"/>
      <protection locked="0"/>
    </xf>
    <xf numFmtId="166" fontId="25" fillId="0" borderId="2" xfId="1" applyNumberFormat="1" applyFont="1" applyFill="1" applyBorder="1" applyAlignment="1" applyProtection="1">
      <alignment horizontal="center"/>
      <protection locked="0"/>
    </xf>
    <xf numFmtId="166" fontId="25" fillId="0" borderId="0" xfId="1" applyNumberFormat="1" applyFont="1" applyFill="1" applyProtection="1">
      <protection locked="0"/>
    </xf>
    <xf numFmtId="166" fontId="25" fillId="0" borderId="0" xfId="0" applyNumberFormat="1" applyFont="1" applyFill="1" applyProtection="1">
      <protection locked="0"/>
    </xf>
    <xf numFmtId="174" fontId="25" fillId="0" borderId="0" xfId="502" applyNumberFormat="1" applyFont="1" applyFill="1" applyProtection="1">
      <protection locked="0"/>
    </xf>
    <xf numFmtId="166" fontId="25" fillId="0" borderId="11" xfId="0" applyNumberFormat="1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166" fontId="25" fillId="0" borderId="37" xfId="0" applyNumberFormat="1" applyFont="1" applyFill="1" applyBorder="1" applyProtection="1">
      <protection locked="0"/>
    </xf>
    <xf numFmtId="166" fontId="25" fillId="0" borderId="38" xfId="0" applyNumberFormat="1" applyFont="1" applyFill="1" applyBorder="1" applyProtection="1">
      <protection locked="0"/>
    </xf>
    <xf numFmtId="0" fontId="25" fillId="0" borderId="39" xfId="0" applyFont="1" applyFill="1" applyBorder="1" applyProtection="1">
      <protection locked="0"/>
    </xf>
    <xf numFmtId="166" fontId="25" fillId="0" borderId="0" xfId="0" applyNumberFormat="1" applyFont="1" applyFill="1" applyBorder="1" applyProtection="1">
      <protection locked="0"/>
    </xf>
    <xf numFmtId="166" fontId="25" fillId="0" borderId="40" xfId="0" applyNumberFormat="1" applyFont="1" applyFill="1" applyBorder="1" applyProtection="1">
      <protection locked="0"/>
    </xf>
    <xf numFmtId="0" fontId="25" fillId="0" borderId="40" xfId="0" applyFont="1" applyFill="1" applyBorder="1" applyProtection="1">
      <protection locked="0"/>
    </xf>
    <xf numFmtId="0" fontId="25" fillId="0" borderId="41" xfId="0" applyFont="1" applyFill="1" applyBorder="1" applyProtection="1">
      <protection locked="0"/>
    </xf>
    <xf numFmtId="166" fontId="25" fillId="0" borderId="10" xfId="0" applyNumberFormat="1" applyFont="1" applyFill="1" applyBorder="1" applyProtection="1">
      <protection locked="0"/>
    </xf>
    <xf numFmtId="166" fontId="25" fillId="0" borderId="42" xfId="0" applyNumberFormat="1" applyFont="1" applyFill="1" applyBorder="1" applyProtection="1">
      <protection locked="0"/>
    </xf>
    <xf numFmtId="0" fontId="0" fillId="0" borderId="0" xfId="0" applyFont="1" applyFill="1" applyAlignment="1" applyProtection="1">
      <alignment horizontal="center"/>
      <protection locked="0"/>
    </xf>
    <xf numFmtId="184" fontId="25" fillId="0" borderId="0" xfId="1" applyNumberFormat="1" applyFont="1" applyFill="1" applyProtection="1">
      <protection locked="0"/>
    </xf>
    <xf numFmtId="0" fontId="0" fillId="0" borderId="0" xfId="0" applyFont="1" applyFill="1" applyProtection="1">
      <protection locked="0"/>
    </xf>
    <xf numFmtId="0" fontId="0" fillId="0" borderId="0" xfId="0" applyFont="1" applyFill="1" applyAlignment="1" applyProtection="1">
      <alignment horizontal="right"/>
      <protection locked="0"/>
    </xf>
    <xf numFmtId="0" fontId="15" fillId="0" borderId="0" xfId="0" applyFont="1" applyFill="1" applyAlignment="1" applyProtection="1">
      <alignment horizontal="right"/>
      <protection locked="0"/>
    </xf>
    <xf numFmtId="14" fontId="15" fillId="0" borderId="0" xfId="0" applyNumberFormat="1" applyFont="1" applyFill="1" applyProtection="1">
      <protection locked="0"/>
    </xf>
    <xf numFmtId="0" fontId="25" fillId="0" borderId="4" xfId="0" applyFont="1" applyFill="1" applyBorder="1" applyProtection="1">
      <protection locked="0"/>
    </xf>
    <xf numFmtId="0" fontId="15" fillId="0" borderId="4" xfId="0" applyFont="1" applyFill="1" applyBorder="1" applyAlignment="1" applyProtection="1">
      <alignment horizontal="center"/>
      <protection locked="0"/>
    </xf>
    <xf numFmtId="0" fontId="15" fillId="0" borderId="0" xfId="0" applyFont="1" applyFill="1" applyAlignment="1" applyProtection="1">
      <alignment horizontal="center"/>
      <protection locked="0"/>
    </xf>
    <xf numFmtId="174" fontId="0" fillId="0" borderId="0" xfId="557" applyNumberFormat="1" applyFont="1" applyFill="1" applyProtection="1">
      <protection locked="0"/>
    </xf>
    <xf numFmtId="166" fontId="15" fillId="0" borderId="0" xfId="0" applyNumberFormat="1" applyFont="1" applyFill="1" applyAlignment="1" applyProtection="1">
      <protection locked="0"/>
    </xf>
    <xf numFmtId="0" fontId="25" fillId="0" borderId="0" xfId="0" applyFont="1" applyFill="1" applyAlignment="1" applyProtection="1">
      <protection locked="0"/>
    </xf>
    <xf numFmtId="184" fontId="84" fillId="0" borderId="13" xfId="0" applyNumberFormat="1" applyFont="1" applyFill="1" applyBorder="1" applyAlignment="1" applyProtection="1">
      <alignment horizontal="left"/>
      <protection locked="0"/>
    </xf>
    <xf numFmtId="0" fontId="25" fillId="0" borderId="4" xfId="0" applyFont="1" applyBorder="1" applyProtection="1"/>
    <xf numFmtId="0" fontId="15" fillId="0" borderId="4" xfId="0" applyFont="1" applyBorder="1" applyAlignment="1" applyProtection="1">
      <alignment horizontal="center"/>
    </xf>
    <xf numFmtId="49" fontId="25" fillId="0" borderId="0" xfId="0" applyNumberFormat="1" applyFont="1"/>
    <xf numFmtId="0" fontId="15" fillId="0" borderId="0" xfId="0" applyFont="1" applyAlignment="1" applyProtection="1"/>
    <xf numFmtId="0" fontId="25" fillId="0" borderId="0" xfId="0" applyFont="1" applyAlignment="1" applyProtection="1"/>
    <xf numFmtId="166" fontId="0" fillId="0" borderId="11" xfId="0" applyNumberFormat="1" applyFont="1" applyFill="1" applyBorder="1"/>
    <xf numFmtId="173" fontId="25" fillId="0" borderId="2" xfId="0" applyNumberFormat="1" applyFont="1" applyFill="1" applyBorder="1" applyAlignment="1" applyProtection="1">
      <alignment horizontal="center"/>
    </xf>
    <xf numFmtId="166" fontId="25" fillId="0" borderId="2" xfId="1" applyNumberFormat="1" applyFont="1" applyFill="1" applyBorder="1" applyAlignment="1">
      <alignment horizontal="center"/>
    </xf>
    <xf numFmtId="166" fontId="0" fillId="0" borderId="0" xfId="0" applyNumberFormat="1" applyFont="1" applyFill="1" applyBorder="1"/>
    <xf numFmtId="43" fontId="0" fillId="0" borderId="0" xfId="0" applyNumberFormat="1" applyFont="1" applyFill="1"/>
    <xf numFmtId="0" fontId="0" fillId="0" borderId="0" xfId="0" applyFont="1" applyFill="1" applyAlignment="1">
      <alignment horizontal="left" indent="2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right" wrapText="1"/>
    </xf>
    <xf numFmtId="182" fontId="0" fillId="0" borderId="0" xfId="0" applyNumberFormat="1" applyFont="1" applyFill="1"/>
    <xf numFmtId="183" fontId="0" fillId="0" borderId="0" xfId="0" applyNumberFormat="1" applyFont="1" applyFill="1"/>
    <xf numFmtId="0" fontId="83" fillId="0" borderId="0" xfId="0" applyFont="1" applyFill="1"/>
    <xf numFmtId="0" fontId="82" fillId="0" borderId="0" xfId="566" applyFont="1" applyFill="1" applyAlignment="1" applyProtection="1"/>
    <xf numFmtId="2" fontId="0" fillId="0" borderId="0" xfId="0" applyNumberFormat="1" applyFont="1" applyFill="1"/>
    <xf numFmtId="0" fontId="28" fillId="0" borderId="14" xfId="0" applyFont="1" applyFill="1" applyBorder="1" applyProtection="1">
      <protection locked="0"/>
    </xf>
    <xf numFmtId="166" fontId="25" fillId="0" borderId="15" xfId="0" applyNumberFormat="1" applyFont="1" applyFill="1" applyBorder="1" applyProtection="1">
      <protection locked="0"/>
    </xf>
    <xf numFmtId="0" fontId="25" fillId="0" borderId="16" xfId="0" applyFont="1" applyFill="1" applyBorder="1" applyProtection="1">
      <protection locked="0"/>
    </xf>
    <xf numFmtId="166" fontId="25" fillId="0" borderId="1" xfId="0" applyNumberFormat="1" applyFont="1" applyFill="1" applyBorder="1" applyProtection="1">
      <protection locked="0"/>
    </xf>
    <xf numFmtId="167" fontId="25" fillId="0" borderId="0" xfId="261" applyNumberFormat="1" applyFont="1" applyFill="1" applyBorder="1" applyProtection="1">
      <protection locked="0"/>
    </xf>
    <xf numFmtId="167" fontId="25" fillId="0" borderId="1" xfId="261" applyNumberFormat="1" applyFont="1" applyFill="1" applyBorder="1" applyProtection="1">
      <protection locked="0"/>
    </xf>
    <xf numFmtId="0" fontId="25" fillId="0" borderId="17" xfId="0" applyFont="1" applyFill="1" applyBorder="1" applyProtection="1">
      <protection locked="0"/>
    </xf>
    <xf numFmtId="167" fontId="25" fillId="0" borderId="2" xfId="261" applyNumberFormat="1" applyFont="1" applyFill="1" applyBorder="1" applyProtection="1">
      <protection locked="0"/>
    </xf>
    <xf numFmtId="167" fontId="25" fillId="0" borderId="18" xfId="261" applyNumberFormat="1" applyFont="1" applyFill="1" applyBorder="1" applyProtection="1">
      <protection locked="0"/>
    </xf>
    <xf numFmtId="0" fontId="25" fillId="0" borderId="1" xfId="0" applyFont="1" applyFill="1" applyBorder="1" applyProtection="1">
      <protection locked="0"/>
    </xf>
    <xf numFmtId="0" fontId="0" fillId="0" borderId="0" xfId="0" applyFont="1" applyFill="1" applyProtection="1"/>
    <xf numFmtId="0" fontId="0" fillId="0" borderId="0" xfId="0" applyFont="1" applyFill="1" applyAlignment="1">
      <alignment horizontal="right"/>
    </xf>
    <xf numFmtId="0" fontId="25" fillId="0" borderId="4" xfId="0" applyFont="1" applyFill="1" applyBorder="1" applyProtection="1"/>
    <xf numFmtId="0" fontId="0" fillId="0" borderId="0" xfId="0" applyFont="1" applyFill="1" applyAlignment="1" applyProtection="1">
      <alignment horizontal="center"/>
    </xf>
    <xf numFmtId="187" fontId="85" fillId="0" borderId="0" xfId="804" applyNumberFormat="1" applyFont="1" applyFill="1"/>
    <xf numFmtId="10" fontId="25" fillId="0" borderId="0" xfId="0" applyNumberFormat="1" applyFont="1" applyFill="1"/>
    <xf numFmtId="0" fontId="25" fillId="0" borderId="0" xfId="0" applyFont="1" applyFill="1" applyAlignment="1">
      <alignment wrapText="1"/>
    </xf>
    <xf numFmtId="49" fontId="25" fillId="0" borderId="0" xfId="0" applyNumberFormat="1" applyFont="1" applyFill="1"/>
    <xf numFmtId="37" fontId="15" fillId="0" borderId="6" xfId="0" applyNumberFormat="1" applyFont="1" applyFill="1" applyBorder="1" applyProtection="1">
      <protection locked="0"/>
    </xf>
    <xf numFmtId="174" fontId="25" fillId="0" borderId="0" xfId="557" applyNumberFormat="1" applyFont="1" applyFill="1" applyProtection="1">
      <protection locked="0"/>
    </xf>
    <xf numFmtId="37" fontId="15" fillId="0" borderId="5" xfId="0" applyNumberFormat="1" applyFont="1" applyFill="1" applyBorder="1" applyProtection="1">
      <protection locked="0"/>
    </xf>
    <xf numFmtId="0" fontId="15" fillId="0" borderId="14" xfId="0" applyFont="1" applyFill="1" applyBorder="1" applyProtection="1">
      <protection locked="0"/>
    </xf>
    <xf numFmtId="37" fontId="15" fillId="0" borderId="11" xfId="0" applyNumberFormat="1" applyFont="1" applyFill="1" applyBorder="1" applyProtection="1">
      <protection locked="0"/>
    </xf>
    <xf numFmtId="37" fontId="15" fillId="0" borderId="15" xfId="0" applyNumberFormat="1" applyFont="1" applyFill="1" applyBorder="1" applyProtection="1">
      <protection locked="0"/>
    </xf>
    <xf numFmtId="0" fontId="15" fillId="0" borderId="17" xfId="0" applyFont="1" applyFill="1" applyBorder="1" applyProtection="1">
      <protection locked="0"/>
    </xf>
    <xf numFmtId="37" fontId="15" fillId="0" borderId="2" xfId="0" applyNumberFormat="1" applyFont="1" applyFill="1" applyBorder="1" applyProtection="1">
      <protection locked="0"/>
    </xf>
    <xf numFmtId="37" fontId="15" fillId="0" borderId="18" xfId="0" applyNumberFormat="1" applyFont="1" applyFill="1" applyBorder="1" applyProtection="1">
      <protection locked="0"/>
    </xf>
    <xf numFmtId="0" fontId="15" fillId="0" borderId="4" xfId="0" applyFont="1" applyFill="1" applyBorder="1" applyProtection="1">
      <protection locked="0"/>
    </xf>
    <xf numFmtId="0" fontId="15" fillId="0" borderId="0" xfId="0" applyFont="1" applyFill="1" applyAlignment="1" applyProtection="1">
      <alignment wrapText="1"/>
      <protection locked="0"/>
    </xf>
    <xf numFmtId="0" fontId="15" fillId="0" borderId="0" xfId="0" applyFont="1" applyFill="1" applyAlignment="1" applyProtection="1">
      <alignment horizontal="left" wrapText="1" indent="3"/>
      <protection locked="0"/>
    </xf>
    <xf numFmtId="189" fontId="15" fillId="0" borderId="0" xfId="0" applyNumberFormat="1" applyFont="1" applyFill="1" applyProtection="1">
      <protection locked="0"/>
    </xf>
    <xf numFmtId="0" fontId="15" fillId="0" borderId="0" xfId="0" applyFont="1" applyFill="1" applyAlignment="1" applyProtection="1">
      <alignment vertical="top" wrapText="1"/>
      <protection locked="0"/>
    </xf>
    <xf numFmtId="0" fontId="16" fillId="0" borderId="0" xfId="0" applyFont="1" applyFill="1" applyProtection="1">
      <protection locked="0"/>
    </xf>
    <xf numFmtId="0" fontId="84" fillId="0" borderId="13" xfId="0" applyFont="1" applyFill="1" applyBorder="1" applyAlignment="1" applyProtection="1">
      <alignment horizontal="left"/>
      <protection locked="0"/>
    </xf>
    <xf numFmtId="0" fontId="86" fillId="0" borderId="12" xfId="0" applyFont="1" applyFill="1" applyBorder="1" applyAlignment="1" applyProtection="1">
      <alignment horizontal="left"/>
      <protection locked="0"/>
    </xf>
    <xf numFmtId="0" fontId="86" fillId="0" borderId="13" xfId="0" applyFont="1" applyFill="1" applyBorder="1" applyAlignment="1" applyProtection="1">
      <alignment horizontal="left"/>
      <protection locked="0"/>
    </xf>
    <xf numFmtId="37" fontId="25" fillId="0" borderId="5" xfId="0" applyNumberFormat="1" applyFont="1" applyFill="1" applyBorder="1" applyProtection="1">
      <protection locked="0"/>
    </xf>
    <xf numFmtId="0" fontId="25" fillId="0" borderId="0" xfId="0" applyFont="1" applyFill="1" applyAlignment="1" applyProtection="1">
      <alignment vertical="top"/>
      <protection locked="0"/>
    </xf>
    <xf numFmtId="0" fontId="25" fillId="0" borderId="4" xfId="0" applyFont="1" applyFill="1" applyBorder="1" applyAlignment="1" applyProtection="1">
      <alignment horizontal="center"/>
      <protection locked="0"/>
    </xf>
    <xf numFmtId="0" fontId="25" fillId="0" borderId="0" xfId="0" applyFont="1" applyFill="1" applyAlignment="1" applyProtection="1">
      <alignment horizontal="center" vertical="top"/>
      <protection locked="0"/>
    </xf>
    <xf numFmtId="0" fontId="15" fillId="0" borderId="0" xfId="0" applyFont="1" applyFill="1" applyAlignment="1" applyProtection="1">
      <protection locked="0"/>
    </xf>
    <xf numFmtId="0" fontId="84" fillId="0" borderId="12" xfId="0" applyFont="1" applyFill="1" applyBorder="1" applyAlignment="1" applyProtection="1">
      <alignment horizontal="left"/>
      <protection locked="0"/>
    </xf>
    <xf numFmtId="185" fontId="15" fillId="0" borderId="0" xfId="0" applyNumberFormat="1" applyFont="1" applyFill="1" applyAlignment="1" applyProtection="1">
      <alignment vertical="top" wrapText="1"/>
      <protection locked="0"/>
    </xf>
    <xf numFmtId="174" fontId="25" fillId="0" borderId="0" xfId="557" applyNumberFormat="1" applyFont="1" applyFill="1"/>
    <xf numFmtId="37" fontId="0" fillId="0" borderId="0" xfId="0" applyNumberFormat="1" applyFont="1" applyFill="1"/>
    <xf numFmtId="167" fontId="0" fillId="0" borderId="0" xfId="0" applyNumberFormat="1" applyFont="1" applyFill="1"/>
    <xf numFmtId="165" fontId="15" fillId="0" borderId="0" xfId="0" applyNumberFormat="1" applyFont="1" applyFill="1" applyAlignment="1" applyProtection="1">
      <alignment horizontal="right"/>
    </xf>
    <xf numFmtId="0" fontId="15" fillId="0" borderId="0" xfId="0" applyFont="1" applyFill="1" applyAlignment="1" applyProtection="1">
      <alignment wrapText="1"/>
    </xf>
    <xf numFmtId="0" fontId="0" fillId="0" borderId="0" xfId="0" applyNumberFormat="1" applyFont="1" applyFill="1"/>
    <xf numFmtId="166" fontId="25" fillId="0" borderId="0" xfId="2" applyNumberFormat="1" applyFont="1" applyFill="1" applyProtection="1">
      <protection locked="0"/>
    </xf>
    <xf numFmtId="165" fontId="25" fillId="0" borderId="0" xfId="0" applyNumberFormat="1" applyFont="1" applyFill="1" applyAlignment="1" applyProtection="1">
      <alignment horizontal="right"/>
    </xf>
    <xf numFmtId="37" fontId="25" fillId="0" borderId="0" xfId="0" applyNumberFormat="1" applyFont="1" applyFill="1" applyProtection="1"/>
    <xf numFmtId="166" fontId="15" fillId="0" borderId="5" xfId="0" applyNumberFormat="1" applyFont="1" applyFill="1" applyBorder="1"/>
    <xf numFmtId="0" fontId="25" fillId="0" borderId="0" xfId="0" applyFont="1" applyFill="1" applyAlignment="1" applyProtection="1">
      <alignment horizontal="right"/>
    </xf>
    <xf numFmtId="9" fontId="25" fillId="0" borderId="2" xfId="502" applyFont="1" applyFill="1" applyBorder="1" applyAlignment="1" applyProtection="1">
      <alignment horizontal="center"/>
    </xf>
    <xf numFmtId="37" fontId="25" fillId="0" borderId="0" xfId="0" applyNumberFormat="1" applyFont="1" applyFill="1" applyBorder="1" applyProtection="1">
      <protection locked="0"/>
    </xf>
    <xf numFmtId="169" fontId="25" fillId="0" borderId="0" xfId="1" applyNumberFormat="1" applyFont="1" applyFill="1"/>
    <xf numFmtId="174" fontId="15" fillId="0" borderId="0" xfId="502" applyNumberFormat="1" applyFont="1" applyFill="1" applyBorder="1" applyProtection="1">
      <protection locked="0"/>
    </xf>
    <xf numFmtId="37" fontId="25" fillId="0" borderId="11" xfId="0" applyNumberFormat="1" applyFont="1" applyFill="1" applyBorder="1" applyProtection="1">
      <protection locked="0"/>
    </xf>
    <xf numFmtId="10" fontId="15" fillId="0" borderId="0" xfId="502" applyNumberFormat="1" applyFont="1" applyFill="1" applyBorder="1" applyProtection="1">
      <protection locked="0"/>
    </xf>
    <xf numFmtId="184" fontId="25" fillId="0" borderId="0" xfId="0" applyNumberFormat="1" applyFont="1" applyFill="1" applyProtection="1">
      <protection locked="0"/>
    </xf>
    <xf numFmtId="166" fontId="25" fillId="0" borderId="2" xfId="1" applyNumberFormat="1" applyFont="1" applyFill="1" applyBorder="1" applyProtection="1">
      <protection locked="0"/>
    </xf>
    <xf numFmtId="0" fontId="15" fillId="0" borderId="0" xfId="0" applyFont="1" applyFill="1" applyBorder="1" applyProtection="1">
      <protection locked="0"/>
    </xf>
    <xf numFmtId="0" fontId="15" fillId="0" borderId="19" xfId="0" applyFont="1" applyFill="1" applyBorder="1" applyProtection="1">
      <protection locked="0"/>
    </xf>
    <xf numFmtId="37" fontId="25" fillId="0" borderId="6" xfId="0" applyNumberFormat="1" applyFont="1" applyFill="1" applyBorder="1" applyProtection="1">
      <protection locked="0"/>
    </xf>
    <xf numFmtId="37" fontId="15" fillId="0" borderId="20" xfId="0" applyNumberFormat="1" applyFont="1" applyFill="1" applyBorder="1" applyProtection="1">
      <protection locked="0"/>
    </xf>
    <xf numFmtId="0" fontId="25" fillId="0" borderId="19" xfId="0" applyFont="1" applyFill="1" applyBorder="1" applyProtection="1">
      <protection locked="0"/>
    </xf>
    <xf numFmtId="43" fontId="25" fillId="0" borderId="0" xfId="0" applyNumberFormat="1" applyFont="1" applyFill="1" applyProtection="1">
      <protection locked="0"/>
    </xf>
    <xf numFmtId="166" fontId="25" fillId="0" borderId="18" xfId="0" applyNumberFormat="1" applyFont="1" applyFill="1" applyBorder="1" applyProtection="1">
      <protection locked="0"/>
    </xf>
    <xf numFmtId="185" fontId="25" fillId="0" borderId="0" xfId="0" applyNumberFormat="1" applyFont="1" applyFill="1" applyProtection="1">
      <protection locked="0"/>
    </xf>
    <xf numFmtId="0" fontId="25" fillId="0" borderId="0" xfId="0" applyFont="1" applyFill="1" applyAlignment="1" applyProtection="1">
      <alignment horizontal="right"/>
      <protection locked="0"/>
    </xf>
    <xf numFmtId="37" fontId="25" fillId="0" borderId="2" xfId="0" applyNumberFormat="1" applyFont="1" applyFill="1" applyBorder="1" applyProtection="1">
      <protection locked="0"/>
    </xf>
    <xf numFmtId="0" fontId="25" fillId="0" borderId="0" xfId="0" applyFont="1" applyFill="1" applyAlignment="1" applyProtection="1">
      <alignment horizontal="left" vertical="top" wrapText="1"/>
      <protection locked="0"/>
    </xf>
    <xf numFmtId="37" fontId="25" fillId="0" borderId="0" xfId="0" applyNumberFormat="1" applyFont="1" applyFill="1" applyAlignment="1" applyProtection="1">
      <alignment horizontal="left" vertical="top" wrapText="1"/>
      <protection locked="0"/>
    </xf>
    <xf numFmtId="43" fontId="86" fillId="0" borderId="12" xfId="0" applyNumberFormat="1" applyFont="1" applyFill="1" applyBorder="1" applyAlignment="1" applyProtection="1">
      <alignment horizontal="left"/>
      <protection locked="0"/>
    </xf>
    <xf numFmtId="174" fontId="15" fillId="0" borderId="0" xfId="557" applyNumberFormat="1" applyFont="1" applyFill="1" applyBorder="1" applyProtection="1">
      <protection locked="0"/>
    </xf>
    <xf numFmtId="37" fontId="25" fillId="0" borderId="5" xfId="0" applyNumberFormat="1" applyFont="1" applyFill="1" applyBorder="1" applyProtection="1"/>
    <xf numFmtId="37" fontId="15" fillId="0" borderId="0" xfId="0" applyNumberFormat="1" applyFont="1" applyFill="1" applyBorder="1"/>
    <xf numFmtId="0" fontId="83" fillId="0" borderId="0" xfId="566" applyFont="1" applyFill="1" applyBorder="1" applyAlignment="1" applyProtection="1"/>
    <xf numFmtId="37" fontId="15" fillId="0" borderId="0" xfId="0" applyNumberFormat="1" applyFont="1" applyFill="1" applyBorder="1" applyProtection="1"/>
    <xf numFmtId="0" fontId="25" fillId="0" borderId="0" xfId="0" applyFont="1" applyFill="1" applyAlignment="1" applyProtection="1">
      <alignment horizontal="left" vertical="top" wrapText="1"/>
    </xf>
    <xf numFmtId="166" fontId="25" fillId="0" borderId="2" xfId="2" applyNumberFormat="1" applyFont="1" applyFill="1" applyBorder="1" applyAlignment="1">
      <alignment horizontal="center"/>
    </xf>
    <xf numFmtId="166" fontId="25" fillId="0" borderId="11" xfId="0" applyNumberFormat="1" applyFont="1" applyFill="1" applyBorder="1"/>
    <xf numFmtId="0" fontId="25" fillId="0" borderId="11" xfId="0" applyFont="1" applyFill="1" applyBorder="1"/>
    <xf numFmtId="0" fontId="0" fillId="0" borderId="0" xfId="0" applyFont="1" applyFill="1" applyBorder="1"/>
    <xf numFmtId="166" fontId="25" fillId="0" borderId="0" xfId="2" applyNumberFormat="1" applyFont="1" applyFill="1"/>
    <xf numFmtId="0" fontId="83" fillId="0" borderId="14" xfId="0" applyFont="1" applyFill="1" applyBorder="1"/>
    <xf numFmtId="0" fontId="0" fillId="0" borderId="11" xfId="0" applyFont="1" applyFill="1" applyBorder="1"/>
    <xf numFmtId="0" fontId="0" fillId="0" borderId="15" xfId="0" applyFont="1" applyFill="1" applyBorder="1"/>
    <xf numFmtId="0" fontId="0" fillId="0" borderId="16" xfId="0" applyFont="1" applyFill="1" applyBorder="1"/>
    <xf numFmtId="166" fontId="0" fillId="0" borderId="1" xfId="0" applyNumberFormat="1" applyFont="1" applyFill="1" applyBorder="1"/>
    <xf numFmtId="166" fontId="0" fillId="0" borderId="18" xfId="0" applyNumberFormat="1" applyFont="1" applyFill="1" applyBorder="1"/>
    <xf numFmtId="166" fontId="0" fillId="0" borderId="2" xfId="1" applyNumberFormat="1" applyFont="1" applyFill="1" applyBorder="1"/>
    <xf numFmtId="0" fontId="25" fillId="0" borderId="0" xfId="1" applyNumberFormat="1" applyFont="1" applyFill="1" applyAlignment="1">
      <alignment horizontal="left"/>
    </xf>
    <xf numFmtId="164" fontId="25" fillId="0" borderId="0" xfId="0" applyNumberFormat="1" applyFont="1" applyFill="1" applyProtection="1"/>
    <xf numFmtId="0" fontId="25" fillId="0" borderId="0" xfId="0" applyFont="1" applyFill="1" applyBorder="1" applyAlignment="1">
      <alignment wrapText="1"/>
    </xf>
    <xf numFmtId="43" fontId="25" fillId="0" borderId="5" xfId="0" applyNumberFormat="1" applyFont="1" applyFill="1" applyBorder="1"/>
    <xf numFmtId="0" fontId="25" fillId="0" borderId="0" xfId="0" applyFont="1" applyFill="1" applyAlignment="1">
      <alignment horizontal="left" indent="3"/>
    </xf>
    <xf numFmtId="0" fontId="84" fillId="0" borderId="12" xfId="0" applyFont="1" applyFill="1" applyBorder="1" applyAlignment="1">
      <alignment horizontal="left"/>
    </xf>
    <xf numFmtId="0" fontId="84" fillId="0" borderId="13" xfId="0" applyFont="1" applyFill="1" applyBorder="1" applyAlignment="1">
      <alignment horizontal="left"/>
    </xf>
    <xf numFmtId="0" fontId="15" fillId="0" borderId="0" xfId="0" applyFont="1" applyFill="1" applyAlignment="1">
      <alignment horizontal="left" inden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/>
    </xf>
    <xf numFmtId="44" fontId="0" fillId="0" borderId="0" xfId="0" applyNumberFormat="1" applyFont="1" applyFill="1"/>
    <xf numFmtId="44" fontId="15" fillId="0" borderId="0" xfId="261" applyFont="1" applyFill="1"/>
    <xf numFmtId="0" fontId="15" fillId="0" borderId="0" xfId="0" applyFont="1" applyFill="1" applyAlignment="1" applyProtection="1">
      <alignment horizontal="left" wrapText="1"/>
    </xf>
    <xf numFmtId="166" fontId="0" fillId="0" borderId="0" xfId="1" applyNumberFormat="1" applyFont="1" applyFill="1"/>
    <xf numFmtId="167" fontId="0" fillId="0" borderId="3" xfId="261" applyNumberFormat="1" applyFont="1" applyFill="1" applyBorder="1"/>
    <xf numFmtId="44" fontId="0" fillId="0" borderId="0" xfId="261" applyFont="1" applyFill="1"/>
    <xf numFmtId="0" fontId="81" fillId="0" borderId="0" xfId="0" applyFont="1" applyFill="1" applyAlignment="1">
      <alignment horizontal="left"/>
    </xf>
    <xf numFmtId="180" fontId="15" fillId="0" borderId="0" xfId="0" applyNumberFormat="1" applyFont="1" applyFill="1"/>
    <xf numFmtId="0" fontId="15" fillId="0" borderId="14" xfId="0" applyFont="1" applyFill="1" applyBorder="1"/>
    <xf numFmtId="37" fontId="15" fillId="0" borderId="11" xfId="0" applyNumberFormat="1" applyFont="1" applyFill="1" applyBorder="1"/>
    <xf numFmtId="37" fontId="15" fillId="0" borderId="15" xfId="0" applyNumberFormat="1" applyFont="1" applyFill="1" applyBorder="1"/>
    <xf numFmtId="0" fontId="15" fillId="0" borderId="16" xfId="0" applyFont="1" applyFill="1" applyBorder="1"/>
    <xf numFmtId="2" fontId="15" fillId="0" borderId="0" xfId="0" applyNumberFormat="1" applyFont="1" applyFill="1" applyBorder="1"/>
    <xf numFmtId="0" fontId="15" fillId="0" borderId="0" xfId="0" applyFont="1" applyFill="1" applyBorder="1"/>
    <xf numFmtId="0" fontId="15" fillId="0" borderId="1" xfId="0" applyFont="1" applyFill="1" applyBorder="1"/>
    <xf numFmtId="0" fontId="15" fillId="0" borderId="17" xfId="0" applyFont="1" applyFill="1" applyBorder="1"/>
    <xf numFmtId="167" fontId="15" fillId="0" borderId="2" xfId="261" applyNumberFormat="1" applyFont="1" applyFill="1" applyBorder="1"/>
    <xf numFmtId="167" fontId="15" fillId="0" borderId="18" xfId="0" applyNumberFormat="1" applyFont="1" applyFill="1" applyBorder="1"/>
    <xf numFmtId="0" fontId="15" fillId="0" borderId="0" xfId="0" applyFont="1" applyFill="1" applyBorder="1" applyAlignment="1" applyProtection="1"/>
    <xf numFmtId="37" fontId="15" fillId="0" borderId="2" xfId="0" applyNumberFormat="1" applyFont="1" applyFill="1" applyBorder="1" applyProtection="1"/>
    <xf numFmtId="37" fontId="15" fillId="0" borderId="11" xfId="0" applyNumberFormat="1" applyFont="1" applyFill="1" applyBorder="1" applyProtection="1"/>
    <xf numFmtId="0" fontId="81" fillId="0" borderId="0" xfId="0" applyFont="1" applyFill="1" applyProtection="1"/>
    <xf numFmtId="37" fontId="25" fillId="0" borderId="11" xfId="0" applyNumberFormat="1" applyFont="1" applyFill="1" applyBorder="1" applyProtection="1"/>
    <xf numFmtId="0" fontId="25" fillId="0" borderId="0" xfId="0" applyFont="1" applyFill="1" applyBorder="1" applyAlignment="1" applyProtection="1"/>
    <xf numFmtId="37" fontId="25" fillId="0" borderId="0" xfId="0" applyNumberFormat="1" applyFont="1" applyFill="1" applyBorder="1" applyProtection="1"/>
    <xf numFmtId="166" fontId="25" fillId="0" borderId="0" xfId="1" applyNumberFormat="1" applyFont="1" applyFill="1" applyAlignment="1">
      <alignment vertical="top"/>
    </xf>
    <xf numFmtId="166" fontId="25" fillId="0" borderId="11" xfId="1" applyNumberFormat="1" applyFont="1" applyFill="1" applyBorder="1" applyAlignment="1">
      <alignment vertical="top"/>
    </xf>
    <xf numFmtId="0" fontId="25" fillId="0" borderId="0" xfId="0" applyFont="1" applyFill="1" applyBorder="1" applyAlignment="1" applyProtection="1">
      <alignment horizontal="left"/>
    </xf>
    <xf numFmtId="37" fontId="25" fillId="0" borderId="5" xfId="0" applyNumberFormat="1" applyFont="1" applyFill="1" applyBorder="1"/>
    <xf numFmtId="37" fontId="25" fillId="0" borderId="0" xfId="0" applyNumberFormat="1" applyFont="1" applyFill="1" applyBorder="1"/>
    <xf numFmtId="167" fontId="25" fillId="0" borderId="8" xfId="261" applyNumberFormat="1" applyFont="1" applyFill="1" applyBorder="1"/>
    <xf numFmtId="167" fontId="25" fillId="0" borderId="8" xfId="0" applyNumberFormat="1" applyFont="1" applyFill="1" applyBorder="1"/>
    <xf numFmtId="0" fontId="28" fillId="0" borderId="0" xfId="566" applyFont="1" applyFill="1" applyAlignment="1" applyProtection="1"/>
    <xf numFmtId="44" fontId="38" fillId="0" borderId="0" xfId="0" applyNumberFormat="1" applyFont="1" applyFill="1" applyAlignment="1">
      <alignment horizontal="center"/>
    </xf>
    <xf numFmtId="44" fontId="38" fillId="0" borderId="0" xfId="0" applyNumberFormat="1" applyFont="1" applyFill="1" applyAlignment="1">
      <alignment horizontal="center" wrapText="1"/>
    </xf>
    <xf numFmtId="7" fontId="25" fillId="0" borderId="0" xfId="0" applyNumberFormat="1" applyFont="1" applyFill="1"/>
    <xf numFmtId="172" fontId="25" fillId="0" borderId="5" xfId="0" applyNumberFormat="1" applyFont="1" applyFill="1" applyBorder="1"/>
    <xf numFmtId="0" fontId="25" fillId="0" borderId="0" xfId="0" applyFont="1" applyFill="1" applyBorder="1" applyProtection="1"/>
    <xf numFmtId="173" fontId="25" fillId="0" borderId="0" xfId="0" applyNumberFormat="1" applyFont="1" applyFill="1" applyBorder="1" applyAlignment="1" applyProtection="1">
      <alignment horizontal="center"/>
    </xf>
    <xf numFmtId="179" fontId="25" fillId="0" borderId="0" xfId="0" applyNumberFormat="1" applyFont="1" applyFill="1" applyBorder="1"/>
    <xf numFmtId="3" fontId="25" fillId="0" borderId="0" xfId="0" applyNumberFormat="1" applyFont="1" applyFill="1"/>
    <xf numFmtId="37" fontId="25" fillId="0" borderId="8" xfId="0" applyNumberFormat="1" applyFont="1" applyFill="1" applyBorder="1"/>
    <xf numFmtId="0" fontId="25" fillId="0" borderId="0" xfId="0" applyFont="1" applyFill="1" applyAlignment="1">
      <alignment horizontal="left"/>
    </xf>
    <xf numFmtId="0" fontId="25" fillId="0" borderId="0" xfId="0" applyFont="1" applyFill="1" applyAlignment="1">
      <alignment horizontal="left" indent="2"/>
    </xf>
    <xf numFmtId="167" fontId="25" fillId="0" borderId="0" xfId="261" applyNumberFormat="1" applyFont="1" applyFill="1" applyBorder="1"/>
    <xf numFmtId="167" fontId="25" fillId="0" borderId="2" xfId="261" applyNumberFormat="1" applyFont="1" applyFill="1" applyBorder="1"/>
    <xf numFmtId="172" fontId="25" fillId="0" borderId="0" xfId="0" applyNumberFormat="1" applyFont="1" applyFill="1"/>
    <xf numFmtId="172" fontId="25" fillId="0" borderId="0" xfId="261" applyNumberFormat="1" applyFont="1" applyFill="1"/>
    <xf numFmtId="175" fontId="25" fillId="0" borderId="0" xfId="0" applyNumberFormat="1" applyFont="1" applyFill="1"/>
    <xf numFmtId="172" fontId="87" fillId="0" borderId="0" xfId="0" applyNumberFormat="1" applyFont="1" applyFill="1"/>
    <xf numFmtId="0" fontId="25" fillId="0" borderId="0" xfId="0" applyFont="1" applyFill="1" applyAlignment="1">
      <alignment horizontal="left" wrapText="1" indent="1"/>
    </xf>
    <xf numFmtId="0" fontId="25" fillId="0" borderId="0" xfId="310" applyFont="1" applyFill="1" applyAlignment="1"/>
    <xf numFmtId="166" fontId="25" fillId="0" borderId="0" xfId="176" applyNumberFormat="1" applyFont="1" applyFill="1" applyAlignment="1"/>
    <xf numFmtId="166" fontId="25" fillId="0" borderId="5" xfId="176" applyNumberFormat="1" applyFont="1" applyFill="1" applyBorder="1">
      <alignment vertical="top"/>
    </xf>
    <xf numFmtId="166" fontId="25" fillId="0" borderId="6" xfId="176" applyNumberFormat="1" applyFont="1" applyFill="1" applyBorder="1">
      <alignment vertical="top"/>
    </xf>
    <xf numFmtId="166" fontId="25" fillId="0" borderId="0" xfId="176" applyNumberFormat="1" applyFont="1" applyFill="1" applyBorder="1">
      <alignment vertical="top"/>
    </xf>
    <xf numFmtId="166" fontId="25" fillId="0" borderId="0" xfId="1" applyNumberFormat="1" applyFont="1" applyFill="1" applyAlignment="1"/>
    <xf numFmtId="166" fontId="25" fillId="0" borderId="2" xfId="176" applyNumberFormat="1" applyFont="1" applyFill="1" applyBorder="1" applyAlignment="1"/>
    <xf numFmtId="166" fontId="25" fillId="0" borderId="2" xfId="1" applyNumberFormat="1" applyFont="1" applyFill="1" applyBorder="1" applyAlignment="1"/>
    <xf numFmtId="0" fontId="25" fillId="0" borderId="0" xfId="0" applyNumberFormat="1" applyFont="1" applyFill="1" applyProtection="1"/>
    <xf numFmtId="0" fontId="15" fillId="0" borderId="7" xfId="0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15" fillId="0" borderId="8" xfId="0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 wrapText="1"/>
    </xf>
    <xf numFmtId="0" fontId="15" fillId="0" borderId="2" xfId="0" applyFont="1" applyFill="1" applyBorder="1" applyAlignment="1" applyProtection="1">
      <alignment horizontal="center" wrapText="1"/>
    </xf>
    <xf numFmtId="0" fontId="25" fillId="0" borderId="0" xfId="0" applyFont="1" applyFill="1" applyBorder="1" applyAlignment="1" applyProtection="1">
      <alignment horizontal="center" wrapText="1"/>
    </xf>
    <xf numFmtId="0" fontId="25" fillId="0" borderId="2" xfId="0" applyFont="1" applyFill="1" applyBorder="1" applyAlignment="1" applyProtection="1">
      <alignment horizontal="center" wrapText="1"/>
    </xf>
    <xf numFmtId="0" fontId="0" fillId="0" borderId="0" xfId="271" applyFont="1" applyFill="1" applyAlignment="1"/>
    <xf numFmtId="0" fontId="0" fillId="0" borderId="0" xfId="271" applyFont="1" applyFill="1" applyBorder="1" applyAlignment="1">
      <alignment horizontal="center" wrapText="1"/>
    </xf>
    <xf numFmtId="0" fontId="0" fillId="0" borderId="2" xfId="271" applyFont="1" applyFill="1" applyBorder="1" applyAlignment="1">
      <alignment horizontal="center" wrapText="1"/>
    </xf>
    <xf numFmtId="0" fontId="0" fillId="0" borderId="11" xfId="271" applyFont="1" applyFill="1" applyBorder="1" applyAlignment="1"/>
    <xf numFmtId="0" fontId="25" fillId="0" borderId="0" xfId="0" applyFont="1" applyFill="1" applyAlignment="1"/>
    <xf numFmtId="0" fontId="25" fillId="0" borderId="2" xfId="0" applyFont="1" applyFill="1" applyBorder="1" applyAlignment="1">
      <alignment horizontal="center"/>
    </xf>
    <xf numFmtId="0" fontId="25" fillId="0" borderId="0" xfId="511" applyFont="1" applyFill="1" applyAlignment="1">
      <alignment horizontal="left"/>
    </xf>
    <xf numFmtId="0" fontId="28" fillId="0" borderId="0" xfId="0" applyFont="1" applyFill="1" applyBorder="1" applyAlignment="1">
      <alignment horizontal="center"/>
    </xf>
    <xf numFmtId="166" fontId="25" fillId="0" borderId="0" xfId="1" applyNumberFormat="1" applyFont="1" applyFill="1" applyAlignment="1">
      <alignment horizontal="center" vertical="center" textRotation="180"/>
    </xf>
    <xf numFmtId="166" fontId="25" fillId="0" borderId="2" xfId="1" applyNumberFormat="1" applyFont="1" applyFill="1" applyBorder="1" applyAlignment="1">
      <alignment horizontal="center" vertical="center" textRotation="180"/>
    </xf>
    <xf numFmtId="166" fontId="25" fillId="0" borderId="0" xfId="1" applyNumberFormat="1" applyFont="1" applyFill="1" applyBorder="1" applyAlignment="1">
      <alignment horizontal="center" vertical="center" textRotation="180"/>
    </xf>
    <xf numFmtId="0" fontId="25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25" fillId="0" borderId="2" xfId="0" applyFont="1" applyBorder="1" applyAlignment="1">
      <alignment horizontal="center"/>
    </xf>
    <xf numFmtId="0" fontId="15" fillId="0" borderId="0" xfId="0" applyFont="1" applyFill="1" applyAlignment="1" applyProtection="1">
      <protection locked="0"/>
    </xf>
    <xf numFmtId="0" fontId="15" fillId="0" borderId="0" xfId="0" applyFont="1" applyAlignment="1" applyProtection="1"/>
    <xf numFmtId="0" fontId="0" fillId="0" borderId="0" xfId="0" applyFont="1" applyFill="1"/>
    <xf numFmtId="0" fontId="0" fillId="0" borderId="0" xfId="0" applyFont="1" applyFill="1" applyAlignment="1" applyProtection="1"/>
    <xf numFmtId="0" fontId="15" fillId="0" borderId="0" xfId="0" applyFont="1" applyFill="1" applyAlignment="1" applyProtection="1"/>
    <xf numFmtId="0" fontId="0" fillId="0" borderId="0" xfId="0" applyFont="1" applyFill="1" applyProtection="1">
      <protection locked="0"/>
    </xf>
    <xf numFmtId="164" fontId="25" fillId="0" borderId="0" xfId="0" applyNumberFormat="1" applyFont="1" applyFill="1" applyAlignment="1" applyProtection="1">
      <alignment horizontal="center"/>
    </xf>
    <xf numFmtId="0" fontId="25" fillId="0" borderId="0" xfId="0" applyFont="1" applyFill="1" applyAlignment="1" applyProtection="1">
      <alignment vertical="top" wrapText="1"/>
    </xf>
    <xf numFmtId="164" fontId="25" fillId="0" borderId="0" xfId="0" applyNumberFormat="1" applyFont="1" applyFill="1" applyAlignment="1" applyProtection="1">
      <alignment horizontal="center"/>
      <protection locked="0"/>
    </xf>
    <xf numFmtId="0" fontId="25" fillId="0" borderId="0" xfId="0" applyFont="1" applyFill="1" applyAlignment="1" applyProtection="1">
      <alignment horizontal="left" vertical="top" wrapText="1"/>
      <protection locked="0"/>
    </xf>
    <xf numFmtId="0" fontId="25" fillId="0" borderId="0" xfId="0" applyFont="1" applyFill="1" applyAlignment="1" applyProtection="1"/>
    <xf numFmtId="0" fontId="25" fillId="0" borderId="0" xfId="0" applyFont="1" applyFill="1" applyAlignment="1" applyProtection="1">
      <alignment wrapText="1"/>
    </xf>
    <xf numFmtId="0" fontId="25" fillId="0" borderId="0" xfId="0" applyFont="1" applyFill="1" applyAlignment="1" applyProtection="1">
      <alignment horizontal="left" vertical="top" wrapText="1"/>
    </xf>
  </cellXfs>
  <cellStyles count="1382">
    <cellStyle name="_ColumnTitles" xfId="770" xr:uid="{00000000-0005-0000-0000-000000000000}"/>
    <cellStyle name="_ColumnTitles 2" xfId="812" xr:uid="{00000000-0005-0000-0000-000001000000}"/>
    <cellStyle name="_DateRange" xfId="767" xr:uid="{00000000-0005-0000-0000-000002000000}"/>
    <cellStyle name="_DateRange 2" xfId="823" xr:uid="{00000000-0005-0000-0000-000003000000}"/>
    <cellStyle name="_Hidden" xfId="817" xr:uid="{00000000-0005-0000-0000-000004000000}"/>
    <cellStyle name="_Hidden 2" xfId="716" xr:uid="{00000000-0005-0000-0000-000005000000}"/>
    <cellStyle name="_Normal" xfId="760" xr:uid="{00000000-0005-0000-0000-000006000000}"/>
    <cellStyle name="_Normal 2" xfId="673" xr:uid="{00000000-0005-0000-0000-000007000000}"/>
    <cellStyle name="_Percentage" xfId="764" xr:uid="{00000000-0005-0000-0000-000008000000}"/>
    <cellStyle name="_Percentage 2" xfId="822" xr:uid="{00000000-0005-0000-0000-000009000000}"/>
    <cellStyle name="_PercentageBold" xfId="816" xr:uid="{00000000-0005-0000-0000-00000A000000}"/>
    <cellStyle name="_PercentageBold 2" xfId="805" xr:uid="{00000000-0005-0000-0000-00000B000000}"/>
    <cellStyle name="_SeriesAttributes" xfId="774" xr:uid="{00000000-0005-0000-0000-00000C000000}"/>
    <cellStyle name="_SeriesAttributes 2" xfId="842" xr:uid="{00000000-0005-0000-0000-00000D000000}"/>
    <cellStyle name="_SeriesData" xfId="695" xr:uid="{00000000-0005-0000-0000-00000E000000}"/>
    <cellStyle name="_SeriesData 2" xfId="773" xr:uid="{00000000-0005-0000-0000-00000F000000}"/>
    <cellStyle name="_SeriesDataForecast" xfId="769" xr:uid="{00000000-0005-0000-0000-000010000000}"/>
    <cellStyle name="_SeriesDataForecast 2" xfId="771" xr:uid="{00000000-0005-0000-0000-000011000000}"/>
    <cellStyle name="_SeriesDataForecastNA" xfId="766" xr:uid="{00000000-0005-0000-0000-000012000000}"/>
    <cellStyle name="_SeriesDataForecastNA 2" xfId="824" xr:uid="{00000000-0005-0000-0000-000013000000}"/>
    <cellStyle name="_SeriesDataNA" xfId="799" xr:uid="{00000000-0005-0000-0000-000014000000}"/>
    <cellStyle name="_SeriesDataNA 2" xfId="825" xr:uid="{00000000-0005-0000-0000-000015000000}"/>
    <cellStyle name="_SeriesDataStatistics" xfId="763" xr:uid="{00000000-0005-0000-0000-000016000000}"/>
    <cellStyle name="_SeriesDataStatistics 2" xfId="807" xr:uid="{00000000-0005-0000-0000-000017000000}"/>
    <cellStyle name="_SeriesDataStatisticsForecast" xfId="759" xr:uid="{00000000-0005-0000-0000-000018000000}"/>
    <cellStyle name="_SeriesDataStatisticsForecast 2" xfId="806" xr:uid="{00000000-0005-0000-0000-000019000000}"/>
    <cellStyle name="20% - Accent1 2" xfId="611" xr:uid="{00000000-0005-0000-0000-00001A000000}"/>
    <cellStyle name="20% - Accent1 2 2" xfId="706" xr:uid="{00000000-0005-0000-0000-00001B000000}"/>
    <cellStyle name="20% - Accent1 2 2 2" xfId="933" xr:uid="{00000000-0005-0000-0000-00001C000000}"/>
    <cellStyle name="20% - Accent1 2 2 3" xfId="1062" xr:uid="{00000000-0005-0000-0000-00001D000000}"/>
    <cellStyle name="20% - Accent1 2 2 4" xfId="1188" xr:uid="{00000000-0005-0000-0000-00001E000000}"/>
    <cellStyle name="20% - Accent1 2 2 5" xfId="1313" xr:uid="{00000000-0005-0000-0000-00001F000000}"/>
    <cellStyle name="20% - Accent1 2 3" xfId="833" xr:uid="{00000000-0005-0000-0000-000020000000}"/>
    <cellStyle name="20% - Accent1 2 4" xfId="881" xr:uid="{00000000-0005-0000-0000-000021000000}"/>
    <cellStyle name="20% - Accent1 2 5" xfId="1010" xr:uid="{00000000-0005-0000-0000-000022000000}"/>
    <cellStyle name="20% - Accent1 2 6" xfId="1136" xr:uid="{00000000-0005-0000-0000-000023000000}"/>
    <cellStyle name="20% - Accent1 2 7" xfId="1261" xr:uid="{00000000-0005-0000-0000-000024000000}"/>
    <cellStyle name="20% - Accent2 2" xfId="615" xr:uid="{00000000-0005-0000-0000-000025000000}"/>
    <cellStyle name="20% - Accent2 2 2" xfId="676" xr:uid="{00000000-0005-0000-0000-000026000000}"/>
    <cellStyle name="20% - Accent2 2 2 2" xfId="918" xr:uid="{00000000-0005-0000-0000-000027000000}"/>
    <cellStyle name="20% - Accent2 2 2 3" xfId="1047" xr:uid="{00000000-0005-0000-0000-000028000000}"/>
    <cellStyle name="20% - Accent2 2 2 4" xfId="1173" xr:uid="{00000000-0005-0000-0000-000029000000}"/>
    <cellStyle name="20% - Accent2 2 2 5" xfId="1298" xr:uid="{00000000-0005-0000-0000-00002A000000}"/>
    <cellStyle name="20% - Accent2 2 3" xfId="758" xr:uid="{00000000-0005-0000-0000-00002B000000}"/>
    <cellStyle name="20% - Accent2 2 4" xfId="883" xr:uid="{00000000-0005-0000-0000-00002C000000}"/>
    <cellStyle name="20% - Accent2 2 5" xfId="1012" xr:uid="{00000000-0005-0000-0000-00002D000000}"/>
    <cellStyle name="20% - Accent2 2 6" xfId="1138" xr:uid="{00000000-0005-0000-0000-00002E000000}"/>
    <cellStyle name="20% - Accent2 2 7" xfId="1263" xr:uid="{00000000-0005-0000-0000-00002F000000}"/>
    <cellStyle name="20% - Accent3 2" xfId="619" xr:uid="{00000000-0005-0000-0000-000030000000}"/>
    <cellStyle name="20% - Accent3 2 2" xfId="658" xr:uid="{00000000-0005-0000-0000-000031000000}"/>
    <cellStyle name="20% - Accent3 2 2 2" xfId="911" xr:uid="{00000000-0005-0000-0000-000032000000}"/>
    <cellStyle name="20% - Accent3 2 2 3" xfId="1040" xr:uid="{00000000-0005-0000-0000-000033000000}"/>
    <cellStyle name="20% - Accent3 2 2 4" xfId="1166" xr:uid="{00000000-0005-0000-0000-000034000000}"/>
    <cellStyle name="20% - Accent3 2 2 5" xfId="1291" xr:uid="{00000000-0005-0000-0000-000035000000}"/>
    <cellStyle name="20% - Accent3 2 3" xfId="757" xr:uid="{00000000-0005-0000-0000-000036000000}"/>
    <cellStyle name="20% - Accent3 2 4" xfId="885" xr:uid="{00000000-0005-0000-0000-000037000000}"/>
    <cellStyle name="20% - Accent3 2 5" xfId="1014" xr:uid="{00000000-0005-0000-0000-000038000000}"/>
    <cellStyle name="20% - Accent3 2 6" xfId="1140" xr:uid="{00000000-0005-0000-0000-000039000000}"/>
    <cellStyle name="20% - Accent3 2 7" xfId="1265" xr:uid="{00000000-0005-0000-0000-00003A000000}"/>
    <cellStyle name="20% - Accent4 2" xfId="623" xr:uid="{00000000-0005-0000-0000-00003B000000}"/>
    <cellStyle name="20% - Accent4 2 2" xfId="665" xr:uid="{00000000-0005-0000-0000-00003C000000}"/>
    <cellStyle name="20% - Accent4 2 2 2" xfId="915" xr:uid="{00000000-0005-0000-0000-00003D000000}"/>
    <cellStyle name="20% - Accent4 2 2 3" xfId="1044" xr:uid="{00000000-0005-0000-0000-00003E000000}"/>
    <cellStyle name="20% - Accent4 2 2 4" xfId="1170" xr:uid="{00000000-0005-0000-0000-00003F000000}"/>
    <cellStyle name="20% - Accent4 2 2 5" xfId="1295" xr:uid="{00000000-0005-0000-0000-000040000000}"/>
    <cellStyle name="20% - Accent4 2 3" xfId="775" xr:uid="{00000000-0005-0000-0000-000041000000}"/>
    <cellStyle name="20% - Accent4 2 4" xfId="887" xr:uid="{00000000-0005-0000-0000-000042000000}"/>
    <cellStyle name="20% - Accent4 2 5" xfId="1016" xr:uid="{00000000-0005-0000-0000-000043000000}"/>
    <cellStyle name="20% - Accent4 2 6" xfId="1142" xr:uid="{00000000-0005-0000-0000-000044000000}"/>
    <cellStyle name="20% - Accent4 2 7" xfId="1267" xr:uid="{00000000-0005-0000-0000-000045000000}"/>
    <cellStyle name="20% - Accent5 2" xfId="627" xr:uid="{00000000-0005-0000-0000-000046000000}"/>
    <cellStyle name="20% - Accent5 2 2" xfId="820" xr:uid="{00000000-0005-0000-0000-000047000000}"/>
    <cellStyle name="20% - Accent5 2 2 2" xfId="968" xr:uid="{00000000-0005-0000-0000-000048000000}"/>
    <cellStyle name="20% - Accent5 2 2 3" xfId="1097" xr:uid="{00000000-0005-0000-0000-000049000000}"/>
    <cellStyle name="20% - Accent5 2 2 4" xfId="1223" xr:uid="{00000000-0005-0000-0000-00004A000000}"/>
    <cellStyle name="20% - Accent5 2 2 5" xfId="1348" xr:uid="{00000000-0005-0000-0000-00004B000000}"/>
    <cellStyle name="20% - Accent5 2 3" xfId="755" xr:uid="{00000000-0005-0000-0000-00004C000000}"/>
    <cellStyle name="20% - Accent5 2 4" xfId="889" xr:uid="{00000000-0005-0000-0000-00004D000000}"/>
    <cellStyle name="20% - Accent5 2 5" xfId="1018" xr:uid="{00000000-0005-0000-0000-00004E000000}"/>
    <cellStyle name="20% - Accent5 2 6" xfId="1144" xr:uid="{00000000-0005-0000-0000-00004F000000}"/>
    <cellStyle name="20% - Accent5 2 7" xfId="1269" xr:uid="{00000000-0005-0000-0000-000050000000}"/>
    <cellStyle name="20% - Accent6 2" xfId="631" xr:uid="{00000000-0005-0000-0000-000051000000}"/>
    <cellStyle name="20% - Accent6 2 2" xfId="815" xr:uid="{00000000-0005-0000-0000-000052000000}"/>
    <cellStyle name="20% - Accent6 2 2 2" xfId="966" xr:uid="{00000000-0005-0000-0000-000053000000}"/>
    <cellStyle name="20% - Accent6 2 2 3" xfId="1095" xr:uid="{00000000-0005-0000-0000-000054000000}"/>
    <cellStyle name="20% - Accent6 2 2 4" xfId="1221" xr:uid="{00000000-0005-0000-0000-000055000000}"/>
    <cellStyle name="20% - Accent6 2 2 5" xfId="1346" xr:uid="{00000000-0005-0000-0000-000056000000}"/>
    <cellStyle name="20% - Accent6 2 3" xfId="754" xr:uid="{00000000-0005-0000-0000-000057000000}"/>
    <cellStyle name="20% - Accent6 2 4" xfId="891" xr:uid="{00000000-0005-0000-0000-000058000000}"/>
    <cellStyle name="20% - Accent6 2 5" xfId="1020" xr:uid="{00000000-0005-0000-0000-000059000000}"/>
    <cellStyle name="20% - Accent6 2 6" xfId="1146" xr:uid="{00000000-0005-0000-0000-00005A000000}"/>
    <cellStyle name="20% - Accent6 2 7" xfId="1271" xr:uid="{00000000-0005-0000-0000-00005B000000}"/>
    <cellStyle name="40% - Accent1 2" xfId="612" xr:uid="{00000000-0005-0000-0000-00005C000000}"/>
    <cellStyle name="40% - Accent1 2 2" xfId="882" xr:uid="{00000000-0005-0000-0000-00005D000000}"/>
    <cellStyle name="40% - Accent1 2 3" xfId="1011" xr:uid="{00000000-0005-0000-0000-00005E000000}"/>
    <cellStyle name="40% - Accent1 2 4" xfId="1137" xr:uid="{00000000-0005-0000-0000-00005F000000}"/>
    <cellStyle name="40% - Accent1 2 5" xfId="1262" xr:uid="{00000000-0005-0000-0000-000060000000}"/>
    <cellStyle name="40% - Accent1 3" xfId="710" xr:uid="{00000000-0005-0000-0000-000061000000}"/>
    <cellStyle name="40% - Accent2 2" xfId="616" xr:uid="{00000000-0005-0000-0000-000062000000}"/>
    <cellStyle name="40% - Accent2 2 2" xfId="659" xr:uid="{00000000-0005-0000-0000-000063000000}"/>
    <cellStyle name="40% - Accent2 2 2 2" xfId="912" xr:uid="{00000000-0005-0000-0000-000064000000}"/>
    <cellStyle name="40% - Accent2 2 2 3" xfId="1041" xr:uid="{00000000-0005-0000-0000-000065000000}"/>
    <cellStyle name="40% - Accent2 2 2 4" xfId="1167" xr:uid="{00000000-0005-0000-0000-000066000000}"/>
    <cellStyle name="40% - Accent2 2 2 5" xfId="1292" xr:uid="{00000000-0005-0000-0000-000067000000}"/>
    <cellStyle name="40% - Accent2 2 3" xfId="709" xr:uid="{00000000-0005-0000-0000-000068000000}"/>
    <cellStyle name="40% - Accent2 2 4" xfId="884" xr:uid="{00000000-0005-0000-0000-000069000000}"/>
    <cellStyle name="40% - Accent2 2 5" xfId="1013" xr:uid="{00000000-0005-0000-0000-00006A000000}"/>
    <cellStyle name="40% - Accent2 2 6" xfId="1139" xr:uid="{00000000-0005-0000-0000-00006B000000}"/>
    <cellStyle name="40% - Accent2 2 7" xfId="1264" xr:uid="{00000000-0005-0000-0000-00006C000000}"/>
    <cellStyle name="40% - Accent2 3" xfId="662" xr:uid="{00000000-0005-0000-0000-00006D000000}"/>
    <cellStyle name="40% - Accent2 3 2" xfId="914" xr:uid="{00000000-0005-0000-0000-00006E000000}"/>
    <cellStyle name="40% - Accent2 3 3" xfId="1043" xr:uid="{00000000-0005-0000-0000-00006F000000}"/>
    <cellStyle name="40% - Accent2 3 4" xfId="1169" xr:uid="{00000000-0005-0000-0000-000070000000}"/>
    <cellStyle name="40% - Accent2 3 5" xfId="1294" xr:uid="{00000000-0005-0000-0000-000071000000}"/>
    <cellStyle name="40% - Accent3 2" xfId="620" xr:uid="{00000000-0005-0000-0000-000072000000}"/>
    <cellStyle name="40% - Accent3 2 2" xfId="778" xr:uid="{00000000-0005-0000-0000-000073000000}"/>
    <cellStyle name="40% - Accent3 2 2 2" xfId="950" xr:uid="{00000000-0005-0000-0000-000074000000}"/>
    <cellStyle name="40% - Accent3 2 2 3" xfId="1079" xr:uid="{00000000-0005-0000-0000-000075000000}"/>
    <cellStyle name="40% - Accent3 2 2 4" xfId="1205" xr:uid="{00000000-0005-0000-0000-000076000000}"/>
    <cellStyle name="40% - Accent3 2 2 5" xfId="1330" xr:uid="{00000000-0005-0000-0000-000077000000}"/>
    <cellStyle name="40% - Accent3 2 3" xfId="832" xr:uid="{00000000-0005-0000-0000-000078000000}"/>
    <cellStyle name="40% - Accent3 2 4" xfId="886" xr:uid="{00000000-0005-0000-0000-000079000000}"/>
    <cellStyle name="40% - Accent3 2 5" xfId="1015" xr:uid="{00000000-0005-0000-0000-00007A000000}"/>
    <cellStyle name="40% - Accent3 2 6" xfId="1141" xr:uid="{00000000-0005-0000-0000-00007B000000}"/>
    <cellStyle name="40% - Accent3 2 7" xfId="1266" xr:uid="{00000000-0005-0000-0000-00007C000000}"/>
    <cellStyle name="40% - Accent4 2" xfId="624" xr:uid="{00000000-0005-0000-0000-00007D000000}"/>
    <cellStyle name="40% - Accent4 2 2" xfId="657" xr:uid="{00000000-0005-0000-0000-00007E000000}"/>
    <cellStyle name="40% - Accent4 2 2 2" xfId="910" xr:uid="{00000000-0005-0000-0000-00007F000000}"/>
    <cellStyle name="40% - Accent4 2 2 3" xfId="1039" xr:uid="{00000000-0005-0000-0000-000080000000}"/>
    <cellStyle name="40% - Accent4 2 2 4" xfId="1165" xr:uid="{00000000-0005-0000-0000-000081000000}"/>
    <cellStyle name="40% - Accent4 2 2 5" xfId="1290" xr:uid="{00000000-0005-0000-0000-000082000000}"/>
    <cellStyle name="40% - Accent4 2 3" xfId="831" xr:uid="{00000000-0005-0000-0000-000083000000}"/>
    <cellStyle name="40% - Accent4 2 4" xfId="888" xr:uid="{00000000-0005-0000-0000-000084000000}"/>
    <cellStyle name="40% - Accent4 2 5" xfId="1017" xr:uid="{00000000-0005-0000-0000-000085000000}"/>
    <cellStyle name="40% - Accent4 2 6" xfId="1143" xr:uid="{00000000-0005-0000-0000-000086000000}"/>
    <cellStyle name="40% - Accent4 2 7" xfId="1268" xr:uid="{00000000-0005-0000-0000-000087000000}"/>
    <cellStyle name="40% - Accent5 2" xfId="628" xr:uid="{00000000-0005-0000-0000-000088000000}"/>
    <cellStyle name="40% - Accent5 2 2" xfId="803" xr:uid="{00000000-0005-0000-0000-000089000000}"/>
    <cellStyle name="40% - Accent5 2 2 2" xfId="961" xr:uid="{00000000-0005-0000-0000-00008A000000}"/>
    <cellStyle name="40% - Accent5 2 2 3" xfId="1090" xr:uid="{00000000-0005-0000-0000-00008B000000}"/>
    <cellStyle name="40% - Accent5 2 2 4" xfId="1216" xr:uid="{00000000-0005-0000-0000-00008C000000}"/>
    <cellStyle name="40% - Accent5 2 2 5" xfId="1341" xr:uid="{00000000-0005-0000-0000-00008D000000}"/>
    <cellStyle name="40% - Accent5 2 3" xfId="753" xr:uid="{00000000-0005-0000-0000-00008E000000}"/>
    <cellStyle name="40% - Accent5 2 4" xfId="890" xr:uid="{00000000-0005-0000-0000-00008F000000}"/>
    <cellStyle name="40% - Accent5 2 5" xfId="1019" xr:uid="{00000000-0005-0000-0000-000090000000}"/>
    <cellStyle name="40% - Accent5 2 6" xfId="1145" xr:uid="{00000000-0005-0000-0000-000091000000}"/>
    <cellStyle name="40% - Accent5 2 7" xfId="1270" xr:uid="{00000000-0005-0000-0000-000092000000}"/>
    <cellStyle name="40% - Accent6 2" xfId="632" xr:uid="{00000000-0005-0000-0000-000093000000}"/>
    <cellStyle name="40% - Accent6 2 2" xfId="892" xr:uid="{00000000-0005-0000-0000-000094000000}"/>
    <cellStyle name="40% - Accent6 2 3" xfId="1021" xr:uid="{00000000-0005-0000-0000-000095000000}"/>
    <cellStyle name="40% - Accent6 2 4" xfId="1147" xr:uid="{00000000-0005-0000-0000-000096000000}"/>
    <cellStyle name="40% - Accent6 2 5" xfId="1272" xr:uid="{00000000-0005-0000-0000-000097000000}"/>
    <cellStyle name="40% - Accent6 3" xfId="752" xr:uid="{00000000-0005-0000-0000-000098000000}"/>
    <cellStyle name="60% - Accent1 2" xfId="613" xr:uid="{00000000-0005-0000-0000-000099000000}"/>
    <cellStyle name="60% - Accent1 3" xfId="751" xr:uid="{00000000-0005-0000-0000-00009A000000}"/>
    <cellStyle name="60% - Accent2 2" xfId="617" xr:uid="{00000000-0005-0000-0000-00009B000000}"/>
    <cellStyle name="60% - Accent2 3" xfId="750" xr:uid="{00000000-0005-0000-0000-00009C000000}"/>
    <cellStyle name="60% - Accent3 2" xfId="621" xr:uid="{00000000-0005-0000-0000-00009D000000}"/>
    <cellStyle name="60% - Accent3 2 2" xfId="777" xr:uid="{00000000-0005-0000-0000-00009E000000}"/>
    <cellStyle name="60% - Accent3 2 3" xfId="749" xr:uid="{00000000-0005-0000-0000-00009F000000}"/>
    <cellStyle name="60% - Accent4 2" xfId="625" xr:uid="{00000000-0005-0000-0000-0000A0000000}"/>
    <cellStyle name="60% - Accent4 2 2" xfId="678" xr:uid="{00000000-0005-0000-0000-0000A1000000}"/>
    <cellStyle name="60% - Accent4 2 3" xfId="748" xr:uid="{00000000-0005-0000-0000-0000A2000000}"/>
    <cellStyle name="60% - Accent5 2" xfId="629" xr:uid="{00000000-0005-0000-0000-0000A3000000}"/>
    <cellStyle name="60% - Accent5 2 2" xfId="802" xr:uid="{00000000-0005-0000-0000-0000A4000000}"/>
    <cellStyle name="60% - Accent5 2 3" xfId="798" xr:uid="{00000000-0005-0000-0000-0000A5000000}"/>
    <cellStyle name="60% - Accent6 2" xfId="633" xr:uid="{00000000-0005-0000-0000-0000A6000000}"/>
    <cellStyle name="60% - Accent6 2 2" xfId="793" xr:uid="{00000000-0005-0000-0000-0000A7000000}"/>
    <cellStyle name="60% - Accent6 2 3" xfId="747" xr:uid="{00000000-0005-0000-0000-0000A8000000}"/>
    <cellStyle name="Accent1 2" xfId="610" xr:uid="{00000000-0005-0000-0000-0000A9000000}"/>
    <cellStyle name="Accent1 2 2" xfId="675" xr:uid="{00000000-0005-0000-0000-0000AA000000}"/>
    <cellStyle name="Accent1 2 3" xfId="785" xr:uid="{00000000-0005-0000-0000-0000AB000000}"/>
    <cellStyle name="Accent2 2" xfId="614" xr:uid="{00000000-0005-0000-0000-0000AC000000}"/>
    <cellStyle name="Accent2 2 2" xfId="666" xr:uid="{00000000-0005-0000-0000-0000AD000000}"/>
    <cellStyle name="Accent2 2 3" xfId="697" xr:uid="{00000000-0005-0000-0000-0000AE000000}"/>
    <cellStyle name="Accent3 2" xfId="618" xr:uid="{00000000-0005-0000-0000-0000AF000000}"/>
    <cellStyle name="Accent3 2 2" xfId="701" xr:uid="{00000000-0005-0000-0000-0000B0000000}"/>
    <cellStyle name="Accent3 2 3" xfId="797" xr:uid="{00000000-0005-0000-0000-0000B1000000}"/>
    <cellStyle name="Accent4 2" xfId="622" xr:uid="{00000000-0005-0000-0000-0000B2000000}"/>
    <cellStyle name="Accent4 2 2" xfId="674" xr:uid="{00000000-0005-0000-0000-0000B3000000}"/>
    <cellStyle name="Accent4 2 3" xfId="796" xr:uid="{00000000-0005-0000-0000-0000B4000000}"/>
    <cellStyle name="Accent5 2" xfId="626" xr:uid="{00000000-0005-0000-0000-0000B5000000}"/>
    <cellStyle name="Accent5 2 2" xfId="663" xr:uid="{00000000-0005-0000-0000-0000B6000000}"/>
    <cellStyle name="Accent5 2 3" xfId="746" xr:uid="{00000000-0005-0000-0000-0000B7000000}"/>
    <cellStyle name="Accent6 2" xfId="630" xr:uid="{00000000-0005-0000-0000-0000B8000000}"/>
    <cellStyle name="Accent6 2 2" xfId="801" xr:uid="{00000000-0005-0000-0000-0000B9000000}"/>
    <cellStyle name="Accent6 2 3" xfId="745" xr:uid="{00000000-0005-0000-0000-0000BA000000}"/>
    <cellStyle name="Bad" xfId="510" builtinId="27" customBuiltin="1"/>
    <cellStyle name="Bad 2" xfId="649" xr:uid="{00000000-0005-0000-0000-0000BC000000}"/>
    <cellStyle name="Bad 2 2" xfId="848" xr:uid="{00000000-0005-0000-0000-0000BD000000}"/>
    <cellStyle name="Bad 2 3" xfId="744" xr:uid="{00000000-0005-0000-0000-0000BE000000}"/>
    <cellStyle name="Bad 3" xfId="599" xr:uid="{00000000-0005-0000-0000-0000BF000000}"/>
    <cellStyle name="Calculation 2" xfId="603" xr:uid="{00000000-0005-0000-0000-0000C0000000}"/>
    <cellStyle name="Calculation 2 2" xfId="781" xr:uid="{00000000-0005-0000-0000-0000C1000000}"/>
    <cellStyle name="Calculation 2 3" xfId="743" xr:uid="{00000000-0005-0000-0000-0000C2000000}"/>
    <cellStyle name="Check Cell 2" xfId="605" xr:uid="{00000000-0005-0000-0000-0000C3000000}"/>
    <cellStyle name="Check Cell 2 2" xfId="779" xr:uid="{00000000-0005-0000-0000-0000C4000000}"/>
    <cellStyle name="Check Cell 2 3" xfId="742" xr:uid="{00000000-0005-0000-0000-0000C5000000}"/>
    <cellStyle name="Comma" xfId="1" builtinId="3"/>
    <cellStyle name="Comma [0] 2" xfId="837" xr:uid="{00000000-0005-0000-0000-0000C7000000}"/>
    <cellStyle name="Comma [0] 2 2" xfId="974" xr:uid="{00000000-0005-0000-0000-0000C8000000}"/>
    <cellStyle name="Comma [0] 2 3" xfId="1103" xr:uid="{00000000-0005-0000-0000-0000C9000000}"/>
    <cellStyle name="Comma [0] 2 4" xfId="1229" xr:uid="{00000000-0005-0000-0000-0000CA000000}"/>
    <cellStyle name="Comma [0] 2 5" xfId="1354" xr:uid="{00000000-0005-0000-0000-0000CB000000}"/>
    <cellStyle name="Comma 10" xfId="512" xr:uid="{00000000-0005-0000-0000-0000CC000000}"/>
    <cellStyle name="Comma 10 10" xfId="2" xr:uid="{00000000-0005-0000-0000-0000CD000000}"/>
    <cellStyle name="Comma 10 11" xfId="3" xr:uid="{00000000-0005-0000-0000-0000CE000000}"/>
    <cellStyle name="Comma 10 12" xfId="4" xr:uid="{00000000-0005-0000-0000-0000CF000000}"/>
    <cellStyle name="Comma 10 13" xfId="5" xr:uid="{00000000-0005-0000-0000-0000D0000000}"/>
    <cellStyle name="Comma 10 14" xfId="6" xr:uid="{00000000-0005-0000-0000-0000D1000000}"/>
    <cellStyle name="Comma 10 15" xfId="7" xr:uid="{00000000-0005-0000-0000-0000D2000000}"/>
    <cellStyle name="Comma 10 16" xfId="8" xr:uid="{00000000-0005-0000-0000-0000D3000000}"/>
    <cellStyle name="Comma 10 17" xfId="9" xr:uid="{00000000-0005-0000-0000-0000D4000000}"/>
    <cellStyle name="Comma 10 18" xfId="10" xr:uid="{00000000-0005-0000-0000-0000D5000000}"/>
    <cellStyle name="Comma 10 19" xfId="11" xr:uid="{00000000-0005-0000-0000-0000D6000000}"/>
    <cellStyle name="Comma 10 2" xfId="12" xr:uid="{00000000-0005-0000-0000-0000D7000000}"/>
    <cellStyle name="Comma 10 20" xfId="13" xr:uid="{00000000-0005-0000-0000-0000D8000000}"/>
    <cellStyle name="Comma 10 21" xfId="14" xr:uid="{00000000-0005-0000-0000-0000D9000000}"/>
    <cellStyle name="Comma 10 22" xfId="15" xr:uid="{00000000-0005-0000-0000-0000DA000000}"/>
    <cellStyle name="Comma 10 23" xfId="16" xr:uid="{00000000-0005-0000-0000-0000DB000000}"/>
    <cellStyle name="Comma 10 24" xfId="17" xr:uid="{00000000-0005-0000-0000-0000DC000000}"/>
    <cellStyle name="Comma 10 25" xfId="583" xr:uid="{00000000-0005-0000-0000-0000DD000000}"/>
    <cellStyle name="Comma 10 25 2" xfId="850" xr:uid="{00000000-0005-0000-0000-0000DE000000}"/>
    <cellStyle name="Comma 10 25 3" xfId="982" xr:uid="{00000000-0005-0000-0000-0000DF000000}"/>
    <cellStyle name="Comma 10 25 4" xfId="1111" xr:uid="{00000000-0005-0000-0000-0000E0000000}"/>
    <cellStyle name="Comma 10 25 5" xfId="1237" xr:uid="{00000000-0005-0000-0000-0000E1000000}"/>
    <cellStyle name="Comma 10 25 6" xfId="1362" xr:uid="{00000000-0005-0000-0000-0000E2000000}"/>
    <cellStyle name="Comma 10 26" xfId="650" xr:uid="{00000000-0005-0000-0000-0000E3000000}"/>
    <cellStyle name="Comma 10 27" xfId="903" xr:uid="{00000000-0005-0000-0000-0000E4000000}"/>
    <cellStyle name="Comma 10 28" xfId="1032" xr:uid="{00000000-0005-0000-0000-0000E5000000}"/>
    <cellStyle name="Comma 10 29" xfId="1158" xr:uid="{00000000-0005-0000-0000-0000E6000000}"/>
    <cellStyle name="Comma 10 3" xfId="18" xr:uid="{00000000-0005-0000-0000-0000E7000000}"/>
    <cellStyle name="Comma 10 30" xfId="1283" xr:uid="{00000000-0005-0000-0000-0000E8000000}"/>
    <cellStyle name="Comma 10 4" xfId="19" xr:uid="{00000000-0005-0000-0000-0000E9000000}"/>
    <cellStyle name="Comma 10 5" xfId="20" xr:uid="{00000000-0005-0000-0000-0000EA000000}"/>
    <cellStyle name="Comma 10 6" xfId="21" xr:uid="{00000000-0005-0000-0000-0000EB000000}"/>
    <cellStyle name="Comma 10 7" xfId="22" xr:uid="{00000000-0005-0000-0000-0000EC000000}"/>
    <cellStyle name="Comma 10 8" xfId="23" xr:uid="{00000000-0005-0000-0000-0000ED000000}"/>
    <cellStyle name="Comma 10 9" xfId="24" xr:uid="{00000000-0005-0000-0000-0000EE000000}"/>
    <cellStyle name="Comma 11" xfId="513" xr:uid="{00000000-0005-0000-0000-0000EF000000}"/>
    <cellStyle name="Comma 11 10" xfId="25" xr:uid="{00000000-0005-0000-0000-0000F0000000}"/>
    <cellStyle name="Comma 11 11" xfId="26" xr:uid="{00000000-0005-0000-0000-0000F1000000}"/>
    <cellStyle name="Comma 11 12" xfId="27" xr:uid="{00000000-0005-0000-0000-0000F2000000}"/>
    <cellStyle name="Comma 11 13" xfId="28" xr:uid="{00000000-0005-0000-0000-0000F3000000}"/>
    <cellStyle name="Comma 11 14" xfId="29" xr:uid="{00000000-0005-0000-0000-0000F4000000}"/>
    <cellStyle name="Comma 11 15" xfId="30" xr:uid="{00000000-0005-0000-0000-0000F5000000}"/>
    <cellStyle name="Comma 11 16" xfId="31" xr:uid="{00000000-0005-0000-0000-0000F6000000}"/>
    <cellStyle name="Comma 11 17" xfId="32" xr:uid="{00000000-0005-0000-0000-0000F7000000}"/>
    <cellStyle name="Comma 11 18" xfId="33" xr:uid="{00000000-0005-0000-0000-0000F8000000}"/>
    <cellStyle name="Comma 11 19" xfId="34" xr:uid="{00000000-0005-0000-0000-0000F9000000}"/>
    <cellStyle name="Comma 11 2" xfId="35" xr:uid="{00000000-0005-0000-0000-0000FA000000}"/>
    <cellStyle name="Comma 11 20" xfId="36" xr:uid="{00000000-0005-0000-0000-0000FB000000}"/>
    <cellStyle name="Comma 11 21" xfId="37" xr:uid="{00000000-0005-0000-0000-0000FC000000}"/>
    <cellStyle name="Comma 11 22" xfId="38" xr:uid="{00000000-0005-0000-0000-0000FD000000}"/>
    <cellStyle name="Comma 11 23" xfId="39" xr:uid="{00000000-0005-0000-0000-0000FE000000}"/>
    <cellStyle name="Comma 11 24" xfId="40" xr:uid="{00000000-0005-0000-0000-0000FF000000}"/>
    <cellStyle name="Comma 11 25" xfId="584" xr:uid="{00000000-0005-0000-0000-000000010000}"/>
    <cellStyle name="Comma 11 25 2" xfId="851" xr:uid="{00000000-0005-0000-0000-000001010000}"/>
    <cellStyle name="Comma 11 25 3" xfId="983" xr:uid="{00000000-0005-0000-0000-000002010000}"/>
    <cellStyle name="Comma 11 25 4" xfId="1112" xr:uid="{00000000-0005-0000-0000-000003010000}"/>
    <cellStyle name="Comma 11 25 5" xfId="1238" xr:uid="{00000000-0005-0000-0000-000004010000}"/>
    <cellStyle name="Comma 11 25 6" xfId="1363" xr:uid="{00000000-0005-0000-0000-000005010000}"/>
    <cellStyle name="Comma 11 26" xfId="651" xr:uid="{00000000-0005-0000-0000-000006010000}"/>
    <cellStyle name="Comma 11 27" xfId="904" xr:uid="{00000000-0005-0000-0000-000007010000}"/>
    <cellStyle name="Comma 11 28" xfId="1033" xr:uid="{00000000-0005-0000-0000-000008010000}"/>
    <cellStyle name="Comma 11 29" xfId="1159" xr:uid="{00000000-0005-0000-0000-000009010000}"/>
    <cellStyle name="Comma 11 3" xfId="41" xr:uid="{00000000-0005-0000-0000-00000A010000}"/>
    <cellStyle name="Comma 11 30" xfId="1284" xr:uid="{00000000-0005-0000-0000-00000B010000}"/>
    <cellStyle name="Comma 11 4" xfId="42" xr:uid="{00000000-0005-0000-0000-00000C010000}"/>
    <cellStyle name="Comma 11 5" xfId="43" xr:uid="{00000000-0005-0000-0000-00000D010000}"/>
    <cellStyle name="Comma 11 6" xfId="44" xr:uid="{00000000-0005-0000-0000-00000E010000}"/>
    <cellStyle name="Comma 11 7" xfId="45" xr:uid="{00000000-0005-0000-0000-00000F010000}"/>
    <cellStyle name="Comma 11 8" xfId="46" xr:uid="{00000000-0005-0000-0000-000010010000}"/>
    <cellStyle name="Comma 11 9" xfId="47" xr:uid="{00000000-0005-0000-0000-000011010000}"/>
    <cellStyle name="Comma 12" xfId="593" xr:uid="{00000000-0005-0000-0000-000012010000}"/>
    <cellStyle name="Comma 12 10" xfId="48" xr:uid="{00000000-0005-0000-0000-000013010000}"/>
    <cellStyle name="Comma 12 11" xfId="49" xr:uid="{00000000-0005-0000-0000-000014010000}"/>
    <cellStyle name="Comma 12 12" xfId="50" xr:uid="{00000000-0005-0000-0000-000015010000}"/>
    <cellStyle name="Comma 12 13" xfId="51" xr:uid="{00000000-0005-0000-0000-000016010000}"/>
    <cellStyle name="Comma 12 14" xfId="52" xr:uid="{00000000-0005-0000-0000-000017010000}"/>
    <cellStyle name="Comma 12 15" xfId="53" xr:uid="{00000000-0005-0000-0000-000018010000}"/>
    <cellStyle name="Comma 12 16" xfId="54" xr:uid="{00000000-0005-0000-0000-000019010000}"/>
    <cellStyle name="Comma 12 17" xfId="55" xr:uid="{00000000-0005-0000-0000-00001A010000}"/>
    <cellStyle name="Comma 12 18" xfId="56" xr:uid="{00000000-0005-0000-0000-00001B010000}"/>
    <cellStyle name="Comma 12 19" xfId="57" xr:uid="{00000000-0005-0000-0000-00001C010000}"/>
    <cellStyle name="Comma 12 2" xfId="58" xr:uid="{00000000-0005-0000-0000-00001D010000}"/>
    <cellStyle name="Comma 12 20" xfId="59" xr:uid="{00000000-0005-0000-0000-00001E010000}"/>
    <cellStyle name="Comma 12 21" xfId="60" xr:uid="{00000000-0005-0000-0000-00001F010000}"/>
    <cellStyle name="Comma 12 22" xfId="61" xr:uid="{00000000-0005-0000-0000-000020010000}"/>
    <cellStyle name="Comma 12 23" xfId="62" xr:uid="{00000000-0005-0000-0000-000021010000}"/>
    <cellStyle name="Comma 12 24" xfId="63" xr:uid="{00000000-0005-0000-0000-000022010000}"/>
    <cellStyle name="Comma 12 25" xfId="726" xr:uid="{00000000-0005-0000-0000-000023010000}"/>
    <cellStyle name="Comma 12 25 2" xfId="943" xr:uid="{00000000-0005-0000-0000-000024010000}"/>
    <cellStyle name="Comma 12 25 3" xfId="1072" xr:uid="{00000000-0005-0000-0000-000025010000}"/>
    <cellStyle name="Comma 12 25 4" xfId="1198" xr:uid="{00000000-0005-0000-0000-000026010000}"/>
    <cellStyle name="Comma 12 25 5" xfId="1323" xr:uid="{00000000-0005-0000-0000-000027010000}"/>
    <cellStyle name="Comma 12 26" xfId="879" xr:uid="{00000000-0005-0000-0000-000028010000}"/>
    <cellStyle name="Comma 12 27" xfId="1008" xr:uid="{00000000-0005-0000-0000-000029010000}"/>
    <cellStyle name="Comma 12 28" xfId="1134" xr:uid="{00000000-0005-0000-0000-00002A010000}"/>
    <cellStyle name="Comma 12 29" xfId="1259" xr:uid="{00000000-0005-0000-0000-00002B010000}"/>
    <cellStyle name="Comma 12 3" xfId="64" xr:uid="{00000000-0005-0000-0000-00002C010000}"/>
    <cellStyle name="Comma 12 4" xfId="65" xr:uid="{00000000-0005-0000-0000-00002D010000}"/>
    <cellStyle name="Comma 12 5" xfId="66" xr:uid="{00000000-0005-0000-0000-00002E010000}"/>
    <cellStyle name="Comma 12 6" xfId="67" xr:uid="{00000000-0005-0000-0000-00002F010000}"/>
    <cellStyle name="Comma 12 7" xfId="68" xr:uid="{00000000-0005-0000-0000-000030010000}"/>
    <cellStyle name="Comma 12 8" xfId="69" xr:uid="{00000000-0005-0000-0000-000031010000}"/>
    <cellStyle name="Comma 12 9" xfId="70" xr:uid="{00000000-0005-0000-0000-000032010000}"/>
    <cellStyle name="Comma 13" xfId="728" xr:uid="{00000000-0005-0000-0000-000033010000}"/>
    <cellStyle name="Comma 13 10" xfId="71" xr:uid="{00000000-0005-0000-0000-000034010000}"/>
    <cellStyle name="Comma 13 11" xfId="72" xr:uid="{00000000-0005-0000-0000-000035010000}"/>
    <cellStyle name="Comma 13 12" xfId="73" xr:uid="{00000000-0005-0000-0000-000036010000}"/>
    <cellStyle name="Comma 13 13" xfId="74" xr:uid="{00000000-0005-0000-0000-000037010000}"/>
    <cellStyle name="Comma 13 14" xfId="75" xr:uid="{00000000-0005-0000-0000-000038010000}"/>
    <cellStyle name="Comma 13 15" xfId="76" xr:uid="{00000000-0005-0000-0000-000039010000}"/>
    <cellStyle name="Comma 13 16" xfId="77" xr:uid="{00000000-0005-0000-0000-00003A010000}"/>
    <cellStyle name="Comma 13 17" xfId="78" xr:uid="{00000000-0005-0000-0000-00003B010000}"/>
    <cellStyle name="Comma 13 18" xfId="79" xr:uid="{00000000-0005-0000-0000-00003C010000}"/>
    <cellStyle name="Comma 13 19" xfId="80" xr:uid="{00000000-0005-0000-0000-00003D010000}"/>
    <cellStyle name="Comma 13 2" xfId="81" xr:uid="{00000000-0005-0000-0000-00003E010000}"/>
    <cellStyle name="Comma 13 20" xfId="82" xr:uid="{00000000-0005-0000-0000-00003F010000}"/>
    <cellStyle name="Comma 13 21" xfId="83" xr:uid="{00000000-0005-0000-0000-000040010000}"/>
    <cellStyle name="Comma 13 22" xfId="84" xr:uid="{00000000-0005-0000-0000-000041010000}"/>
    <cellStyle name="Comma 13 23" xfId="85" xr:uid="{00000000-0005-0000-0000-000042010000}"/>
    <cellStyle name="Comma 13 24" xfId="86" xr:uid="{00000000-0005-0000-0000-000043010000}"/>
    <cellStyle name="Comma 13 25" xfId="945" xr:uid="{00000000-0005-0000-0000-000044010000}"/>
    <cellStyle name="Comma 13 26" xfId="1074" xr:uid="{00000000-0005-0000-0000-000045010000}"/>
    <cellStyle name="Comma 13 27" xfId="1200" xr:uid="{00000000-0005-0000-0000-000046010000}"/>
    <cellStyle name="Comma 13 28" xfId="1325" xr:uid="{00000000-0005-0000-0000-000047010000}"/>
    <cellStyle name="Comma 13 3" xfId="87" xr:uid="{00000000-0005-0000-0000-000048010000}"/>
    <cellStyle name="Comma 13 4" xfId="88" xr:uid="{00000000-0005-0000-0000-000049010000}"/>
    <cellStyle name="Comma 13 5" xfId="89" xr:uid="{00000000-0005-0000-0000-00004A010000}"/>
    <cellStyle name="Comma 13 6" xfId="90" xr:uid="{00000000-0005-0000-0000-00004B010000}"/>
    <cellStyle name="Comma 13 7" xfId="91" xr:uid="{00000000-0005-0000-0000-00004C010000}"/>
    <cellStyle name="Comma 13 8" xfId="92" xr:uid="{00000000-0005-0000-0000-00004D010000}"/>
    <cellStyle name="Comma 13 9" xfId="93" xr:uid="{00000000-0005-0000-0000-00004E010000}"/>
    <cellStyle name="Comma 14" xfId="828" xr:uid="{00000000-0005-0000-0000-00004F010000}"/>
    <cellStyle name="Comma 14 2" xfId="971" xr:uid="{00000000-0005-0000-0000-000050010000}"/>
    <cellStyle name="Comma 14 3" xfId="1100" xr:uid="{00000000-0005-0000-0000-000051010000}"/>
    <cellStyle name="Comma 14 4" xfId="1226" xr:uid="{00000000-0005-0000-0000-000052010000}"/>
    <cellStyle name="Comma 14 5" xfId="1351" xr:uid="{00000000-0005-0000-0000-000053010000}"/>
    <cellStyle name="Comma 15" xfId="780" xr:uid="{00000000-0005-0000-0000-000054010000}"/>
    <cellStyle name="Comma 15 2" xfId="951" xr:uid="{00000000-0005-0000-0000-000055010000}"/>
    <cellStyle name="Comma 15 3" xfId="1080" xr:uid="{00000000-0005-0000-0000-000056010000}"/>
    <cellStyle name="Comma 15 4" xfId="1206" xr:uid="{00000000-0005-0000-0000-000057010000}"/>
    <cellStyle name="Comma 15 5" xfId="1331" xr:uid="{00000000-0005-0000-0000-000058010000}"/>
    <cellStyle name="Comma 16" xfId="846" xr:uid="{00000000-0005-0000-0000-000059010000}"/>
    <cellStyle name="Comma 16 2" xfId="980" xr:uid="{00000000-0005-0000-0000-00005A010000}"/>
    <cellStyle name="Comma 16 3" xfId="1109" xr:uid="{00000000-0005-0000-0000-00005B010000}"/>
    <cellStyle name="Comma 16 4" xfId="1235" xr:uid="{00000000-0005-0000-0000-00005C010000}"/>
    <cellStyle name="Comma 16 5" xfId="1360" xr:uid="{00000000-0005-0000-0000-00005D010000}"/>
    <cellStyle name="Comma 17" xfId="870" xr:uid="{00000000-0005-0000-0000-00005E010000}"/>
    <cellStyle name="Comma 17 10" xfId="94" xr:uid="{00000000-0005-0000-0000-00005F010000}"/>
    <cellStyle name="Comma 17 11" xfId="95" xr:uid="{00000000-0005-0000-0000-000060010000}"/>
    <cellStyle name="Comma 17 12" xfId="96" xr:uid="{00000000-0005-0000-0000-000061010000}"/>
    <cellStyle name="Comma 17 13" xfId="97" xr:uid="{00000000-0005-0000-0000-000062010000}"/>
    <cellStyle name="Comma 17 14" xfId="98" xr:uid="{00000000-0005-0000-0000-000063010000}"/>
    <cellStyle name="Comma 17 15" xfId="99" xr:uid="{00000000-0005-0000-0000-000064010000}"/>
    <cellStyle name="Comma 17 16" xfId="100" xr:uid="{00000000-0005-0000-0000-000065010000}"/>
    <cellStyle name="Comma 17 17" xfId="101" xr:uid="{00000000-0005-0000-0000-000066010000}"/>
    <cellStyle name="Comma 17 18" xfId="102" xr:uid="{00000000-0005-0000-0000-000067010000}"/>
    <cellStyle name="Comma 17 19" xfId="103" xr:uid="{00000000-0005-0000-0000-000068010000}"/>
    <cellStyle name="Comma 17 2" xfId="104" xr:uid="{00000000-0005-0000-0000-000069010000}"/>
    <cellStyle name="Comma 17 20" xfId="105" xr:uid="{00000000-0005-0000-0000-00006A010000}"/>
    <cellStyle name="Comma 17 21" xfId="106" xr:uid="{00000000-0005-0000-0000-00006B010000}"/>
    <cellStyle name="Comma 17 22" xfId="107" xr:uid="{00000000-0005-0000-0000-00006C010000}"/>
    <cellStyle name="Comma 17 23" xfId="108" xr:uid="{00000000-0005-0000-0000-00006D010000}"/>
    <cellStyle name="Comma 17 24" xfId="109" xr:uid="{00000000-0005-0000-0000-00006E010000}"/>
    <cellStyle name="Comma 17 25" xfId="998" xr:uid="{00000000-0005-0000-0000-00006F010000}"/>
    <cellStyle name="Comma 17 26" xfId="1127" xr:uid="{00000000-0005-0000-0000-000070010000}"/>
    <cellStyle name="Comma 17 27" xfId="1253" xr:uid="{00000000-0005-0000-0000-000071010000}"/>
    <cellStyle name="Comma 17 28" xfId="1378" xr:uid="{00000000-0005-0000-0000-000072010000}"/>
    <cellStyle name="Comma 17 3" xfId="110" xr:uid="{00000000-0005-0000-0000-000073010000}"/>
    <cellStyle name="Comma 17 4" xfId="111" xr:uid="{00000000-0005-0000-0000-000074010000}"/>
    <cellStyle name="Comma 17 5" xfId="112" xr:uid="{00000000-0005-0000-0000-000075010000}"/>
    <cellStyle name="Comma 17 6" xfId="113" xr:uid="{00000000-0005-0000-0000-000076010000}"/>
    <cellStyle name="Comma 17 7" xfId="114" xr:uid="{00000000-0005-0000-0000-000077010000}"/>
    <cellStyle name="Comma 17 8" xfId="115" xr:uid="{00000000-0005-0000-0000-000078010000}"/>
    <cellStyle name="Comma 17 9" xfId="116" xr:uid="{00000000-0005-0000-0000-000079010000}"/>
    <cellStyle name="Comma 18" xfId="694" xr:uid="{00000000-0005-0000-0000-00007A010000}"/>
    <cellStyle name="Comma 18 2" xfId="928" xr:uid="{00000000-0005-0000-0000-00007B010000}"/>
    <cellStyle name="Comma 18 3" xfId="1057" xr:uid="{00000000-0005-0000-0000-00007C010000}"/>
    <cellStyle name="Comma 18 4" xfId="1183" xr:uid="{00000000-0005-0000-0000-00007D010000}"/>
    <cellStyle name="Comma 18 5" xfId="1308" xr:uid="{00000000-0005-0000-0000-00007E010000}"/>
    <cellStyle name="Comma 19" xfId="872" xr:uid="{00000000-0005-0000-0000-00007F010000}"/>
    <cellStyle name="Comma 19 2" xfId="1000" xr:uid="{00000000-0005-0000-0000-000080010000}"/>
    <cellStyle name="Comma 19 3" xfId="1129" xr:uid="{00000000-0005-0000-0000-000081010000}"/>
    <cellStyle name="Comma 19 4" xfId="1255" xr:uid="{00000000-0005-0000-0000-000082010000}"/>
    <cellStyle name="Comma 19 5" xfId="1380" xr:uid="{00000000-0005-0000-0000-000083010000}"/>
    <cellStyle name="Comma 2" xfId="117" xr:uid="{00000000-0005-0000-0000-000084010000}"/>
    <cellStyle name="Comma 2 2" xfId="118" xr:uid="{00000000-0005-0000-0000-000085010000}"/>
    <cellStyle name="Comma 2 2 2" xfId="119" xr:uid="{00000000-0005-0000-0000-000086010000}"/>
    <cellStyle name="Comma 2 2 2 2" xfId="514" xr:uid="{00000000-0005-0000-0000-000087010000}"/>
    <cellStyle name="Comma 2 2 2 3" xfId="515" xr:uid="{00000000-0005-0000-0000-000088010000}"/>
    <cellStyle name="Comma 2 2 3" xfId="516" xr:uid="{00000000-0005-0000-0000-000089010000}"/>
    <cellStyle name="Comma 2 2 4" xfId="517" xr:uid="{00000000-0005-0000-0000-00008A010000}"/>
    <cellStyle name="Comma 2 2 5" xfId="518" xr:uid="{00000000-0005-0000-0000-00008B010000}"/>
    <cellStyle name="Comma 2 2 6" xfId="800" xr:uid="{00000000-0005-0000-0000-00008C010000}"/>
    <cellStyle name="Comma 2 3" xfId="120" xr:uid="{00000000-0005-0000-0000-00008D010000}"/>
    <cellStyle name="Comma 2 3 2" xfId="121" xr:uid="{00000000-0005-0000-0000-00008E010000}"/>
    <cellStyle name="Comma 2 4" xfId="122" xr:uid="{00000000-0005-0000-0000-00008F010000}"/>
    <cellStyle name="Comma 2 4 2" xfId="123" xr:uid="{00000000-0005-0000-0000-000090010000}"/>
    <cellStyle name="Comma 2 5" xfId="124" xr:uid="{00000000-0005-0000-0000-000091010000}"/>
    <cellStyle name="Comma 2 5 2" xfId="125" xr:uid="{00000000-0005-0000-0000-000092010000}"/>
    <cellStyle name="Comma 2 5 3" xfId="519" xr:uid="{00000000-0005-0000-0000-000093010000}"/>
    <cellStyle name="Comma 2 6" xfId="126" xr:uid="{00000000-0005-0000-0000-000094010000}"/>
    <cellStyle name="Comma 2 7" xfId="520" xr:uid="{00000000-0005-0000-0000-000095010000}"/>
    <cellStyle name="Comma 2 8" xfId="713" xr:uid="{00000000-0005-0000-0000-000096010000}"/>
    <cellStyle name="Comma 2 9" xfId="841" xr:uid="{00000000-0005-0000-0000-000097010000}"/>
    <cellStyle name="Comma 20" xfId="718" xr:uid="{00000000-0005-0000-0000-000098010000}"/>
    <cellStyle name="Comma 20 2" xfId="940" xr:uid="{00000000-0005-0000-0000-000099010000}"/>
    <cellStyle name="Comma 20 3" xfId="1069" xr:uid="{00000000-0005-0000-0000-00009A010000}"/>
    <cellStyle name="Comma 20 4" xfId="1195" xr:uid="{00000000-0005-0000-0000-00009B010000}"/>
    <cellStyle name="Comma 20 5" xfId="1320" xr:uid="{00000000-0005-0000-0000-00009C010000}"/>
    <cellStyle name="Comma 21" xfId="692" xr:uid="{00000000-0005-0000-0000-00009D010000}"/>
    <cellStyle name="Comma 21 2" xfId="926" xr:uid="{00000000-0005-0000-0000-00009E010000}"/>
    <cellStyle name="Comma 21 3" xfId="1055" xr:uid="{00000000-0005-0000-0000-00009F010000}"/>
    <cellStyle name="Comma 21 4" xfId="1181" xr:uid="{00000000-0005-0000-0000-0000A0010000}"/>
    <cellStyle name="Comma 21 5" xfId="1306" xr:uid="{00000000-0005-0000-0000-0000A1010000}"/>
    <cellStyle name="Comma 22" xfId="707" xr:uid="{00000000-0005-0000-0000-0000A2010000}"/>
    <cellStyle name="Comma 22 2" xfId="934" xr:uid="{00000000-0005-0000-0000-0000A3010000}"/>
    <cellStyle name="Comma 22 3" xfId="1063" xr:uid="{00000000-0005-0000-0000-0000A4010000}"/>
    <cellStyle name="Comma 22 4" xfId="1189" xr:uid="{00000000-0005-0000-0000-0000A5010000}"/>
    <cellStyle name="Comma 22 5" xfId="1314" xr:uid="{00000000-0005-0000-0000-0000A6010000}"/>
    <cellStyle name="Comma 23" xfId="860" xr:uid="{00000000-0005-0000-0000-0000A7010000}"/>
    <cellStyle name="Comma 23 2" xfId="988" xr:uid="{00000000-0005-0000-0000-0000A8010000}"/>
    <cellStyle name="Comma 23 3" xfId="1117" xr:uid="{00000000-0005-0000-0000-0000A9010000}"/>
    <cellStyle name="Comma 23 4" xfId="1243" xr:uid="{00000000-0005-0000-0000-0000AA010000}"/>
    <cellStyle name="Comma 23 5" xfId="1368" xr:uid="{00000000-0005-0000-0000-0000AB010000}"/>
    <cellStyle name="Comma 24" xfId="839" xr:uid="{00000000-0005-0000-0000-0000AC010000}"/>
    <cellStyle name="Comma 24 2" xfId="976" xr:uid="{00000000-0005-0000-0000-0000AD010000}"/>
    <cellStyle name="Comma 24 3" xfId="1105" xr:uid="{00000000-0005-0000-0000-0000AE010000}"/>
    <cellStyle name="Comma 24 4" xfId="1231" xr:uid="{00000000-0005-0000-0000-0000AF010000}"/>
    <cellStyle name="Comma 24 5" xfId="1356" xr:uid="{00000000-0005-0000-0000-0000B0010000}"/>
    <cellStyle name="Comma 25" xfId="863" xr:uid="{00000000-0005-0000-0000-0000B1010000}"/>
    <cellStyle name="Comma 25 2" xfId="991" xr:uid="{00000000-0005-0000-0000-0000B2010000}"/>
    <cellStyle name="Comma 25 3" xfId="1120" xr:uid="{00000000-0005-0000-0000-0000B3010000}"/>
    <cellStyle name="Comma 25 4" xfId="1246" xr:uid="{00000000-0005-0000-0000-0000B4010000}"/>
    <cellStyle name="Comma 25 5" xfId="1371" xr:uid="{00000000-0005-0000-0000-0000B5010000}"/>
    <cellStyle name="Comma 26" xfId="715" xr:uid="{00000000-0005-0000-0000-0000B6010000}"/>
    <cellStyle name="Comma 26 2" xfId="938" xr:uid="{00000000-0005-0000-0000-0000B7010000}"/>
    <cellStyle name="Comma 26 3" xfId="1067" xr:uid="{00000000-0005-0000-0000-0000B8010000}"/>
    <cellStyle name="Comma 26 4" xfId="1193" xr:uid="{00000000-0005-0000-0000-0000B9010000}"/>
    <cellStyle name="Comma 26 5" xfId="1318" xr:uid="{00000000-0005-0000-0000-0000BA010000}"/>
    <cellStyle name="Comma 27" xfId="864" xr:uid="{00000000-0005-0000-0000-0000BB010000}"/>
    <cellStyle name="Comma 27 2" xfId="992" xr:uid="{00000000-0005-0000-0000-0000BC010000}"/>
    <cellStyle name="Comma 27 3" xfId="1121" xr:uid="{00000000-0005-0000-0000-0000BD010000}"/>
    <cellStyle name="Comma 27 4" xfId="1247" xr:uid="{00000000-0005-0000-0000-0000BE010000}"/>
    <cellStyle name="Comma 27 5" xfId="1372" xr:uid="{00000000-0005-0000-0000-0000BF010000}"/>
    <cellStyle name="Comma 28" xfId="788" xr:uid="{00000000-0005-0000-0000-0000C0010000}"/>
    <cellStyle name="Comma 28 2" xfId="955" xr:uid="{00000000-0005-0000-0000-0000C1010000}"/>
    <cellStyle name="Comma 28 3" xfId="1084" xr:uid="{00000000-0005-0000-0000-0000C2010000}"/>
    <cellStyle name="Comma 28 4" xfId="1210" xr:uid="{00000000-0005-0000-0000-0000C3010000}"/>
    <cellStyle name="Comma 28 5" xfId="1335" xr:uid="{00000000-0005-0000-0000-0000C4010000}"/>
    <cellStyle name="Comma 29" xfId="681" xr:uid="{00000000-0005-0000-0000-0000C5010000}"/>
    <cellStyle name="Comma 29 2" xfId="920" xr:uid="{00000000-0005-0000-0000-0000C6010000}"/>
    <cellStyle name="Comma 29 3" xfId="1049" xr:uid="{00000000-0005-0000-0000-0000C7010000}"/>
    <cellStyle name="Comma 29 4" xfId="1175" xr:uid="{00000000-0005-0000-0000-0000C8010000}"/>
    <cellStyle name="Comma 29 5" xfId="1300" xr:uid="{00000000-0005-0000-0000-0000C9010000}"/>
    <cellStyle name="Comma 3" xfId="127" xr:uid="{00000000-0005-0000-0000-0000CA010000}"/>
    <cellStyle name="Comma 3 10" xfId="128" xr:uid="{00000000-0005-0000-0000-0000CB010000}"/>
    <cellStyle name="Comma 3 11" xfId="129" xr:uid="{00000000-0005-0000-0000-0000CC010000}"/>
    <cellStyle name="Comma 3 12" xfId="130" xr:uid="{00000000-0005-0000-0000-0000CD010000}"/>
    <cellStyle name="Comma 3 13" xfId="131" xr:uid="{00000000-0005-0000-0000-0000CE010000}"/>
    <cellStyle name="Comma 3 14" xfId="132" xr:uid="{00000000-0005-0000-0000-0000CF010000}"/>
    <cellStyle name="Comma 3 15" xfId="133" xr:uid="{00000000-0005-0000-0000-0000D0010000}"/>
    <cellStyle name="Comma 3 16" xfId="134" xr:uid="{00000000-0005-0000-0000-0000D1010000}"/>
    <cellStyle name="Comma 3 17" xfId="135" xr:uid="{00000000-0005-0000-0000-0000D2010000}"/>
    <cellStyle name="Comma 3 18" xfId="136" xr:uid="{00000000-0005-0000-0000-0000D3010000}"/>
    <cellStyle name="Comma 3 19" xfId="137" xr:uid="{00000000-0005-0000-0000-0000D4010000}"/>
    <cellStyle name="Comma 3 2" xfId="138" xr:uid="{00000000-0005-0000-0000-0000D5010000}"/>
    <cellStyle name="Comma 3 2 2" xfId="139" xr:uid="{00000000-0005-0000-0000-0000D6010000}"/>
    <cellStyle name="Comma 3 2 3" xfId="790" xr:uid="{00000000-0005-0000-0000-0000D7010000}"/>
    <cellStyle name="Comma 3 20" xfId="140" xr:uid="{00000000-0005-0000-0000-0000D8010000}"/>
    <cellStyle name="Comma 3 21" xfId="141" xr:uid="{00000000-0005-0000-0000-0000D9010000}"/>
    <cellStyle name="Comma 3 22" xfId="142" xr:uid="{00000000-0005-0000-0000-0000DA010000}"/>
    <cellStyle name="Comma 3 23" xfId="143" xr:uid="{00000000-0005-0000-0000-0000DB010000}"/>
    <cellStyle name="Comma 3 24" xfId="144" xr:uid="{00000000-0005-0000-0000-0000DC010000}"/>
    <cellStyle name="Comma 3 25" xfId="145" xr:uid="{00000000-0005-0000-0000-0000DD010000}"/>
    <cellStyle name="Comma 3 26" xfId="146" xr:uid="{00000000-0005-0000-0000-0000DE010000}"/>
    <cellStyle name="Comma 3 27" xfId="147" xr:uid="{00000000-0005-0000-0000-0000DF010000}"/>
    <cellStyle name="Comma 3 28" xfId="148" xr:uid="{00000000-0005-0000-0000-0000E0010000}"/>
    <cellStyle name="Comma 3 29" xfId="702" xr:uid="{00000000-0005-0000-0000-0000E1010000}"/>
    <cellStyle name="Comma 3 29 2" xfId="932" xr:uid="{00000000-0005-0000-0000-0000E2010000}"/>
    <cellStyle name="Comma 3 29 3" xfId="1061" xr:uid="{00000000-0005-0000-0000-0000E3010000}"/>
    <cellStyle name="Comma 3 29 4" xfId="1187" xr:uid="{00000000-0005-0000-0000-0000E4010000}"/>
    <cellStyle name="Comma 3 29 5" xfId="1312" xr:uid="{00000000-0005-0000-0000-0000E5010000}"/>
    <cellStyle name="Comma 3 3" xfId="149" xr:uid="{00000000-0005-0000-0000-0000E6010000}"/>
    <cellStyle name="Comma 3 4" xfId="150" xr:uid="{00000000-0005-0000-0000-0000E7010000}"/>
    <cellStyle name="Comma 3 5" xfId="151" xr:uid="{00000000-0005-0000-0000-0000E8010000}"/>
    <cellStyle name="Comma 3 6" xfId="152" xr:uid="{00000000-0005-0000-0000-0000E9010000}"/>
    <cellStyle name="Comma 3 7" xfId="153" xr:uid="{00000000-0005-0000-0000-0000EA010000}"/>
    <cellStyle name="Comma 3 8" xfId="154" xr:uid="{00000000-0005-0000-0000-0000EB010000}"/>
    <cellStyle name="Comma 3 9" xfId="155" xr:uid="{00000000-0005-0000-0000-0000EC010000}"/>
    <cellStyle name="Comma 30" xfId="871" xr:uid="{00000000-0005-0000-0000-0000ED010000}"/>
    <cellStyle name="Comma 30 2" xfId="999" xr:uid="{00000000-0005-0000-0000-0000EE010000}"/>
    <cellStyle name="Comma 30 3" xfId="1128" xr:uid="{00000000-0005-0000-0000-0000EF010000}"/>
    <cellStyle name="Comma 30 4" xfId="1254" xr:uid="{00000000-0005-0000-0000-0000F0010000}"/>
    <cellStyle name="Comma 30 5" xfId="1379" xr:uid="{00000000-0005-0000-0000-0000F1010000}"/>
    <cellStyle name="Comma 31" xfId="789" xr:uid="{00000000-0005-0000-0000-0000F2010000}"/>
    <cellStyle name="Comma 31 2" xfId="956" xr:uid="{00000000-0005-0000-0000-0000F3010000}"/>
    <cellStyle name="Comma 31 3" xfId="1085" xr:uid="{00000000-0005-0000-0000-0000F4010000}"/>
    <cellStyle name="Comma 31 4" xfId="1211" xr:uid="{00000000-0005-0000-0000-0000F5010000}"/>
    <cellStyle name="Comma 31 5" xfId="1336" xr:uid="{00000000-0005-0000-0000-0000F6010000}"/>
    <cellStyle name="Comma 32" xfId="856" xr:uid="{00000000-0005-0000-0000-0000F7010000}"/>
    <cellStyle name="Comma 32 2" xfId="985" xr:uid="{00000000-0005-0000-0000-0000F8010000}"/>
    <cellStyle name="Comma 32 3" xfId="1114" xr:uid="{00000000-0005-0000-0000-0000F9010000}"/>
    <cellStyle name="Comma 32 4" xfId="1240" xr:uid="{00000000-0005-0000-0000-0000FA010000}"/>
    <cellStyle name="Comma 32 5" xfId="1365" xr:uid="{00000000-0005-0000-0000-0000FB010000}"/>
    <cellStyle name="Comma 33" xfId="156" xr:uid="{00000000-0005-0000-0000-0000FC010000}"/>
    <cellStyle name="Comma 33 2" xfId="157" xr:uid="{00000000-0005-0000-0000-0000FD010000}"/>
    <cellStyle name="Comma 33 3" xfId="158" xr:uid="{00000000-0005-0000-0000-0000FE010000}"/>
    <cellStyle name="Comma 33 4" xfId="159" xr:uid="{00000000-0005-0000-0000-0000FF010000}"/>
    <cellStyle name="Comma 33 5" xfId="160" xr:uid="{00000000-0005-0000-0000-000000020000}"/>
    <cellStyle name="Comma 34" xfId="810" xr:uid="{00000000-0005-0000-0000-000001020000}"/>
    <cellStyle name="Comma 34 2" xfId="962" xr:uid="{00000000-0005-0000-0000-000002020000}"/>
    <cellStyle name="Comma 34 3" xfId="1091" xr:uid="{00000000-0005-0000-0000-000003020000}"/>
    <cellStyle name="Comma 34 4" xfId="1217" xr:uid="{00000000-0005-0000-0000-000004020000}"/>
    <cellStyle name="Comma 34 5" xfId="1342" xr:uid="{00000000-0005-0000-0000-000005020000}"/>
    <cellStyle name="Comma 35" xfId="161" xr:uid="{00000000-0005-0000-0000-000006020000}"/>
    <cellStyle name="Comma 35 2" xfId="162" xr:uid="{00000000-0005-0000-0000-000007020000}"/>
    <cellStyle name="Comma 35 3" xfId="163" xr:uid="{00000000-0005-0000-0000-000008020000}"/>
    <cellStyle name="Comma 35 4" xfId="164" xr:uid="{00000000-0005-0000-0000-000009020000}"/>
    <cellStyle name="Comma 35 5" xfId="165" xr:uid="{00000000-0005-0000-0000-00000A020000}"/>
    <cellStyle name="Comma 36" xfId="166" xr:uid="{00000000-0005-0000-0000-00000B020000}"/>
    <cellStyle name="Comma 36 2" xfId="167" xr:uid="{00000000-0005-0000-0000-00000C020000}"/>
    <cellStyle name="Comma 36 3" xfId="168" xr:uid="{00000000-0005-0000-0000-00000D020000}"/>
    <cellStyle name="Comma 36 4" xfId="169" xr:uid="{00000000-0005-0000-0000-00000E020000}"/>
    <cellStyle name="Comma 36 5" xfId="170" xr:uid="{00000000-0005-0000-0000-00000F020000}"/>
    <cellStyle name="Comma 37" xfId="714" xr:uid="{00000000-0005-0000-0000-000010020000}"/>
    <cellStyle name="Comma 37 2" xfId="937" xr:uid="{00000000-0005-0000-0000-000011020000}"/>
    <cellStyle name="Comma 37 3" xfId="1066" xr:uid="{00000000-0005-0000-0000-000012020000}"/>
    <cellStyle name="Comma 37 4" xfId="1192" xr:uid="{00000000-0005-0000-0000-000013020000}"/>
    <cellStyle name="Comma 37 5" xfId="1317" xr:uid="{00000000-0005-0000-0000-000014020000}"/>
    <cellStyle name="Comma 38" xfId="171" xr:uid="{00000000-0005-0000-0000-000015020000}"/>
    <cellStyle name="Comma 38 2" xfId="172" xr:uid="{00000000-0005-0000-0000-000016020000}"/>
    <cellStyle name="Comma 38 3" xfId="173" xr:uid="{00000000-0005-0000-0000-000017020000}"/>
    <cellStyle name="Comma 38 4" xfId="174" xr:uid="{00000000-0005-0000-0000-000018020000}"/>
    <cellStyle name="Comma 38 5" xfId="175" xr:uid="{00000000-0005-0000-0000-000019020000}"/>
    <cellStyle name="Comma 39" xfId="761" xr:uid="{00000000-0005-0000-0000-00001A020000}"/>
    <cellStyle name="Comma 39 2" xfId="947" xr:uid="{00000000-0005-0000-0000-00001B020000}"/>
    <cellStyle name="Comma 39 3" xfId="1076" xr:uid="{00000000-0005-0000-0000-00001C020000}"/>
    <cellStyle name="Comma 39 4" xfId="1202" xr:uid="{00000000-0005-0000-0000-00001D020000}"/>
    <cellStyle name="Comma 39 5" xfId="1327" xr:uid="{00000000-0005-0000-0000-00001E020000}"/>
    <cellStyle name="Comma 4" xfId="176" xr:uid="{00000000-0005-0000-0000-00001F020000}"/>
    <cellStyle name="Comma 4 2" xfId="177" xr:uid="{00000000-0005-0000-0000-000020020000}"/>
    <cellStyle name="Comma 4 2 2" xfId="178" xr:uid="{00000000-0005-0000-0000-000021020000}"/>
    <cellStyle name="Comma 4 3" xfId="179" xr:uid="{00000000-0005-0000-0000-000022020000}"/>
    <cellStyle name="Comma 4 4" xfId="699" xr:uid="{00000000-0005-0000-0000-000023020000}"/>
    <cellStyle name="Comma 4 5" xfId="792" xr:uid="{00000000-0005-0000-0000-000024020000}"/>
    <cellStyle name="Comma 4 5 2" xfId="958" xr:uid="{00000000-0005-0000-0000-000025020000}"/>
    <cellStyle name="Comma 4 5 3" xfId="1087" xr:uid="{00000000-0005-0000-0000-000026020000}"/>
    <cellStyle name="Comma 4 5 4" xfId="1213" xr:uid="{00000000-0005-0000-0000-000027020000}"/>
    <cellStyle name="Comma 4 5 5" xfId="1338" xr:uid="{00000000-0005-0000-0000-000028020000}"/>
    <cellStyle name="Comma 40" xfId="180" xr:uid="{00000000-0005-0000-0000-000029020000}"/>
    <cellStyle name="Comma 40 2" xfId="181" xr:uid="{00000000-0005-0000-0000-00002A020000}"/>
    <cellStyle name="Comma 40 3" xfId="182" xr:uid="{00000000-0005-0000-0000-00002B020000}"/>
    <cellStyle name="Comma 40 4" xfId="183" xr:uid="{00000000-0005-0000-0000-00002C020000}"/>
    <cellStyle name="Comma 40 5" xfId="184" xr:uid="{00000000-0005-0000-0000-00002D020000}"/>
    <cellStyle name="Comma 41" xfId="852" xr:uid="{00000000-0005-0000-0000-00002E020000}"/>
    <cellStyle name="Comma 41 2" xfId="984" xr:uid="{00000000-0005-0000-0000-00002F020000}"/>
    <cellStyle name="Comma 41 3" xfId="1113" xr:uid="{00000000-0005-0000-0000-000030020000}"/>
    <cellStyle name="Comma 41 4" xfId="1239" xr:uid="{00000000-0005-0000-0000-000031020000}"/>
    <cellStyle name="Comma 41 5" xfId="1364" xr:uid="{00000000-0005-0000-0000-000032020000}"/>
    <cellStyle name="Comma 42" xfId="865" xr:uid="{00000000-0005-0000-0000-000033020000}"/>
    <cellStyle name="Comma 42 2" xfId="993" xr:uid="{00000000-0005-0000-0000-000034020000}"/>
    <cellStyle name="Comma 42 3" xfId="1122" xr:uid="{00000000-0005-0000-0000-000035020000}"/>
    <cellStyle name="Comma 42 4" xfId="1248" xr:uid="{00000000-0005-0000-0000-000036020000}"/>
    <cellStyle name="Comma 42 5" xfId="1373" xr:uid="{00000000-0005-0000-0000-000037020000}"/>
    <cellStyle name="Comma 43" xfId="843" xr:uid="{00000000-0005-0000-0000-000038020000}"/>
    <cellStyle name="Comma 43 2" xfId="977" xr:uid="{00000000-0005-0000-0000-000039020000}"/>
    <cellStyle name="Comma 43 3" xfId="1106" xr:uid="{00000000-0005-0000-0000-00003A020000}"/>
    <cellStyle name="Comma 43 4" xfId="1232" xr:uid="{00000000-0005-0000-0000-00003B020000}"/>
    <cellStyle name="Comma 43 5" xfId="1357" xr:uid="{00000000-0005-0000-0000-00003C020000}"/>
    <cellStyle name="Comma 44" xfId="845" xr:uid="{00000000-0005-0000-0000-00003D020000}"/>
    <cellStyle name="Comma 44 2" xfId="979" xr:uid="{00000000-0005-0000-0000-00003E020000}"/>
    <cellStyle name="Comma 44 3" xfId="1108" xr:uid="{00000000-0005-0000-0000-00003F020000}"/>
    <cellStyle name="Comma 44 4" xfId="1234" xr:uid="{00000000-0005-0000-0000-000040020000}"/>
    <cellStyle name="Comma 44 5" xfId="1359" xr:uid="{00000000-0005-0000-0000-000041020000}"/>
    <cellStyle name="Comma 45" xfId="782" xr:uid="{00000000-0005-0000-0000-000042020000}"/>
    <cellStyle name="Comma 45 2" xfId="952" xr:uid="{00000000-0005-0000-0000-000043020000}"/>
    <cellStyle name="Comma 45 3" xfId="1081" xr:uid="{00000000-0005-0000-0000-000044020000}"/>
    <cellStyle name="Comma 45 4" xfId="1207" xr:uid="{00000000-0005-0000-0000-000045020000}"/>
    <cellStyle name="Comma 45 5" xfId="1332" xr:uid="{00000000-0005-0000-0000-000046020000}"/>
    <cellStyle name="Comma 46" xfId="708" xr:uid="{00000000-0005-0000-0000-000047020000}"/>
    <cellStyle name="Comma 46 2" xfId="935" xr:uid="{00000000-0005-0000-0000-000048020000}"/>
    <cellStyle name="Comma 46 3" xfId="1064" xr:uid="{00000000-0005-0000-0000-000049020000}"/>
    <cellStyle name="Comma 46 4" xfId="1190" xr:uid="{00000000-0005-0000-0000-00004A020000}"/>
    <cellStyle name="Comma 46 5" xfId="1315" xr:uid="{00000000-0005-0000-0000-00004B020000}"/>
    <cellStyle name="Comma 47" xfId="869" xr:uid="{00000000-0005-0000-0000-00004C020000}"/>
    <cellStyle name="Comma 47 2" xfId="997" xr:uid="{00000000-0005-0000-0000-00004D020000}"/>
    <cellStyle name="Comma 47 3" xfId="1126" xr:uid="{00000000-0005-0000-0000-00004E020000}"/>
    <cellStyle name="Comma 47 4" xfId="1252" xr:uid="{00000000-0005-0000-0000-00004F020000}"/>
    <cellStyle name="Comma 47 5" xfId="1377" xr:uid="{00000000-0005-0000-0000-000050020000}"/>
    <cellStyle name="Comma 48" xfId="683" xr:uid="{00000000-0005-0000-0000-000051020000}"/>
    <cellStyle name="Comma 48 2" xfId="921" xr:uid="{00000000-0005-0000-0000-000052020000}"/>
    <cellStyle name="Comma 48 3" xfId="1050" xr:uid="{00000000-0005-0000-0000-000053020000}"/>
    <cellStyle name="Comma 48 4" xfId="1176" xr:uid="{00000000-0005-0000-0000-000054020000}"/>
    <cellStyle name="Comma 48 5" xfId="1301" xr:uid="{00000000-0005-0000-0000-000055020000}"/>
    <cellStyle name="Comma 49" xfId="783" xr:uid="{00000000-0005-0000-0000-000056020000}"/>
    <cellStyle name="Comma 49 2" xfId="953" xr:uid="{00000000-0005-0000-0000-000057020000}"/>
    <cellStyle name="Comma 49 3" xfId="1082" xr:uid="{00000000-0005-0000-0000-000058020000}"/>
    <cellStyle name="Comma 49 4" xfId="1208" xr:uid="{00000000-0005-0000-0000-000059020000}"/>
    <cellStyle name="Comma 49 5" xfId="1333" xr:uid="{00000000-0005-0000-0000-00005A020000}"/>
    <cellStyle name="Comma 5" xfId="185" xr:uid="{00000000-0005-0000-0000-00005B020000}"/>
    <cellStyle name="Comma 5 2" xfId="186" xr:uid="{00000000-0005-0000-0000-00005C020000}"/>
    <cellStyle name="Comma 5 3" xfId="686" xr:uid="{00000000-0005-0000-0000-00005D020000}"/>
    <cellStyle name="Comma 5 4" xfId="814" xr:uid="{00000000-0005-0000-0000-00005E020000}"/>
    <cellStyle name="Comma 5 4 2" xfId="965" xr:uid="{00000000-0005-0000-0000-00005F020000}"/>
    <cellStyle name="Comma 5 4 3" xfId="1094" xr:uid="{00000000-0005-0000-0000-000060020000}"/>
    <cellStyle name="Comma 5 4 4" xfId="1220" xr:uid="{00000000-0005-0000-0000-000061020000}"/>
    <cellStyle name="Comma 5 4 5" xfId="1345" xr:uid="{00000000-0005-0000-0000-000062020000}"/>
    <cellStyle name="Comma 50" xfId="670" xr:uid="{00000000-0005-0000-0000-000063020000}"/>
    <cellStyle name="Comma 50 2" xfId="917" xr:uid="{00000000-0005-0000-0000-000064020000}"/>
    <cellStyle name="Comma 50 3" xfId="1046" xr:uid="{00000000-0005-0000-0000-000065020000}"/>
    <cellStyle name="Comma 50 4" xfId="1172" xr:uid="{00000000-0005-0000-0000-000066020000}"/>
    <cellStyle name="Comma 50 5" xfId="1297" xr:uid="{00000000-0005-0000-0000-000067020000}"/>
    <cellStyle name="Comma 51" xfId="187" xr:uid="{00000000-0005-0000-0000-000068020000}"/>
    <cellStyle name="Comma 51 2" xfId="188" xr:uid="{00000000-0005-0000-0000-000069020000}"/>
    <cellStyle name="Comma 51 3" xfId="189" xr:uid="{00000000-0005-0000-0000-00006A020000}"/>
    <cellStyle name="Comma 51 4" xfId="190" xr:uid="{00000000-0005-0000-0000-00006B020000}"/>
    <cellStyle name="Comma 51 5" xfId="191" xr:uid="{00000000-0005-0000-0000-00006C020000}"/>
    <cellStyle name="Comma 52" xfId="687" xr:uid="{00000000-0005-0000-0000-00006D020000}"/>
    <cellStyle name="Comma 52 2" xfId="923" xr:uid="{00000000-0005-0000-0000-00006E020000}"/>
    <cellStyle name="Comma 52 3" xfId="1052" xr:uid="{00000000-0005-0000-0000-00006F020000}"/>
    <cellStyle name="Comma 52 4" xfId="1178" xr:uid="{00000000-0005-0000-0000-000070020000}"/>
    <cellStyle name="Comma 52 5" xfId="1303" xr:uid="{00000000-0005-0000-0000-000071020000}"/>
    <cellStyle name="Comma 53" xfId="192" xr:uid="{00000000-0005-0000-0000-000072020000}"/>
    <cellStyle name="Comma 53 2" xfId="193" xr:uid="{00000000-0005-0000-0000-000073020000}"/>
    <cellStyle name="Comma 53 3" xfId="194" xr:uid="{00000000-0005-0000-0000-000074020000}"/>
    <cellStyle name="Comma 53 4" xfId="195" xr:uid="{00000000-0005-0000-0000-000075020000}"/>
    <cellStyle name="Comma 53 5" xfId="196" xr:uid="{00000000-0005-0000-0000-000076020000}"/>
    <cellStyle name="Comma 54" xfId="197" xr:uid="{00000000-0005-0000-0000-000077020000}"/>
    <cellStyle name="Comma 54 2" xfId="198" xr:uid="{00000000-0005-0000-0000-000078020000}"/>
    <cellStyle name="Comma 54 3" xfId="199" xr:uid="{00000000-0005-0000-0000-000079020000}"/>
    <cellStyle name="Comma 54 4" xfId="200" xr:uid="{00000000-0005-0000-0000-00007A020000}"/>
    <cellStyle name="Comma 54 5" xfId="201" xr:uid="{00000000-0005-0000-0000-00007B020000}"/>
    <cellStyle name="Comma 55" xfId="698" xr:uid="{00000000-0005-0000-0000-00007C020000}"/>
    <cellStyle name="Comma 55 2" xfId="930" xr:uid="{00000000-0005-0000-0000-00007D020000}"/>
    <cellStyle name="Comma 55 3" xfId="1059" xr:uid="{00000000-0005-0000-0000-00007E020000}"/>
    <cellStyle name="Comma 55 4" xfId="1185" xr:uid="{00000000-0005-0000-0000-00007F020000}"/>
    <cellStyle name="Comma 55 5" xfId="1310" xr:uid="{00000000-0005-0000-0000-000080020000}"/>
    <cellStyle name="Comma 56" xfId="721" xr:uid="{00000000-0005-0000-0000-000081020000}"/>
    <cellStyle name="Comma 56 2" xfId="942" xr:uid="{00000000-0005-0000-0000-000082020000}"/>
    <cellStyle name="Comma 56 3" xfId="1071" xr:uid="{00000000-0005-0000-0000-000083020000}"/>
    <cellStyle name="Comma 56 4" xfId="1197" xr:uid="{00000000-0005-0000-0000-000084020000}"/>
    <cellStyle name="Comma 56 5" xfId="1322" xr:uid="{00000000-0005-0000-0000-000085020000}"/>
    <cellStyle name="Comma 57" xfId="202" xr:uid="{00000000-0005-0000-0000-000086020000}"/>
    <cellStyle name="Comma 57 2" xfId="203" xr:uid="{00000000-0005-0000-0000-000087020000}"/>
    <cellStyle name="Comma 57 3" xfId="204" xr:uid="{00000000-0005-0000-0000-000088020000}"/>
    <cellStyle name="Comma 57 4" xfId="205" xr:uid="{00000000-0005-0000-0000-000089020000}"/>
    <cellStyle name="Comma 57 5" xfId="206" xr:uid="{00000000-0005-0000-0000-00008A020000}"/>
    <cellStyle name="Comma 58" xfId="762" xr:uid="{00000000-0005-0000-0000-00008B020000}"/>
    <cellStyle name="Comma 58 2" xfId="948" xr:uid="{00000000-0005-0000-0000-00008C020000}"/>
    <cellStyle name="Comma 58 3" xfId="1077" xr:uid="{00000000-0005-0000-0000-00008D020000}"/>
    <cellStyle name="Comma 58 4" xfId="1203" xr:uid="{00000000-0005-0000-0000-00008E020000}"/>
    <cellStyle name="Comma 58 5" xfId="1328" xr:uid="{00000000-0005-0000-0000-00008F020000}"/>
    <cellStyle name="Comma 59" xfId="207" xr:uid="{00000000-0005-0000-0000-000090020000}"/>
    <cellStyle name="Comma 59 2" xfId="208" xr:uid="{00000000-0005-0000-0000-000091020000}"/>
    <cellStyle name="Comma 59 3" xfId="209" xr:uid="{00000000-0005-0000-0000-000092020000}"/>
    <cellStyle name="Comma 59 4" xfId="210" xr:uid="{00000000-0005-0000-0000-000093020000}"/>
    <cellStyle name="Comma 59 5" xfId="211" xr:uid="{00000000-0005-0000-0000-000094020000}"/>
    <cellStyle name="Comma 6" xfId="212" xr:uid="{00000000-0005-0000-0000-000095020000}"/>
    <cellStyle name="Comma 6 2" xfId="213" xr:uid="{00000000-0005-0000-0000-000096020000}"/>
    <cellStyle name="Comma 6 3" xfId="521" xr:uid="{00000000-0005-0000-0000-000097020000}"/>
    <cellStyle name="Comma 6 4" xfId="684" xr:uid="{00000000-0005-0000-0000-000098020000}"/>
    <cellStyle name="Comma 60" xfId="214" xr:uid="{00000000-0005-0000-0000-000099020000}"/>
    <cellStyle name="Comma 60 2" xfId="215" xr:uid="{00000000-0005-0000-0000-00009A020000}"/>
    <cellStyle name="Comma 60 3" xfId="216" xr:uid="{00000000-0005-0000-0000-00009B020000}"/>
    <cellStyle name="Comma 60 4" xfId="217" xr:uid="{00000000-0005-0000-0000-00009C020000}"/>
    <cellStyle name="Comma 60 5" xfId="218" xr:uid="{00000000-0005-0000-0000-00009D020000}"/>
    <cellStyle name="Comma 61" xfId="874" xr:uid="{00000000-0005-0000-0000-00009E020000}"/>
    <cellStyle name="Comma 62" xfId="219" xr:uid="{00000000-0005-0000-0000-00009F020000}"/>
    <cellStyle name="Comma 62 2" xfId="220" xr:uid="{00000000-0005-0000-0000-0000A0020000}"/>
    <cellStyle name="Comma 62 3" xfId="221" xr:uid="{00000000-0005-0000-0000-0000A1020000}"/>
    <cellStyle name="Comma 62 4" xfId="222" xr:uid="{00000000-0005-0000-0000-0000A2020000}"/>
    <cellStyle name="Comma 62 5" xfId="223" xr:uid="{00000000-0005-0000-0000-0000A3020000}"/>
    <cellStyle name="Comma 63" xfId="224" xr:uid="{00000000-0005-0000-0000-0000A4020000}"/>
    <cellStyle name="Comma 63 2" xfId="225" xr:uid="{00000000-0005-0000-0000-0000A5020000}"/>
    <cellStyle name="Comma 63 3" xfId="226" xr:uid="{00000000-0005-0000-0000-0000A6020000}"/>
    <cellStyle name="Comma 63 4" xfId="227" xr:uid="{00000000-0005-0000-0000-0000A7020000}"/>
    <cellStyle name="Comma 63 5" xfId="228" xr:uid="{00000000-0005-0000-0000-0000A8020000}"/>
    <cellStyle name="Comma 64" xfId="229" xr:uid="{00000000-0005-0000-0000-0000A9020000}"/>
    <cellStyle name="Comma 64 2" xfId="230" xr:uid="{00000000-0005-0000-0000-0000AA020000}"/>
    <cellStyle name="Comma 64 3" xfId="231" xr:uid="{00000000-0005-0000-0000-0000AB020000}"/>
    <cellStyle name="Comma 64 4" xfId="232" xr:uid="{00000000-0005-0000-0000-0000AC020000}"/>
    <cellStyle name="Comma 64 5" xfId="233" xr:uid="{00000000-0005-0000-0000-0000AD020000}"/>
    <cellStyle name="Comma 65" xfId="875" xr:uid="{00000000-0005-0000-0000-0000AE020000}"/>
    <cellStyle name="Comma 66" xfId="876" xr:uid="{00000000-0005-0000-0000-0000AF020000}"/>
    <cellStyle name="Comma 67" xfId="1002" xr:uid="{00000000-0005-0000-0000-0000B0020000}"/>
    <cellStyle name="Comma 68" xfId="1003" xr:uid="{00000000-0005-0000-0000-0000B1020000}"/>
    <cellStyle name="Comma 69" xfId="1004" xr:uid="{00000000-0005-0000-0000-0000B2020000}"/>
    <cellStyle name="Comma 7" xfId="635" xr:uid="{00000000-0005-0000-0000-0000B3020000}"/>
    <cellStyle name="Comma 7 2" xfId="234" xr:uid="{00000000-0005-0000-0000-0000B4020000}"/>
    <cellStyle name="Comma 70" xfId="1005" xr:uid="{00000000-0005-0000-0000-0000B5020000}"/>
    <cellStyle name="Comma 71" xfId="1131" xr:uid="{00000000-0005-0000-0000-0000B6020000}"/>
    <cellStyle name="Comma 8" xfId="235" xr:uid="{00000000-0005-0000-0000-0000B7020000}"/>
    <cellStyle name="Comma 8 2" xfId="236" xr:uid="{00000000-0005-0000-0000-0000B8020000}"/>
    <cellStyle name="Comma 8 3" xfId="522" xr:uid="{00000000-0005-0000-0000-0000B9020000}"/>
    <cellStyle name="Comma 8 4" xfId="786" xr:uid="{00000000-0005-0000-0000-0000BA020000}"/>
    <cellStyle name="Comma 9" xfId="237" xr:uid="{00000000-0005-0000-0000-0000BB020000}"/>
    <cellStyle name="Comma 9 10" xfId="238" xr:uid="{00000000-0005-0000-0000-0000BC020000}"/>
    <cellStyle name="Comma 9 11" xfId="239" xr:uid="{00000000-0005-0000-0000-0000BD020000}"/>
    <cellStyle name="Comma 9 12" xfId="240" xr:uid="{00000000-0005-0000-0000-0000BE020000}"/>
    <cellStyle name="Comma 9 13" xfId="241" xr:uid="{00000000-0005-0000-0000-0000BF020000}"/>
    <cellStyle name="Comma 9 14" xfId="242" xr:uid="{00000000-0005-0000-0000-0000C0020000}"/>
    <cellStyle name="Comma 9 15" xfId="243" xr:uid="{00000000-0005-0000-0000-0000C1020000}"/>
    <cellStyle name="Comma 9 16" xfId="244" xr:uid="{00000000-0005-0000-0000-0000C2020000}"/>
    <cellStyle name="Comma 9 17" xfId="245" xr:uid="{00000000-0005-0000-0000-0000C3020000}"/>
    <cellStyle name="Comma 9 18" xfId="246" xr:uid="{00000000-0005-0000-0000-0000C4020000}"/>
    <cellStyle name="Comma 9 19" xfId="247" xr:uid="{00000000-0005-0000-0000-0000C5020000}"/>
    <cellStyle name="Comma 9 2" xfId="248" xr:uid="{00000000-0005-0000-0000-0000C6020000}"/>
    <cellStyle name="Comma 9 20" xfId="249" xr:uid="{00000000-0005-0000-0000-0000C7020000}"/>
    <cellStyle name="Comma 9 21" xfId="250" xr:uid="{00000000-0005-0000-0000-0000C8020000}"/>
    <cellStyle name="Comma 9 22" xfId="251" xr:uid="{00000000-0005-0000-0000-0000C9020000}"/>
    <cellStyle name="Comma 9 23" xfId="252" xr:uid="{00000000-0005-0000-0000-0000CA020000}"/>
    <cellStyle name="Comma 9 24" xfId="253" xr:uid="{00000000-0005-0000-0000-0000CB020000}"/>
    <cellStyle name="Comma 9 3" xfId="254" xr:uid="{00000000-0005-0000-0000-0000CC020000}"/>
    <cellStyle name="Comma 9 4" xfId="255" xr:uid="{00000000-0005-0000-0000-0000CD020000}"/>
    <cellStyle name="Comma 9 5" xfId="256" xr:uid="{00000000-0005-0000-0000-0000CE020000}"/>
    <cellStyle name="Comma 9 6" xfId="257" xr:uid="{00000000-0005-0000-0000-0000CF020000}"/>
    <cellStyle name="Comma 9 7" xfId="258" xr:uid="{00000000-0005-0000-0000-0000D0020000}"/>
    <cellStyle name="Comma 9 8" xfId="259" xr:uid="{00000000-0005-0000-0000-0000D1020000}"/>
    <cellStyle name="Comma 9 9" xfId="260" xr:uid="{00000000-0005-0000-0000-0000D2020000}"/>
    <cellStyle name="Currency" xfId="261" builtinId="4"/>
    <cellStyle name="Currency [0] 2" xfId="661" xr:uid="{00000000-0005-0000-0000-0000D4020000}"/>
    <cellStyle name="Currency [0] 2 2" xfId="913" xr:uid="{00000000-0005-0000-0000-0000D5020000}"/>
    <cellStyle name="Currency [0] 2 3" xfId="1042" xr:uid="{00000000-0005-0000-0000-0000D6020000}"/>
    <cellStyle name="Currency [0] 2 4" xfId="1168" xr:uid="{00000000-0005-0000-0000-0000D7020000}"/>
    <cellStyle name="Currency [0] 2 5" xfId="1293" xr:uid="{00000000-0005-0000-0000-0000D8020000}"/>
    <cellStyle name="Currency 10" xfId="729" xr:uid="{00000000-0005-0000-0000-0000D9020000}"/>
    <cellStyle name="Currency 11" xfId="834" xr:uid="{00000000-0005-0000-0000-0000DA020000}"/>
    <cellStyle name="Currency 12" xfId="829" xr:uid="{00000000-0005-0000-0000-0000DB020000}"/>
    <cellStyle name="Currency 12 2" xfId="972" xr:uid="{00000000-0005-0000-0000-0000DC020000}"/>
    <cellStyle name="Currency 12 3" xfId="1101" xr:uid="{00000000-0005-0000-0000-0000DD020000}"/>
    <cellStyle name="Currency 12 4" xfId="1227" xr:uid="{00000000-0005-0000-0000-0000DE020000}"/>
    <cellStyle name="Currency 12 5" xfId="1352" xr:uid="{00000000-0005-0000-0000-0000DF020000}"/>
    <cellStyle name="Currency 13" xfId="827" xr:uid="{00000000-0005-0000-0000-0000E0020000}"/>
    <cellStyle name="Currency 13 2" xfId="970" xr:uid="{00000000-0005-0000-0000-0000E1020000}"/>
    <cellStyle name="Currency 13 3" xfId="1099" xr:uid="{00000000-0005-0000-0000-0000E2020000}"/>
    <cellStyle name="Currency 13 4" xfId="1225" xr:uid="{00000000-0005-0000-0000-0000E3020000}"/>
    <cellStyle name="Currency 13 5" xfId="1350" xr:uid="{00000000-0005-0000-0000-0000E4020000}"/>
    <cellStyle name="Currency 14" xfId="669" xr:uid="{00000000-0005-0000-0000-0000E5020000}"/>
    <cellStyle name="Currency 14 2" xfId="916" xr:uid="{00000000-0005-0000-0000-0000E6020000}"/>
    <cellStyle name="Currency 14 3" xfId="1045" xr:uid="{00000000-0005-0000-0000-0000E7020000}"/>
    <cellStyle name="Currency 14 4" xfId="1171" xr:uid="{00000000-0005-0000-0000-0000E8020000}"/>
    <cellStyle name="Currency 14 5" xfId="1296" xr:uid="{00000000-0005-0000-0000-0000E9020000}"/>
    <cellStyle name="Currency 15" xfId="818" xr:uid="{00000000-0005-0000-0000-0000EA020000}"/>
    <cellStyle name="Currency 15 2" xfId="967" xr:uid="{00000000-0005-0000-0000-0000EB020000}"/>
    <cellStyle name="Currency 15 3" xfId="1096" xr:uid="{00000000-0005-0000-0000-0000EC020000}"/>
    <cellStyle name="Currency 15 4" xfId="1222" xr:uid="{00000000-0005-0000-0000-0000ED020000}"/>
    <cellStyle name="Currency 15 5" xfId="1347" xr:uid="{00000000-0005-0000-0000-0000EE020000}"/>
    <cellStyle name="Currency 16" xfId="873" xr:uid="{00000000-0005-0000-0000-0000EF020000}"/>
    <cellStyle name="Currency 16 2" xfId="1001" xr:uid="{00000000-0005-0000-0000-0000F0020000}"/>
    <cellStyle name="Currency 16 3" xfId="1130" xr:uid="{00000000-0005-0000-0000-0000F1020000}"/>
    <cellStyle name="Currency 16 4" xfId="1256" xr:uid="{00000000-0005-0000-0000-0000F2020000}"/>
    <cellStyle name="Currency 16 5" xfId="1381" xr:uid="{00000000-0005-0000-0000-0000F3020000}"/>
    <cellStyle name="Currency 17" xfId="847" xr:uid="{00000000-0005-0000-0000-0000F4020000}"/>
    <cellStyle name="Currency 17 2" xfId="981" xr:uid="{00000000-0005-0000-0000-0000F5020000}"/>
    <cellStyle name="Currency 17 3" xfId="1110" xr:uid="{00000000-0005-0000-0000-0000F6020000}"/>
    <cellStyle name="Currency 17 4" xfId="1236" xr:uid="{00000000-0005-0000-0000-0000F7020000}"/>
    <cellStyle name="Currency 17 5" xfId="1361" xr:uid="{00000000-0005-0000-0000-0000F8020000}"/>
    <cellStyle name="Currency 18" xfId="813" xr:uid="{00000000-0005-0000-0000-0000F9020000}"/>
    <cellStyle name="Currency 18 2" xfId="964" xr:uid="{00000000-0005-0000-0000-0000FA020000}"/>
    <cellStyle name="Currency 18 3" xfId="1093" xr:uid="{00000000-0005-0000-0000-0000FB020000}"/>
    <cellStyle name="Currency 18 4" xfId="1219" xr:uid="{00000000-0005-0000-0000-0000FC020000}"/>
    <cellStyle name="Currency 18 5" xfId="1344" xr:uid="{00000000-0005-0000-0000-0000FD020000}"/>
    <cellStyle name="Currency 19" xfId="719" xr:uid="{00000000-0005-0000-0000-0000FE020000}"/>
    <cellStyle name="Currency 19 2" xfId="941" xr:uid="{00000000-0005-0000-0000-0000FF020000}"/>
    <cellStyle name="Currency 19 3" xfId="1070" xr:uid="{00000000-0005-0000-0000-000000030000}"/>
    <cellStyle name="Currency 19 4" xfId="1196" xr:uid="{00000000-0005-0000-0000-000001030000}"/>
    <cellStyle name="Currency 19 5" xfId="1321" xr:uid="{00000000-0005-0000-0000-000002030000}"/>
    <cellStyle name="Currency 2" xfId="523" xr:uid="{00000000-0005-0000-0000-000003030000}"/>
    <cellStyle name="Currency 2 2" xfId="262" xr:uid="{00000000-0005-0000-0000-000004030000}"/>
    <cellStyle name="Currency 2 3" xfId="524" xr:uid="{00000000-0005-0000-0000-000005030000}"/>
    <cellStyle name="Currency 2 4" xfId="525" xr:uid="{00000000-0005-0000-0000-000006030000}"/>
    <cellStyle name="Currency 2 5" xfId="526" xr:uid="{00000000-0005-0000-0000-000007030000}"/>
    <cellStyle name="Currency 2 6" xfId="527" xr:uid="{00000000-0005-0000-0000-000008030000}"/>
    <cellStyle name="Currency 2 7" xfId="795" xr:uid="{00000000-0005-0000-0000-000009030000}"/>
    <cellStyle name="Currency 2 7 2" xfId="960" xr:uid="{00000000-0005-0000-0000-00000A030000}"/>
    <cellStyle name="Currency 2 7 3" xfId="1089" xr:uid="{00000000-0005-0000-0000-00000B030000}"/>
    <cellStyle name="Currency 2 7 4" xfId="1215" xr:uid="{00000000-0005-0000-0000-00000C030000}"/>
    <cellStyle name="Currency 2 7 5" xfId="1340" xr:uid="{00000000-0005-0000-0000-00000D030000}"/>
    <cellStyle name="Currency 20" xfId="868" xr:uid="{00000000-0005-0000-0000-00000E030000}"/>
    <cellStyle name="Currency 20 2" xfId="996" xr:uid="{00000000-0005-0000-0000-00000F030000}"/>
    <cellStyle name="Currency 20 3" xfId="1125" xr:uid="{00000000-0005-0000-0000-000010030000}"/>
    <cellStyle name="Currency 20 4" xfId="1251" xr:uid="{00000000-0005-0000-0000-000011030000}"/>
    <cellStyle name="Currency 20 5" xfId="1376" xr:uid="{00000000-0005-0000-0000-000012030000}"/>
    <cellStyle name="Currency 21" xfId="862" xr:uid="{00000000-0005-0000-0000-000013030000}"/>
    <cellStyle name="Currency 21 2" xfId="990" xr:uid="{00000000-0005-0000-0000-000014030000}"/>
    <cellStyle name="Currency 21 3" xfId="1119" xr:uid="{00000000-0005-0000-0000-000015030000}"/>
    <cellStyle name="Currency 21 4" xfId="1245" xr:uid="{00000000-0005-0000-0000-000016030000}"/>
    <cellStyle name="Currency 21 5" xfId="1370" xr:uid="{00000000-0005-0000-0000-000017030000}"/>
    <cellStyle name="Currency 22" xfId="700" xr:uid="{00000000-0005-0000-0000-000018030000}"/>
    <cellStyle name="Currency 22 2" xfId="931" xr:uid="{00000000-0005-0000-0000-000019030000}"/>
    <cellStyle name="Currency 22 3" xfId="1060" xr:uid="{00000000-0005-0000-0000-00001A030000}"/>
    <cellStyle name="Currency 22 4" xfId="1186" xr:uid="{00000000-0005-0000-0000-00001B030000}"/>
    <cellStyle name="Currency 22 5" xfId="1311" xr:uid="{00000000-0005-0000-0000-00001C030000}"/>
    <cellStyle name="Currency 23" xfId="858" xr:uid="{00000000-0005-0000-0000-00001D030000}"/>
    <cellStyle name="Currency 23 2" xfId="987" xr:uid="{00000000-0005-0000-0000-00001E030000}"/>
    <cellStyle name="Currency 23 3" xfId="1116" xr:uid="{00000000-0005-0000-0000-00001F030000}"/>
    <cellStyle name="Currency 23 4" xfId="1242" xr:uid="{00000000-0005-0000-0000-000020030000}"/>
    <cellStyle name="Currency 23 5" xfId="1367" xr:uid="{00000000-0005-0000-0000-000021030000}"/>
    <cellStyle name="Currency 24" xfId="784" xr:uid="{00000000-0005-0000-0000-000022030000}"/>
    <cellStyle name="Currency 24 2" xfId="954" xr:uid="{00000000-0005-0000-0000-000023030000}"/>
    <cellStyle name="Currency 24 3" xfId="1083" xr:uid="{00000000-0005-0000-0000-000024030000}"/>
    <cellStyle name="Currency 24 4" xfId="1209" xr:uid="{00000000-0005-0000-0000-000025030000}"/>
    <cellStyle name="Currency 24 5" xfId="1334" xr:uid="{00000000-0005-0000-0000-000026030000}"/>
    <cellStyle name="Currency 25" xfId="791" xr:uid="{00000000-0005-0000-0000-000027030000}"/>
    <cellStyle name="Currency 25 2" xfId="957" xr:uid="{00000000-0005-0000-0000-000028030000}"/>
    <cellStyle name="Currency 25 3" xfId="1086" xr:uid="{00000000-0005-0000-0000-000029030000}"/>
    <cellStyle name="Currency 25 4" xfId="1212" xr:uid="{00000000-0005-0000-0000-00002A030000}"/>
    <cellStyle name="Currency 25 5" xfId="1337" xr:uid="{00000000-0005-0000-0000-00002B030000}"/>
    <cellStyle name="Currency 26" xfId="838" xr:uid="{00000000-0005-0000-0000-00002C030000}"/>
    <cellStyle name="Currency 26 2" xfId="975" xr:uid="{00000000-0005-0000-0000-00002D030000}"/>
    <cellStyle name="Currency 26 3" xfId="1104" xr:uid="{00000000-0005-0000-0000-00002E030000}"/>
    <cellStyle name="Currency 26 4" xfId="1230" xr:uid="{00000000-0005-0000-0000-00002F030000}"/>
    <cellStyle name="Currency 26 5" xfId="1355" xr:uid="{00000000-0005-0000-0000-000030030000}"/>
    <cellStyle name="Currency 27" xfId="727" xr:uid="{00000000-0005-0000-0000-000031030000}"/>
    <cellStyle name="Currency 27 2" xfId="944" xr:uid="{00000000-0005-0000-0000-000032030000}"/>
    <cellStyle name="Currency 27 3" xfId="1073" xr:uid="{00000000-0005-0000-0000-000033030000}"/>
    <cellStyle name="Currency 27 4" xfId="1199" xr:uid="{00000000-0005-0000-0000-000034030000}"/>
    <cellStyle name="Currency 27 5" xfId="1324" xr:uid="{00000000-0005-0000-0000-000035030000}"/>
    <cellStyle name="Currency 28" xfId="867" xr:uid="{00000000-0005-0000-0000-000036030000}"/>
    <cellStyle name="Currency 28 2" xfId="995" xr:uid="{00000000-0005-0000-0000-000037030000}"/>
    <cellStyle name="Currency 28 3" xfId="1124" xr:uid="{00000000-0005-0000-0000-000038030000}"/>
    <cellStyle name="Currency 28 4" xfId="1250" xr:uid="{00000000-0005-0000-0000-000039030000}"/>
    <cellStyle name="Currency 28 5" xfId="1375" xr:uid="{00000000-0005-0000-0000-00003A030000}"/>
    <cellStyle name="Currency 29" xfId="866" xr:uid="{00000000-0005-0000-0000-00003B030000}"/>
    <cellStyle name="Currency 29 2" xfId="994" xr:uid="{00000000-0005-0000-0000-00003C030000}"/>
    <cellStyle name="Currency 29 3" xfId="1123" xr:uid="{00000000-0005-0000-0000-00003D030000}"/>
    <cellStyle name="Currency 29 4" xfId="1249" xr:uid="{00000000-0005-0000-0000-00003E030000}"/>
    <cellStyle name="Currency 29 5" xfId="1374" xr:uid="{00000000-0005-0000-0000-00003F030000}"/>
    <cellStyle name="Currency 3" xfId="263" xr:uid="{00000000-0005-0000-0000-000040030000}"/>
    <cellStyle name="Currency 3 2" xfId="732" xr:uid="{00000000-0005-0000-0000-000041030000}"/>
    <cellStyle name="Currency 3 3" xfId="693" xr:uid="{00000000-0005-0000-0000-000042030000}"/>
    <cellStyle name="Currency 3 3 2" xfId="927" xr:uid="{00000000-0005-0000-0000-000043030000}"/>
    <cellStyle name="Currency 3 3 3" xfId="1056" xr:uid="{00000000-0005-0000-0000-000044030000}"/>
    <cellStyle name="Currency 3 3 4" xfId="1182" xr:uid="{00000000-0005-0000-0000-000045030000}"/>
    <cellStyle name="Currency 3 3 5" xfId="1307" xr:uid="{00000000-0005-0000-0000-000046030000}"/>
    <cellStyle name="Currency 30" xfId="690" xr:uid="{00000000-0005-0000-0000-000047030000}"/>
    <cellStyle name="Currency 30 2" xfId="925" xr:uid="{00000000-0005-0000-0000-000048030000}"/>
    <cellStyle name="Currency 30 3" xfId="1054" xr:uid="{00000000-0005-0000-0000-000049030000}"/>
    <cellStyle name="Currency 30 4" xfId="1180" xr:uid="{00000000-0005-0000-0000-00004A030000}"/>
    <cellStyle name="Currency 30 5" xfId="1305" xr:uid="{00000000-0005-0000-0000-00004B030000}"/>
    <cellStyle name="Currency 31" xfId="794" xr:uid="{00000000-0005-0000-0000-00004C030000}"/>
    <cellStyle name="Currency 31 2" xfId="959" xr:uid="{00000000-0005-0000-0000-00004D030000}"/>
    <cellStyle name="Currency 31 3" xfId="1088" xr:uid="{00000000-0005-0000-0000-00004E030000}"/>
    <cellStyle name="Currency 31 4" xfId="1214" xr:uid="{00000000-0005-0000-0000-00004F030000}"/>
    <cellStyle name="Currency 31 5" xfId="1339" xr:uid="{00000000-0005-0000-0000-000050030000}"/>
    <cellStyle name="Currency 32" xfId="712" xr:uid="{00000000-0005-0000-0000-000051030000}"/>
    <cellStyle name="Currency 32 2" xfId="936" xr:uid="{00000000-0005-0000-0000-000052030000}"/>
    <cellStyle name="Currency 32 3" xfId="1065" xr:uid="{00000000-0005-0000-0000-000053030000}"/>
    <cellStyle name="Currency 32 4" xfId="1191" xr:uid="{00000000-0005-0000-0000-000054030000}"/>
    <cellStyle name="Currency 32 5" xfId="1316" xr:uid="{00000000-0005-0000-0000-000055030000}"/>
    <cellStyle name="Currency 33" xfId="756" xr:uid="{00000000-0005-0000-0000-000056030000}"/>
    <cellStyle name="Currency 33 2" xfId="946" xr:uid="{00000000-0005-0000-0000-000057030000}"/>
    <cellStyle name="Currency 33 3" xfId="1075" xr:uid="{00000000-0005-0000-0000-000058030000}"/>
    <cellStyle name="Currency 33 4" xfId="1201" xr:uid="{00000000-0005-0000-0000-000059030000}"/>
    <cellStyle name="Currency 33 5" xfId="1326" xr:uid="{00000000-0005-0000-0000-00005A030000}"/>
    <cellStyle name="Currency 34" xfId="689" xr:uid="{00000000-0005-0000-0000-00005B030000}"/>
    <cellStyle name="Currency 34 2" xfId="924" xr:uid="{00000000-0005-0000-0000-00005C030000}"/>
    <cellStyle name="Currency 34 3" xfId="1053" xr:uid="{00000000-0005-0000-0000-00005D030000}"/>
    <cellStyle name="Currency 34 4" xfId="1179" xr:uid="{00000000-0005-0000-0000-00005E030000}"/>
    <cellStyle name="Currency 34 5" xfId="1304" xr:uid="{00000000-0005-0000-0000-00005F030000}"/>
    <cellStyle name="Currency 35" xfId="264" xr:uid="{00000000-0005-0000-0000-000060030000}"/>
    <cellStyle name="Currency 35 10" xfId="1273" xr:uid="{00000000-0005-0000-0000-000061030000}"/>
    <cellStyle name="Currency 35 2" xfId="265" xr:uid="{00000000-0005-0000-0000-000062030000}"/>
    <cellStyle name="Currency 35 2 2" xfId="572" xr:uid="{00000000-0005-0000-0000-000063030000}"/>
    <cellStyle name="Currency 35 2 3" xfId="638" xr:uid="{00000000-0005-0000-0000-000064030000}"/>
    <cellStyle name="Currency 35 2 4" xfId="894" xr:uid="{00000000-0005-0000-0000-000065030000}"/>
    <cellStyle name="Currency 35 2 5" xfId="1023" xr:uid="{00000000-0005-0000-0000-000066030000}"/>
    <cellStyle name="Currency 35 2 6" xfId="1149" xr:uid="{00000000-0005-0000-0000-000067030000}"/>
    <cellStyle name="Currency 35 2 7" xfId="1274" xr:uid="{00000000-0005-0000-0000-000068030000}"/>
    <cellStyle name="Currency 35 3" xfId="266" xr:uid="{00000000-0005-0000-0000-000069030000}"/>
    <cellStyle name="Currency 35 3 2" xfId="573" xr:uid="{00000000-0005-0000-0000-00006A030000}"/>
    <cellStyle name="Currency 35 3 3" xfId="639" xr:uid="{00000000-0005-0000-0000-00006B030000}"/>
    <cellStyle name="Currency 35 3 4" xfId="895" xr:uid="{00000000-0005-0000-0000-00006C030000}"/>
    <cellStyle name="Currency 35 3 5" xfId="1024" xr:uid="{00000000-0005-0000-0000-00006D030000}"/>
    <cellStyle name="Currency 35 3 6" xfId="1150" xr:uid="{00000000-0005-0000-0000-00006E030000}"/>
    <cellStyle name="Currency 35 3 7" xfId="1275" xr:uid="{00000000-0005-0000-0000-00006F030000}"/>
    <cellStyle name="Currency 35 4" xfId="267" xr:uid="{00000000-0005-0000-0000-000070030000}"/>
    <cellStyle name="Currency 35 4 2" xfId="574" xr:uid="{00000000-0005-0000-0000-000071030000}"/>
    <cellStyle name="Currency 35 4 3" xfId="640" xr:uid="{00000000-0005-0000-0000-000072030000}"/>
    <cellStyle name="Currency 35 4 4" xfId="896" xr:uid="{00000000-0005-0000-0000-000073030000}"/>
    <cellStyle name="Currency 35 4 5" xfId="1025" xr:uid="{00000000-0005-0000-0000-000074030000}"/>
    <cellStyle name="Currency 35 4 6" xfId="1151" xr:uid="{00000000-0005-0000-0000-000075030000}"/>
    <cellStyle name="Currency 35 4 7" xfId="1276" xr:uid="{00000000-0005-0000-0000-000076030000}"/>
    <cellStyle name="Currency 35 5" xfId="571" xr:uid="{00000000-0005-0000-0000-000077030000}"/>
    <cellStyle name="Currency 35 6" xfId="637" xr:uid="{00000000-0005-0000-0000-000078030000}"/>
    <cellStyle name="Currency 35 7" xfId="893" xr:uid="{00000000-0005-0000-0000-000079030000}"/>
    <cellStyle name="Currency 35 8" xfId="1022" xr:uid="{00000000-0005-0000-0000-00007A030000}"/>
    <cellStyle name="Currency 35 9" xfId="1148" xr:uid="{00000000-0005-0000-0000-00007B030000}"/>
    <cellStyle name="Currency 36" xfId="857" xr:uid="{00000000-0005-0000-0000-00007C030000}"/>
    <cellStyle name="Currency 36 2" xfId="986" xr:uid="{00000000-0005-0000-0000-00007D030000}"/>
    <cellStyle name="Currency 36 3" xfId="1115" xr:uid="{00000000-0005-0000-0000-00007E030000}"/>
    <cellStyle name="Currency 36 4" xfId="1241" xr:uid="{00000000-0005-0000-0000-00007F030000}"/>
    <cellStyle name="Currency 36 5" xfId="1366" xr:uid="{00000000-0005-0000-0000-000080030000}"/>
    <cellStyle name="Currency 37" xfId="685" xr:uid="{00000000-0005-0000-0000-000081030000}"/>
    <cellStyle name="Currency 37 2" xfId="922" xr:uid="{00000000-0005-0000-0000-000082030000}"/>
    <cellStyle name="Currency 37 3" xfId="1051" xr:uid="{00000000-0005-0000-0000-000083030000}"/>
    <cellStyle name="Currency 37 4" xfId="1177" xr:uid="{00000000-0005-0000-0000-000084030000}"/>
    <cellStyle name="Currency 37 5" xfId="1302" xr:uid="{00000000-0005-0000-0000-000085030000}"/>
    <cellStyle name="Currency 38" xfId="844" xr:uid="{00000000-0005-0000-0000-000086030000}"/>
    <cellStyle name="Currency 38 2" xfId="978" xr:uid="{00000000-0005-0000-0000-000087030000}"/>
    <cellStyle name="Currency 38 3" xfId="1107" xr:uid="{00000000-0005-0000-0000-000088030000}"/>
    <cellStyle name="Currency 38 4" xfId="1233" xr:uid="{00000000-0005-0000-0000-000089030000}"/>
    <cellStyle name="Currency 38 5" xfId="1358" xr:uid="{00000000-0005-0000-0000-00008A030000}"/>
    <cellStyle name="Currency 39" xfId="836" xr:uid="{00000000-0005-0000-0000-00008B030000}"/>
    <cellStyle name="Currency 39 2" xfId="973" xr:uid="{00000000-0005-0000-0000-00008C030000}"/>
    <cellStyle name="Currency 39 3" xfId="1102" xr:uid="{00000000-0005-0000-0000-00008D030000}"/>
    <cellStyle name="Currency 39 4" xfId="1228" xr:uid="{00000000-0005-0000-0000-00008E030000}"/>
    <cellStyle name="Currency 39 5" xfId="1353" xr:uid="{00000000-0005-0000-0000-00008F030000}"/>
    <cellStyle name="Currency 4" xfId="268" xr:uid="{00000000-0005-0000-0000-000090030000}"/>
    <cellStyle name="Currency 4 2" xfId="269" xr:uid="{00000000-0005-0000-0000-000091030000}"/>
    <cellStyle name="Currency 4 3" xfId="668" xr:uid="{00000000-0005-0000-0000-000092030000}"/>
    <cellStyle name="Currency 4 4" xfId="811" xr:uid="{00000000-0005-0000-0000-000093030000}"/>
    <cellStyle name="Currency 4 4 2" xfId="963" xr:uid="{00000000-0005-0000-0000-000094030000}"/>
    <cellStyle name="Currency 4 4 3" xfId="1092" xr:uid="{00000000-0005-0000-0000-000095030000}"/>
    <cellStyle name="Currency 4 4 4" xfId="1218" xr:uid="{00000000-0005-0000-0000-000096030000}"/>
    <cellStyle name="Currency 4 4 5" xfId="1343" xr:uid="{00000000-0005-0000-0000-000097030000}"/>
    <cellStyle name="Currency 40" xfId="861" xr:uid="{00000000-0005-0000-0000-000098030000}"/>
    <cellStyle name="Currency 40 2" xfId="989" xr:uid="{00000000-0005-0000-0000-000099030000}"/>
    <cellStyle name="Currency 40 3" xfId="1118" xr:uid="{00000000-0005-0000-0000-00009A030000}"/>
    <cellStyle name="Currency 40 4" xfId="1244" xr:uid="{00000000-0005-0000-0000-00009B030000}"/>
    <cellStyle name="Currency 40 5" xfId="1369" xr:uid="{00000000-0005-0000-0000-00009C030000}"/>
    <cellStyle name="Currency 41" xfId="717" xr:uid="{00000000-0005-0000-0000-00009D030000}"/>
    <cellStyle name="Currency 41 2" xfId="939" xr:uid="{00000000-0005-0000-0000-00009E030000}"/>
    <cellStyle name="Currency 41 3" xfId="1068" xr:uid="{00000000-0005-0000-0000-00009F030000}"/>
    <cellStyle name="Currency 41 4" xfId="1194" xr:uid="{00000000-0005-0000-0000-0000A0030000}"/>
    <cellStyle name="Currency 41 5" xfId="1319" xr:uid="{00000000-0005-0000-0000-0000A1030000}"/>
    <cellStyle name="Currency 5" xfId="528" xr:uid="{00000000-0005-0000-0000-0000A2030000}"/>
    <cellStyle name="Currency 5 2" xfId="529" xr:uid="{00000000-0005-0000-0000-0000A3030000}"/>
    <cellStyle name="Currency 5 3" xfId="530" xr:uid="{00000000-0005-0000-0000-0000A4030000}"/>
    <cellStyle name="Currency 5 4" xfId="853" xr:uid="{00000000-0005-0000-0000-0000A5030000}"/>
    <cellStyle name="Currency 5 5" xfId="672" xr:uid="{00000000-0005-0000-0000-0000A6030000}"/>
    <cellStyle name="Currency 6" xfId="568" xr:uid="{00000000-0005-0000-0000-0000A7030000}"/>
    <cellStyle name="Currency 6 2" xfId="859" xr:uid="{00000000-0005-0000-0000-0000A8030000}"/>
    <cellStyle name="Currency 6 3" xfId="730" xr:uid="{00000000-0005-0000-0000-0000A9030000}"/>
    <cellStyle name="Currency 7" xfId="531" xr:uid="{00000000-0005-0000-0000-0000AA030000}"/>
    <cellStyle name="Currency 7 2" xfId="532" xr:uid="{00000000-0005-0000-0000-0000AB030000}"/>
    <cellStyle name="Currency 7 3" xfId="533" xr:uid="{00000000-0005-0000-0000-0000AC030000}"/>
    <cellStyle name="Currency 8" xfId="636" xr:uid="{00000000-0005-0000-0000-0000AD030000}"/>
    <cellStyle name="Currency 9" xfId="592" xr:uid="{00000000-0005-0000-0000-0000AE030000}"/>
    <cellStyle name="Currency 9 2" xfId="821" xr:uid="{00000000-0005-0000-0000-0000AF030000}"/>
    <cellStyle name="Currency 9 2 2" xfId="969" xr:uid="{00000000-0005-0000-0000-0000B0030000}"/>
    <cellStyle name="Currency 9 2 3" xfId="1098" xr:uid="{00000000-0005-0000-0000-0000B1030000}"/>
    <cellStyle name="Currency 9 2 4" xfId="1224" xr:uid="{00000000-0005-0000-0000-0000B2030000}"/>
    <cellStyle name="Currency 9 2 5" xfId="1349" xr:uid="{00000000-0005-0000-0000-0000B3030000}"/>
    <cellStyle name="Currency 9 3" xfId="711" xr:uid="{00000000-0005-0000-0000-0000B4030000}"/>
    <cellStyle name="Currency 9 4" xfId="878" xr:uid="{00000000-0005-0000-0000-0000B5030000}"/>
    <cellStyle name="Currency 9 5" xfId="1007" xr:uid="{00000000-0005-0000-0000-0000B6030000}"/>
    <cellStyle name="Currency 9 6" xfId="1133" xr:uid="{00000000-0005-0000-0000-0000B7030000}"/>
    <cellStyle name="Currency 9 7" xfId="1258" xr:uid="{00000000-0005-0000-0000-0000B8030000}"/>
    <cellStyle name="Explanatory Text 2" xfId="608" xr:uid="{00000000-0005-0000-0000-0000B9030000}"/>
    <cellStyle name="Explanatory Text 2 2" xfId="722" xr:uid="{00000000-0005-0000-0000-0000BA030000}"/>
    <cellStyle name="Explanatory Text 2 3" xfId="741" xr:uid="{00000000-0005-0000-0000-0000BB030000}"/>
    <cellStyle name="Good" xfId="270" builtinId="26" customBuiltin="1"/>
    <cellStyle name="Good 2" xfId="641" xr:uid="{00000000-0005-0000-0000-0000BD030000}"/>
    <cellStyle name="Good 2 2" xfId="667" xr:uid="{00000000-0005-0000-0000-0000BE030000}"/>
    <cellStyle name="Good 2 3" xfId="740" xr:uid="{00000000-0005-0000-0000-0000BF030000}"/>
    <cellStyle name="Good 3" xfId="594" xr:uid="{00000000-0005-0000-0000-0000C0030000}"/>
    <cellStyle name="Heading 1 2" xfId="595" xr:uid="{00000000-0005-0000-0000-0000C1030000}"/>
    <cellStyle name="Heading 1 2 2" xfId="725" xr:uid="{00000000-0005-0000-0000-0000C2030000}"/>
    <cellStyle name="Heading 1 2 3" xfId="739" xr:uid="{00000000-0005-0000-0000-0000C3030000}"/>
    <cellStyle name="Heading 2 2" xfId="596" xr:uid="{00000000-0005-0000-0000-0000C4030000}"/>
    <cellStyle name="Heading 2 2 2" xfId="724" xr:uid="{00000000-0005-0000-0000-0000C5030000}"/>
    <cellStyle name="Heading 2 2 3" xfId="738" xr:uid="{00000000-0005-0000-0000-0000C6030000}"/>
    <cellStyle name="Heading 3 2" xfId="597" xr:uid="{00000000-0005-0000-0000-0000C7030000}"/>
    <cellStyle name="Heading 3 2 2" xfId="723" xr:uid="{00000000-0005-0000-0000-0000C8030000}"/>
    <cellStyle name="Heading 3 2 3" xfId="705" xr:uid="{00000000-0005-0000-0000-0000C9030000}"/>
    <cellStyle name="Heading 4 2" xfId="598" xr:uid="{00000000-0005-0000-0000-0000CA030000}"/>
    <cellStyle name="Heading 4 2 2" xfId="688" xr:uid="{00000000-0005-0000-0000-0000CB030000}"/>
    <cellStyle name="Heading 4 2 3" xfId="704" xr:uid="{00000000-0005-0000-0000-0000CC030000}"/>
    <cellStyle name="Hyperlink" xfId="566" builtinId="8"/>
    <cellStyle name="Input 2" xfId="601" xr:uid="{00000000-0005-0000-0000-0000CE030000}"/>
    <cellStyle name="Input 2 2" xfId="765" xr:uid="{00000000-0005-0000-0000-0000CF030000}"/>
    <cellStyle name="Input 2 3" xfId="703" xr:uid="{00000000-0005-0000-0000-0000D0030000}"/>
    <cellStyle name="Linked Cell 2" xfId="604" xr:uid="{00000000-0005-0000-0000-0000D1030000}"/>
    <cellStyle name="Linked Cell 2 2" xfId="819" xr:uid="{00000000-0005-0000-0000-0000D2030000}"/>
    <cellStyle name="Linked Cell 2 3" xfId="787" xr:uid="{00000000-0005-0000-0000-0000D3030000}"/>
    <cellStyle name="Neutral 2" xfId="600" xr:uid="{00000000-0005-0000-0000-0000D4030000}"/>
    <cellStyle name="Neutral 2 2" xfId="768" xr:uid="{00000000-0005-0000-0000-0000D5030000}"/>
    <cellStyle name="Neutral 2 3" xfId="677" xr:uid="{00000000-0005-0000-0000-0000D6030000}"/>
    <cellStyle name="Normal" xfId="0" builtinId="0" customBuiltin="1"/>
    <cellStyle name="Normal 10" xfId="271" xr:uid="{00000000-0005-0000-0000-0000D8030000}"/>
    <cellStyle name="Normal 10 2" xfId="272" xr:uid="{00000000-0005-0000-0000-0000D9030000}"/>
    <cellStyle name="Normal 10 3" xfId="273" xr:uid="{00000000-0005-0000-0000-0000DA030000}"/>
    <cellStyle name="Normal 10 4" xfId="274" xr:uid="{00000000-0005-0000-0000-0000DB030000}"/>
    <cellStyle name="Normal 10 5" xfId="275" xr:uid="{00000000-0005-0000-0000-0000DC030000}"/>
    <cellStyle name="Normal 10 6" xfId="276" xr:uid="{00000000-0005-0000-0000-0000DD030000}"/>
    <cellStyle name="Normal 11" xfId="534" xr:uid="{00000000-0005-0000-0000-0000DE030000}"/>
    <cellStyle name="Normal 11 2" xfId="535" xr:uid="{00000000-0005-0000-0000-0000DF030000}"/>
    <cellStyle name="Normal 11 3" xfId="536" xr:uid="{00000000-0005-0000-0000-0000E0030000}"/>
    <cellStyle name="Normal 12" xfId="277" xr:uid="{00000000-0005-0000-0000-0000E1030000}"/>
    <cellStyle name="Normal 12 2" xfId="537" xr:uid="{00000000-0005-0000-0000-0000E2030000}"/>
    <cellStyle name="Normal 12 3" xfId="538" xr:uid="{00000000-0005-0000-0000-0000E3030000}"/>
    <cellStyle name="Normal 13" xfId="567" xr:uid="{00000000-0005-0000-0000-0000E4030000}"/>
    <cellStyle name="Normal 14" xfId="278" xr:uid="{00000000-0005-0000-0000-0000E5030000}"/>
    <cellStyle name="Normal 14 2" xfId="279" xr:uid="{00000000-0005-0000-0000-0000E6030000}"/>
    <cellStyle name="Normal 14 3" xfId="280" xr:uid="{00000000-0005-0000-0000-0000E7030000}"/>
    <cellStyle name="Normal 14 4" xfId="281" xr:uid="{00000000-0005-0000-0000-0000E8030000}"/>
    <cellStyle name="Normal 14 5" xfId="282" xr:uid="{00000000-0005-0000-0000-0000E9030000}"/>
    <cellStyle name="Normal 14 6" xfId="283" xr:uid="{00000000-0005-0000-0000-0000EA030000}"/>
    <cellStyle name="Normal 15" xfId="284" xr:uid="{00000000-0005-0000-0000-0000EB030000}"/>
    <cellStyle name="Normal 15 2" xfId="285" xr:uid="{00000000-0005-0000-0000-0000EC030000}"/>
    <cellStyle name="Normal 15 3" xfId="286" xr:uid="{00000000-0005-0000-0000-0000ED030000}"/>
    <cellStyle name="Normal 15 4" xfId="287" xr:uid="{00000000-0005-0000-0000-0000EE030000}"/>
    <cellStyle name="Normal 15 5" xfId="288" xr:uid="{00000000-0005-0000-0000-0000EF030000}"/>
    <cellStyle name="Normal 15 6" xfId="289" xr:uid="{00000000-0005-0000-0000-0000F0030000}"/>
    <cellStyle name="Normal 16" xfId="290" xr:uid="{00000000-0005-0000-0000-0000F1030000}"/>
    <cellStyle name="Normal 16 2" xfId="291" xr:uid="{00000000-0005-0000-0000-0000F2030000}"/>
    <cellStyle name="Normal 16 3" xfId="292" xr:uid="{00000000-0005-0000-0000-0000F3030000}"/>
    <cellStyle name="Normal 16 4" xfId="293" xr:uid="{00000000-0005-0000-0000-0000F4030000}"/>
    <cellStyle name="Normal 16 5" xfId="294" xr:uid="{00000000-0005-0000-0000-0000F5030000}"/>
    <cellStyle name="Normal 17" xfId="295" xr:uid="{00000000-0005-0000-0000-0000F6030000}"/>
    <cellStyle name="Normal 17 2" xfId="296" xr:uid="{00000000-0005-0000-0000-0000F7030000}"/>
    <cellStyle name="Normal 17 3" xfId="297" xr:uid="{00000000-0005-0000-0000-0000F8030000}"/>
    <cellStyle name="Normal 17 4" xfId="298" xr:uid="{00000000-0005-0000-0000-0000F9030000}"/>
    <cellStyle name="Normal 17 5" xfId="299" xr:uid="{00000000-0005-0000-0000-0000FA030000}"/>
    <cellStyle name="Normal 18" xfId="300" xr:uid="{00000000-0005-0000-0000-0000FB030000}"/>
    <cellStyle name="Normal 18 2" xfId="301" xr:uid="{00000000-0005-0000-0000-0000FC030000}"/>
    <cellStyle name="Normal 18 3" xfId="302" xr:uid="{00000000-0005-0000-0000-0000FD030000}"/>
    <cellStyle name="Normal 18 4" xfId="303" xr:uid="{00000000-0005-0000-0000-0000FE030000}"/>
    <cellStyle name="Normal 18 5" xfId="304" xr:uid="{00000000-0005-0000-0000-0000FF030000}"/>
    <cellStyle name="Normal 19" xfId="305" xr:uid="{00000000-0005-0000-0000-000000040000}"/>
    <cellStyle name="Normal 19 2" xfId="306" xr:uid="{00000000-0005-0000-0000-000001040000}"/>
    <cellStyle name="Normal 19 3" xfId="307" xr:uid="{00000000-0005-0000-0000-000002040000}"/>
    <cellStyle name="Normal 19 4" xfId="308" xr:uid="{00000000-0005-0000-0000-000003040000}"/>
    <cellStyle name="Normal 19 5" xfId="309" xr:uid="{00000000-0005-0000-0000-000004040000}"/>
    <cellStyle name="Normal 2" xfId="310" xr:uid="{00000000-0005-0000-0000-000005040000}"/>
    <cellStyle name="Normal 2 10" xfId="311" xr:uid="{00000000-0005-0000-0000-000006040000}"/>
    <cellStyle name="Normal 2 11" xfId="312" xr:uid="{00000000-0005-0000-0000-000007040000}"/>
    <cellStyle name="Normal 2 12" xfId="313" xr:uid="{00000000-0005-0000-0000-000008040000}"/>
    <cellStyle name="Normal 2 13" xfId="314" xr:uid="{00000000-0005-0000-0000-000009040000}"/>
    <cellStyle name="Normal 2 14" xfId="315" xr:uid="{00000000-0005-0000-0000-00000A040000}"/>
    <cellStyle name="Normal 2 15" xfId="316" xr:uid="{00000000-0005-0000-0000-00000B040000}"/>
    <cellStyle name="Normal 2 16" xfId="317" xr:uid="{00000000-0005-0000-0000-00000C040000}"/>
    <cellStyle name="Normal 2 17" xfId="318" xr:uid="{00000000-0005-0000-0000-00000D040000}"/>
    <cellStyle name="Normal 2 17 2" xfId="539" xr:uid="{00000000-0005-0000-0000-00000E040000}"/>
    <cellStyle name="Normal 2 17 3" xfId="540" xr:uid="{00000000-0005-0000-0000-00000F040000}"/>
    <cellStyle name="Normal 2 18" xfId="319" xr:uid="{00000000-0005-0000-0000-000010040000}"/>
    <cellStyle name="Normal 2 19" xfId="320" xr:uid="{00000000-0005-0000-0000-000011040000}"/>
    <cellStyle name="Normal 2 2" xfId="321" xr:uid="{00000000-0005-0000-0000-000012040000}"/>
    <cellStyle name="Normal 2 2 2" xfId="322" xr:uid="{00000000-0005-0000-0000-000013040000}"/>
    <cellStyle name="Normal 2 2 2 2" xfId="323" xr:uid="{00000000-0005-0000-0000-000014040000}"/>
    <cellStyle name="Normal 2 2 3" xfId="541" xr:uid="{00000000-0005-0000-0000-000015040000}"/>
    <cellStyle name="Normal 2 2 4" xfId="835" xr:uid="{00000000-0005-0000-0000-000016040000}"/>
    <cellStyle name="Normal 2 2 5" xfId="830" xr:uid="{00000000-0005-0000-0000-000017040000}"/>
    <cellStyle name="Normal 2 20" xfId="324" xr:uid="{00000000-0005-0000-0000-000018040000}"/>
    <cellStyle name="Normal 2 21" xfId="325" xr:uid="{00000000-0005-0000-0000-000019040000}"/>
    <cellStyle name="Normal 2 22" xfId="326" xr:uid="{00000000-0005-0000-0000-00001A040000}"/>
    <cellStyle name="Normal 2 23" xfId="327" xr:uid="{00000000-0005-0000-0000-00001B040000}"/>
    <cellStyle name="Normal 2 24" xfId="328" xr:uid="{00000000-0005-0000-0000-00001C040000}"/>
    <cellStyle name="Normal 2 25" xfId="329" xr:uid="{00000000-0005-0000-0000-00001D040000}"/>
    <cellStyle name="Normal 2 26" xfId="330" xr:uid="{00000000-0005-0000-0000-00001E040000}"/>
    <cellStyle name="Normal 2 27" xfId="331" xr:uid="{00000000-0005-0000-0000-00001F040000}"/>
    <cellStyle name="Normal 2 28" xfId="332" xr:uid="{00000000-0005-0000-0000-000020040000}"/>
    <cellStyle name="Normal 2 29" xfId="333" xr:uid="{00000000-0005-0000-0000-000021040000}"/>
    <cellStyle name="Normal 2 3" xfId="334" xr:uid="{00000000-0005-0000-0000-000022040000}"/>
    <cellStyle name="Normal 2 3 2" xfId="335" xr:uid="{00000000-0005-0000-0000-000023040000}"/>
    <cellStyle name="Normal 2 30" xfId="336" xr:uid="{00000000-0005-0000-0000-000024040000}"/>
    <cellStyle name="Normal 2 31" xfId="720" xr:uid="{00000000-0005-0000-0000-000025040000}"/>
    <cellStyle name="Normal 2 4" xfId="337" xr:uid="{00000000-0005-0000-0000-000026040000}"/>
    <cellStyle name="Normal 2 4 2" xfId="338" xr:uid="{00000000-0005-0000-0000-000027040000}"/>
    <cellStyle name="Normal 2 5" xfId="339" xr:uid="{00000000-0005-0000-0000-000028040000}"/>
    <cellStyle name="Normal 2 5 2" xfId="340" xr:uid="{00000000-0005-0000-0000-000029040000}"/>
    <cellStyle name="Normal 2 6" xfId="341" xr:uid="{00000000-0005-0000-0000-00002A040000}"/>
    <cellStyle name="Normal 2 7" xfId="342" xr:uid="{00000000-0005-0000-0000-00002B040000}"/>
    <cellStyle name="Normal 2 8" xfId="343" xr:uid="{00000000-0005-0000-0000-00002C040000}"/>
    <cellStyle name="Normal 2 9" xfId="344" xr:uid="{00000000-0005-0000-0000-00002D040000}"/>
    <cellStyle name="Normal 20" xfId="345" xr:uid="{00000000-0005-0000-0000-00002E040000}"/>
    <cellStyle name="Normal 20 2" xfId="346" xr:uid="{00000000-0005-0000-0000-00002F040000}"/>
    <cellStyle name="Normal 20 3" xfId="347" xr:uid="{00000000-0005-0000-0000-000030040000}"/>
    <cellStyle name="Normal 20 4" xfId="348" xr:uid="{00000000-0005-0000-0000-000031040000}"/>
    <cellStyle name="Normal 20 5" xfId="349" xr:uid="{00000000-0005-0000-0000-000032040000}"/>
    <cellStyle name="Normal 21" xfId="350" xr:uid="{00000000-0005-0000-0000-000033040000}"/>
    <cellStyle name="Normal 21 2" xfId="351" xr:uid="{00000000-0005-0000-0000-000034040000}"/>
    <cellStyle name="Normal 21 3" xfId="352" xr:uid="{00000000-0005-0000-0000-000035040000}"/>
    <cellStyle name="Normal 21 4" xfId="353" xr:uid="{00000000-0005-0000-0000-000036040000}"/>
    <cellStyle name="Normal 21 5" xfId="354" xr:uid="{00000000-0005-0000-0000-000037040000}"/>
    <cellStyle name="Normal 22" xfId="355" xr:uid="{00000000-0005-0000-0000-000038040000}"/>
    <cellStyle name="Normal 22 2" xfId="356" xr:uid="{00000000-0005-0000-0000-000039040000}"/>
    <cellStyle name="Normal 22 3" xfId="357" xr:uid="{00000000-0005-0000-0000-00003A040000}"/>
    <cellStyle name="Normal 22 4" xfId="358" xr:uid="{00000000-0005-0000-0000-00003B040000}"/>
    <cellStyle name="Normal 22 5" xfId="359" xr:uid="{00000000-0005-0000-0000-00003C040000}"/>
    <cellStyle name="Normal 22 6" xfId="360" xr:uid="{00000000-0005-0000-0000-00003D040000}"/>
    <cellStyle name="Normal 23" xfId="361" xr:uid="{00000000-0005-0000-0000-00003E040000}"/>
    <cellStyle name="Normal 23 2" xfId="542" xr:uid="{00000000-0005-0000-0000-00003F040000}"/>
    <cellStyle name="Normal 23 3" xfId="543" xr:uid="{00000000-0005-0000-0000-000040040000}"/>
    <cellStyle name="Normal 24" xfId="544" xr:uid="{00000000-0005-0000-0000-000041040000}"/>
    <cellStyle name="Normal 24 2" xfId="545" xr:uid="{00000000-0005-0000-0000-000042040000}"/>
    <cellStyle name="Normal 24 3" xfId="546" xr:uid="{00000000-0005-0000-0000-000043040000}"/>
    <cellStyle name="Normal 25" xfId="547" xr:uid="{00000000-0005-0000-0000-000044040000}"/>
    <cellStyle name="Normal 25 2" xfId="548" xr:uid="{00000000-0005-0000-0000-000045040000}"/>
    <cellStyle name="Normal 25 3" xfId="549" xr:uid="{00000000-0005-0000-0000-000046040000}"/>
    <cellStyle name="Normal 26" xfId="550" xr:uid="{00000000-0005-0000-0000-000047040000}"/>
    <cellStyle name="Normal 26 2" xfId="585" xr:uid="{00000000-0005-0000-0000-000048040000}"/>
    <cellStyle name="Normal 26 3" xfId="652" xr:uid="{00000000-0005-0000-0000-000049040000}"/>
    <cellStyle name="Normal 26 4" xfId="905" xr:uid="{00000000-0005-0000-0000-00004A040000}"/>
    <cellStyle name="Normal 26 5" xfId="1034" xr:uid="{00000000-0005-0000-0000-00004B040000}"/>
    <cellStyle name="Normal 26 6" xfId="1160" xr:uid="{00000000-0005-0000-0000-00004C040000}"/>
    <cellStyle name="Normal 26 7" xfId="1285" xr:uid="{00000000-0005-0000-0000-00004D040000}"/>
    <cellStyle name="Normal 27" xfId="362" xr:uid="{00000000-0005-0000-0000-00004E040000}"/>
    <cellStyle name="Normal 27 2" xfId="363" xr:uid="{00000000-0005-0000-0000-00004F040000}"/>
    <cellStyle name="Normal 27 3" xfId="364" xr:uid="{00000000-0005-0000-0000-000050040000}"/>
    <cellStyle name="Normal 27 4" xfId="365" xr:uid="{00000000-0005-0000-0000-000051040000}"/>
    <cellStyle name="Normal 27 5" xfId="366" xr:uid="{00000000-0005-0000-0000-000052040000}"/>
    <cellStyle name="Normal 28" xfId="367" xr:uid="{00000000-0005-0000-0000-000053040000}"/>
    <cellStyle name="Normal 28 2" xfId="368" xr:uid="{00000000-0005-0000-0000-000054040000}"/>
    <cellStyle name="Normal 28 3" xfId="369" xr:uid="{00000000-0005-0000-0000-000055040000}"/>
    <cellStyle name="Normal 28 4" xfId="370" xr:uid="{00000000-0005-0000-0000-000056040000}"/>
    <cellStyle name="Normal 28 5" xfId="371" xr:uid="{00000000-0005-0000-0000-000057040000}"/>
    <cellStyle name="Normal 29" xfId="372" xr:uid="{00000000-0005-0000-0000-000058040000}"/>
    <cellStyle name="Normal 29 2" xfId="373" xr:uid="{00000000-0005-0000-0000-000059040000}"/>
    <cellStyle name="Normal 29 3" xfId="374" xr:uid="{00000000-0005-0000-0000-00005A040000}"/>
    <cellStyle name="Normal 29 4" xfId="375" xr:uid="{00000000-0005-0000-0000-00005B040000}"/>
    <cellStyle name="Normal 29 5" xfId="376" xr:uid="{00000000-0005-0000-0000-00005C040000}"/>
    <cellStyle name="Normal 3" xfId="377" xr:uid="{00000000-0005-0000-0000-00005D040000}"/>
    <cellStyle name="Normal 3 2" xfId="378" xr:uid="{00000000-0005-0000-0000-00005E040000}"/>
    <cellStyle name="Normal 3 2 2" xfId="379" xr:uid="{00000000-0005-0000-0000-00005F040000}"/>
    <cellStyle name="Normal 3 2 3" xfId="575" xr:uid="{00000000-0005-0000-0000-000060040000}"/>
    <cellStyle name="Normal 3 2 4" xfId="642" xr:uid="{00000000-0005-0000-0000-000061040000}"/>
    <cellStyle name="Normal 3 2 5" xfId="897" xr:uid="{00000000-0005-0000-0000-000062040000}"/>
    <cellStyle name="Normal 3 2 6" xfId="1026" xr:uid="{00000000-0005-0000-0000-000063040000}"/>
    <cellStyle name="Normal 3 2 7" xfId="1152" xr:uid="{00000000-0005-0000-0000-000064040000}"/>
    <cellStyle name="Normal 3 2 8" xfId="1277" xr:uid="{00000000-0005-0000-0000-000065040000}"/>
    <cellStyle name="Normal 3 3" xfId="691" xr:uid="{00000000-0005-0000-0000-000066040000}"/>
    <cellStyle name="Normal 30" xfId="569" xr:uid="{00000000-0005-0000-0000-000067040000}"/>
    <cellStyle name="Normal 30 2" xfId="587" xr:uid="{00000000-0005-0000-0000-000068040000}"/>
    <cellStyle name="Normal 30 3" xfId="654" xr:uid="{00000000-0005-0000-0000-000069040000}"/>
    <cellStyle name="Normal 30 4" xfId="907" xr:uid="{00000000-0005-0000-0000-00006A040000}"/>
    <cellStyle name="Normal 30 5" xfId="1036" xr:uid="{00000000-0005-0000-0000-00006B040000}"/>
    <cellStyle name="Normal 30 6" xfId="1162" xr:uid="{00000000-0005-0000-0000-00006C040000}"/>
    <cellStyle name="Normal 30 7" xfId="1287" xr:uid="{00000000-0005-0000-0000-00006D040000}"/>
    <cellStyle name="Normal 31" xfId="570" xr:uid="{00000000-0005-0000-0000-00006E040000}"/>
    <cellStyle name="Normal 31 2" xfId="588" xr:uid="{00000000-0005-0000-0000-00006F040000}"/>
    <cellStyle name="Normal 31 3" xfId="655" xr:uid="{00000000-0005-0000-0000-000070040000}"/>
    <cellStyle name="Normal 31 4" xfId="908" xr:uid="{00000000-0005-0000-0000-000071040000}"/>
    <cellStyle name="Normal 31 5" xfId="1037" xr:uid="{00000000-0005-0000-0000-000072040000}"/>
    <cellStyle name="Normal 31 6" xfId="1163" xr:uid="{00000000-0005-0000-0000-000073040000}"/>
    <cellStyle name="Normal 31 7" xfId="1288" xr:uid="{00000000-0005-0000-0000-000074040000}"/>
    <cellStyle name="Normal 32" xfId="634" xr:uid="{00000000-0005-0000-0000-000075040000}"/>
    <cellStyle name="Normal 33" xfId="591" xr:uid="{00000000-0005-0000-0000-000076040000}"/>
    <cellStyle name="Normal 33 2" xfId="877" xr:uid="{00000000-0005-0000-0000-000077040000}"/>
    <cellStyle name="Normal 33 3" xfId="1006" xr:uid="{00000000-0005-0000-0000-000078040000}"/>
    <cellStyle name="Normal 33 4" xfId="1132" xr:uid="{00000000-0005-0000-0000-000079040000}"/>
    <cellStyle name="Normal 33 5" xfId="1257" xr:uid="{00000000-0005-0000-0000-00007A040000}"/>
    <cellStyle name="Normal 34" xfId="804" xr:uid="{00000000-0005-0000-0000-00007B040000}"/>
    <cellStyle name="Normal 35" xfId="590" xr:uid="{00000000-0005-0000-0000-00007C040000}"/>
    <cellStyle name="Normal 4" xfId="511" xr:uid="{00000000-0005-0000-0000-00007D040000}"/>
    <cellStyle name="Normal 4 10" xfId="380" xr:uid="{00000000-0005-0000-0000-00007E040000}"/>
    <cellStyle name="Normal 4 11" xfId="381" xr:uid="{00000000-0005-0000-0000-00007F040000}"/>
    <cellStyle name="Normal 4 12" xfId="382" xr:uid="{00000000-0005-0000-0000-000080040000}"/>
    <cellStyle name="Normal 4 13" xfId="383" xr:uid="{00000000-0005-0000-0000-000081040000}"/>
    <cellStyle name="Normal 4 14" xfId="384" xr:uid="{00000000-0005-0000-0000-000082040000}"/>
    <cellStyle name="Normal 4 15" xfId="385" xr:uid="{00000000-0005-0000-0000-000083040000}"/>
    <cellStyle name="Normal 4 16" xfId="386" xr:uid="{00000000-0005-0000-0000-000084040000}"/>
    <cellStyle name="Normal 4 17" xfId="387" xr:uid="{00000000-0005-0000-0000-000085040000}"/>
    <cellStyle name="Normal 4 18" xfId="388" xr:uid="{00000000-0005-0000-0000-000086040000}"/>
    <cellStyle name="Normal 4 19" xfId="389" xr:uid="{00000000-0005-0000-0000-000087040000}"/>
    <cellStyle name="Normal 4 2" xfId="390" xr:uid="{00000000-0005-0000-0000-000088040000}"/>
    <cellStyle name="Normal 4 2 2" xfId="391" xr:uid="{00000000-0005-0000-0000-000089040000}"/>
    <cellStyle name="Normal 4 20" xfId="392" xr:uid="{00000000-0005-0000-0000-00008A040000}"/>
    <cellStyle name="Normal 4 21" xfId="393" xr:uid="{00000000-0005-0000-0000-00008B040000}"/>
    <cellStyle name="Normal 4 22" xfId="394" xr:uid="{00000000-0005-0000-0000-00008C040000}"/>
    <cellStyle name="Normal 4 23" xfId="395" xr:uid="{00000000-0005-0000-0000-00008D040000}"/>
    <cellStyle name="Normal 4 24" xfId="396" xr:uid="{00000000-0005-0000-0000-00008E040000}"/>
    <cellStyle name="Normal 4 25" xfId="849" xr:uid="{00000000-0005-0000-0000-00008F040000}"/>
    <cellStyle name="Normal 4 26" xfId="772" xr:uid="{00000000-0005-0000-0000-000090040000}"/>
    <cellStyle name="Normal 4 3" xfId="397" xr:uid="{00000000-0005-0000-0000-000091040000}"/>
    <cellStyle name="Normal 4 4" xfId="398" xr:uid="{00000000-0005-0000-0000-000092040000}"/>
    <cellStyle name="Normal 4 5" xfId="399" xr:uid="{00000000-0005-0000-0000-000093040000}"/>
    <cellStyle name="Normal 4 6" xfId="400" xr:uid="{00000000-0005-0000-0000-000094040000}"/>
    <cellStyle name="Normal 4 7" xfId="401" xr:uid="{00000000-0005-0000-0000-000095040000}"/>
    <cellStyle name="Normal 4 8" xfId="402" xr:uid="{00000000-0005-0000-0000-000096040000}"/>
    <cellStyle name="Normal 4 9" xfId="403" xr:uid="{00000000-0005-0000-0000-000097040000}"/>
    <cellStyle name="Normal 5" xfId="404" xr:uid="{00000000-0005-0000-0000-000098040000}"/>
    <cellStyle name="Normal 5 2" xfId="405" xr:uid="{00000000-0005-0000-0000-000099040000}"/>
    <cellStyle name="Normal 5 2 2" xfId="577" xr:uid="{00000000-0005-0000-0000-00009A040000}"/>
    <cellStyle name="Normal 5 2 2 2" xfId="679" xr:uid="{00000000-0005-0000-0000-00009B040000}"/>
    <cellStyle name="Normal 5 2 2 3" xfId="919" xr:uid="{00000000-0005-0000-0000-00009C040000}"/>
    <cellStyle name="Normal 5 2 2 4" xfId="1048" xr:uid="{00000000-0005-0000-0000-00009D040000}"/>
    <cellStyle name="Normal 5 2 2 5" xfId="1174" xr:uid="{00000000-0005-0000-0000-00009E040000}"/>
    <cellStyle name="Normal 5 2 2 6" xfId="1299" xr:uid="{00000000-0005-0000-0000-00009F040000}"/>
    <cellStyle name="Normal 5 2 3" xfId="660" xr:uid="{00000000-0005-0000-0000-0000A0040000}"/>
    <cellStyle name="Normal 5 2 4" xfId="643" xr:uid="{00000000-0005-0000-0000-0000A1040000}"/>
    <cellStyle name="Normal 5 2 5" xfId="898" xr:uid="{00000000-0005-0000-0000-0000A2040000}"/>
    <cellStyle name="Normal 5 2 6" xfId="1027" xr:uid="{00000000-0005-0000-0000-0000A3040000}"/>
    <cellStyle name="Normal 5 2 7" xfId="1153" xr:uid="{00000000-0005-0000-0000-0000A4040000}"/>
    <cellStyle name="Normal 5 2 8" xfId="1278" xr:uid="{00000000-0005-0000-0000-0000A5040000}"/>
    <cellStyle name="Normal 5 3" xfId="576" xr:uid="{00000000-0005-0000-0000-0000A6040000}"/>
    <cellStyle name="Normal 5 4" xfId="664" xr:uid="{00000000-0005-0000-0000-0000A7040000}"/>
    <cellStyle name="Normal 56" xfId="406" xr:uid="{00000000-0005-0000-0000-0000A8040000}"/>
    <cellStyle name="Normal 56 2" xfId="407" xr:uid="{00000000-0005-0000-0000-0000A9040000}"/>
    <cellStyle name="Normal 56 3" xfId="408" xr:uid="{00000000-0005-0000-0000-0000AA040000}"/>
    <cellStyle name="Normal 56 4" xfId="409" xr:uid="{00000000-0005-0000-0000-0000AB040000}"/>
    <cellStyle name="Normal 56 5" xfId="410" xr:uid="{00000000-0005-0000-0000-0000AC040000}"/>
    <cellStyle name="Normal 6" xfId="411" xr:uid="{00000000-0005-0000-0000-0000AD040000}"/>
    <cellStyle name="Normal 6 10" xfId="412" xr:uid="{00000000-0005-0000-0000-0000AE040000}"/>
    <cellStyle name="Normal 6 11" xfId="413" xr:uid="{00000000-0005-0000-0000-0000AF040000}"/>
    <cellStyle name="Normal 6 12" xfId="414" xr:uid="{00000000-0005-0000-0000-0000B0040000}"/>
    <cellStyle name="Normal 6 13" xfId="415" xr:uid="{00000000-0005-0000-0000-0000B1040000}"/>
    <cellStyle name="Normal 6 14" xfId="416" xr:uid="{00000000-0005-0000-0000-0000B2040000}"/>
    <cellStyle name="Normal 6 15" xfId="417" xr:uid="{00000000-0005-0000-0000-0000B3040000}"/>
    <cellStyle name="Normal 6 16" xfId="418" xr:uid="{00000000-0005-0000-0000-0000B4040000}"/>
    <cellStyle name="Normal 6 17" xfId="419" xr:uid="{00000000-0005-0000-0000-0000B5040000}"/>
    <cellStyle name="Normal 6 18" xfId="420" xr:uid="{00000000-0005-0000-0000-0000B6040000}"/>
    <cellStyle name="Normal 6 19" xfId="421" xr:uid="{00000000-0005-0000-0000-0000B7040000}"/>
    <cellStyle name="Normal 6 2" xfId="422" xr:uid="{00000000-0005-0000-0000-0000B8040000}"/>
    <cellStyle name="Normal 6 2 2" xfId="423" xr:uid="{00000000-0005-0000-0000-0000B9040000}"/>
    <cellStyle name="Normal 6 20" xfId="424" xr:uid="{00000000-0005-0000-0000-0000BA040000}"/>
    <cellStyle name="Normal 6 21" xfId="425" xr:uid="{00000000-0005-0000-0000-0000BB040000}"/>
    <cellStyle name="Normal 6 22" xfId="426" xr:uid="{00000000-0005-0000-0000-0000BC040000}"/>
    <cellStyle name="Normal 6 23" xfId="427" xr:uid="{00000000-0005-0000-0000-0000BD040000}"/>
    <cellStyle name="Normal 6 24" xfId="428" xr:uid="{00000000-0005-0000-0000-0000BE040000}"/>
    <cellStyle name="Normal 6 25" xfId="578" xr:uid="{00000000-0005-0000-0000-0000BF040000}"/>
    <cellStyle name="Normal 6 26" xfId="826" xr:uid="{00000000-0005-0000-0000-0000C0040000}"/>
    <cellStyle name="Normal 6 3" xfId="429" xr:uid="{00000000-0005-0000-0000-0000C1040000}"/>
    <cellStyle name="Normal 6 4" xfId="430" xr:uid="{00000000-0005-0000-0000-0000C2040000}"/>
    <cellStyle name="Normal 6 5" xfId="431" xr:uid="{00000000-0005-0000-0000-0000C3040000}"/>
    <cellStyle name="Normal 6 6" xfId="432" xr:uid="{00000000-0005-0000-0000-0000C4040000}"/>
    <cellStyle name="Normal 6 7" xfId="433" xr:uid="{00000000-0005-0000-0000-0000C5040000}"/>
    <cellStyle name="Normal 6 8" xfId="434" xr:uid="{00000000-0005-0000-0000-0000C6040000}"/>
    <cellStyle name="Normal 6 9" xfId="435" xr:uid="{00000000-0005-0000-0000-0000C7040000}"/>
    <cellStyle name="Normal 7" xfId="551" xr:uid="{00000000-0005-0000-0000-0000C8040000}"/>
    <cellStyle name="Normal 7 10" xfId="436" xr:uid="{00000000-0005-0000-0000-0000C9040000}"/>
    <cellStyle name="Normal 7 11" xfId="437" xr:uid="{00000000-0005-0000-0000-0000CA040000}"/>
    <cellStyle name="Normal 7 12" xfId="438" xr:uid="{00000000-0005-0000-0000-0000CB040000}"/>
    <cellStyle name="Normal 7 13" xfId="439" xr:uid="{00000000-0005-0000-0000-0000CC040000}"/>
    <cellStyle name="Normal 7 14" xfId="440" xr:uid="{00000000-0005-0000-0000-0000CD040000}"/>
    <cellStyle name="Normal 7 15" xfId="441" xr:uid="{00000000-0005-0000-0000-0000CE040000}"/>
    <cellStyle name="Normal 7 16" xfId="442" xr:uid="{00000000-0005-0000-0000-0000CF040000}"/>
    <cellStyle name="Normal 7 17" xfId="443" xr:uid="{00000000-0005-0000-0000-0000D0040000}"/>
    <cellStyle name="Normal 7 18" xfId="444" xr:uid="{00000000-0005-0000-0000-0000D1040000}"/>
    <cellStyle name="Normal 7 19" xfId="445" xr:uid="{00000000-0005-0000-0000-0000D2040000}"/>
    <cellStyle name="Normal 7 2" xfId="446" xr:uid="{00000000-0005-0000-0000-0000D3040000}"/>
    <cellStyle name="Normal 7 2 2" xfId="447" xr:uid="{00000000-0005-0000-0000-0000D4040000}"/>
    <cellStyle name="Normal 7 2 2 2" xfId="448" xr:uid="{00000000-0005-0000-0000-0000D5040000}"/>
    <cellStyle name="Normal 7 20" xfId="449" xr:uid="{00000000-0005-0000-0000-0000D6040000}"/>
    <cellStyle name="Normal 7 21" xfId="450" xr:uid="{00000000-0005-0000-0000-0000D7040000}"/>
    <cellStyle name="Normal 7 22" xfId="451" xr:uid="{00000000-0005-0000-0000-0000D8040000}"/>
    <cellStyle name="Normal 7 23" xfId="452" xr:uid="{00000000-0005-0000-0000-0000D9040000}"/>
    <cellStyle name="Normal 7 24" xfId="453" xr:uid="{00000000-0005-0000-0000-0000DA040000}"/>
    <cellStyle name="Normal 7 3" xfId="454" xr:uid="{00000000-0005-0000-0000-0000DB040000}"/>
    <cellStyle name="Normal 7 4" xfId="455" xr:uid="{00000000-0005-0000-0000-0000DC040000}"/>
    <cellStyle name="Normal 7 5" xfId="456" xr:uid="{00000000-0005-0000-0000-0000DD040000}"/>
    <cellStyle name="Normal 7 6" xfId="457" xr:uid="{00000000-0005-0000-0000-0000DE040000}"/>
    <cellStyle name="Normal 7 7" xfId="458" xr:uid="{00000000-0005-0000-0000-0000DF040000}"/>
    <cellStyle name="Normal 7 8" xfId="459" xr:uid="{00000000-0005-0000-0000-0000E0040000}"/>
    <cellStyle name="Normal 7 9" xfId="460" xr:uid="{00000000-0005-0000-0000-0000E1040000}"/>
    <cellStyle name="Normal 8" xfId="552" xr:uid="{00000000-0005-0000-0000-0000E2040000}"/>
    <cellStyle name="Normal 8 10" xfId="461" xr:uid="{00000000-0005-0000-0000-0000E3040000}"/>
    <cellStyle name="Normal 8 11" xfId="462" xr:uid="{00000000-0005-0000-0000-0000E4040000}"/>
    <cellStyle name="Normal 8 12" xfId="463" xr:uid="{00000000-0005-0000-0000-0000E5040000}"/>
    <cellStyle name="Normal 8 13" xfId="464" xr:uid="{00000000-0005-0000-0000-0000E6040000}"/>
    <cellStyle name="Normal 8 14" xfId="465" xr:uid="{00000000-0005-0000-0000-0000E7040000}"/>
    <cellStyle name="Normal 8 15" xfId="466" xr:uid="{00000000-0005-0000-0000-0000E8040000}"/>
    <cellStyle name="Normal 8 16" xfId="467" xr:uid="{00000000-0005-0000-0000-0000E9040000}"/>
    <cellStyle name="Normal 8 17" xfId="468" xr:uid="{00000000-0005-0000-0000-0000EA040000}"/>
    <cellStyle name="Normal 8 18" xfId="469" xr:uid="{00000000-0005-0000-0000-0000EB040000}"/>
    <cellStyle name="Normal 8 19" xfId="470" xr:uid="{00000000-0005-0000-0000-0000EC040000}"/>
    <cellStyle name="Normal 8 2" xfId="471" xr:uid="{00000000-0005-0000-0000-0000ED040000}"/>
    <cellStyle name="Normal 8 2 2" xfId="472" xr:uid="{00000000-0005-0000-0000-0000EE040000}"/>
    <cellStyle name="Normal 8 20" xfId="473" xr:uid="{00000000-0005-0000-0000-0000EF040000}"/>
    <cellStyle name="Normal 8 21" xfId="474" xr:uid="{00000000-0005-0000-0000-0000F0040000}"/>
    <cellStyle name="Normal 8 22" xfId="475" xr:uid="{00000000-0005-0000-0000-0000F1040000}"/>
    <cellStyle name="Normal 8 23" xfId="476" xr:uid="{00000000-0005-0000-0000-0000F2040000}"/>
    <cellStyle name="Normal 8 24" xfId="477" xr:uid="{00000000-0005-0000-0000-0000F3040000}"/>
    <cellStyle name="Normal 8 25" xfId="478" xr:uid="{00000000-0005-0000-0000-0000F4040000}"/>
    <cellStyle name="Normal 8 26" xfId="479" xr:uid="{00000000-0005-0000-0000-0000F5040000}"/>
    <cellStyle name="Normal 8 27" xfId="480" xr:uid="{00000000-0005-0000-0000-0000F6040000}"/>
    <cellStyle name="Normal 8 28" xfId="481" xr:uid="{00000000-0005-0000-0000-0000F7040000}"/>
    <cellStyle name="Normal 8 29" xfId="482" xr:uid="{00000000-0005-0000-0000-0000F8040000}"/>
    <cellStyle name="Normal 8 29 2" xfId="483" xr:uid="{00000000-0005-0000-0000-0000F9040000}"/>
    <cellStyle name="Normal 8 3" xfId="484" xr:uid="{00000000-0005-0000-0000-0000FA040000}"/>
    <cellStyle name="Normal 8 30" xfId="485" xr:uid="{00000000-0005-0000-0000-0000FB040000}"/>
    <cellStyle name="Normal 8 31" xfId="486" xr:uid="{00000000-0005-0000-0000-0000FC040000}"/>
    <cellStyle name="Normal 8 32" xfId="487" xr:uid="{00000000-0005-0000-0000-0000FD040000}"/>
    <cellStyle name="Normal 8 4" xfId="488" xr:uid="{00000000-0005-0000-0000-0000FE040000}"/>
    <cellStyle name="Normal 8 5" xfId="489" xr:uid="{00000000-0005-0000-0000-0000FF040000}"/>
    <cellStyle name="Normal 8 6" xfId="490" xr:uid="{00000000-0005-0000-0000-000000050000}"/>
    <cellStyle name="Normal 8 7" xfId="491" xr:uid="{00000000-0005-0000-0000-000001050000}"/>
    <cellStyle name="Normal 8 8" xfId="492" xr:uid="{00000000-0005-0000-0000-000002050000}"/>
    <cellStyle name="Normal 8 9" xfId="493" xr:uid="{00000000-0005-0000-0000-000003050000}"/>
    <cellStyle name="Normal 9" xfId="494" xr:uid="{00000000-0005-0000-0000-000004050000}"/>
    <cellStyle name="Normal 9 2" xfId="495" xr:uid="{00000000-0005-0000-0000-000005050000}"/>
    <cellStyle name="Normal 9 3" xfId="496" xr:uid="{00000000-0005-0000-0000-000006050000}"/>
    <cellStyle name="Normal 9 4" xfId="497" xr:uid="{00000000-0005-0000-0000-000007050000}"/>
    <cellStyle name="Normal 9 5" xfId="498" xr:uid="{00000000-0005-0000-0000-000008050000}"/>
    <cellStyle name="Normal 9 6" xfId="499" xr:uid="{00000000-0005-0000-0000-000009050000}"/>
    <cellStyle name="Note 2" xfId="607" xr:uid="{00000000-0005-0000-0000-00000A050000}"/>
    <cellStyle name="Note 2 2" xfId="696" xr:uid="{00000000-0005-0000-0000-00000B050000}"/>
    <cellStyle name="Note 2 2 2" xfId="929" xr:uid="{00000000-0005-0000-0000-00000C050000}"/>
    <cellStyle name="Note 2 2 3" xfId="1058" xr:uid="{00000000-0005-0000-0000-00000D050000}"/>
    <cellStyle name="Note 2 2 4" xfId="1184" xr:uid="{00000000-0005-0000-0000-00000E050000}"/>
    <cellStyle name="Note 2 2 5" xfId="1309" xr:uid="{00000000-0005-0000-0000-00000F050000}"/>
    <cellStyle name="Note 2 3" xfId="737" xr:uid="{00000000-0005-0000-0000-000010050000}"/>
    <cellStyle name="Note 2 4" xfId="880" xr:uid="{00000000-0005-0000-0000-000011050000}"/>
    <cellStyle name="Note 2 5" xfId="1009" xr:uid="{00000000-0005-0000-0000-000012050000}"/>
    <cellStyle name="Note 2 6" xfId="1135" xr:uid="{00000000-0005-0000-0000-000013050000}"/>
    <cellStyle name="Note 2 7" xfId="1260" xr:uid="{00000000-0005-0000-0000-000014050000}"/>
    <cellStyle name="Output 2" xfId="602" xr:uid="{00000000-0005-0000-0000-000015050000}"/>
    <cellStyle name="Output 2 2" xfId="682" xr:uid="{00000000-0005-0000-0000-000016050000}"/>
    <cellStyle name="Output 2 3" xfId="736" xr:uid="{00000000-0005-0000-0000-000017050000}"/>
    <cellStyle name="Output Amounts" xfId="500" xr:uid="{00000000-0005-0000-0000-000018050000}"/>
    <cellStyle name="Output Column Headings" xfId="671" xr:uid="{00000000-0005-0000-0000-000019050000}"/>
    <cellStyle name="Output Line Items" xfId="501" xr:uid="{00000000-0005-0000-0000-00001A050000}"/>
    <cellStyle name="Output Report Heading" xfId="809" xr:uid="{00000000-0005-0000-0000-00001B050000}"/>
    <cellStyle name="Output Report Title" xfId="808" xr:uid="{00000000-0005-0000-0000-00001C050000}"/>
    <cellStyle name="Percent" xfId="502" builtinId="5"/>
    <cellStyle name="Percent 16" xfId="503" xr:uid="{00000000-0005-0000-0000-00001E050000}"/>
    <cellStyle name="Percent 16 10" xfId="1279" xr:uid="{00000000-0005-0000-0000-00001F050000}"/>
    <cellStyle name="Percent 16 2" xfId="504" xr:uid="{00000000-0005-0000-0000-000020050000}"/>
    <cellStyle name="Percent 16 2 2" xfId="580" xr:uid="{00000000-0005-0000-0000-000021050000}"/>
    <cellStyle name="Percent 16 2 3" xfId="646" xr:uid="{00000000-0005-0000-0000-000022050000}"/>
    <cellStyle name="Percent 16 2 4" xfId="900" xr:uid="{00000000-0005-0000-0000-000023050000}"/>
    <cellStyle name="Percent 16 2 5" xfId="1029" xr:uid="{00000000-0005-0000-0000-000024050000}"/>
    <cellStyle name="Percent 16 2 6" xfId="1155" xr:uid="{00000000-0005-0000-0000-000025050000}"/>
    <cellStyle name="Percent 16 2 7" xfId="1280" xr:uid="{00000000-0005-0000-0000-000026050000}"/>
    <cellStyle name="Percent 16 3" xfId="505" xr:uid="{00000000-0005-0000-0000-000027050000}"/>
    <cellStyle name="Percent 16 3 2" xfId="581" xr:uid="{00000000-0005-0000-0000-000028050000}"/>
    <cellStyle name="Percent 16 3 3" xfId="647" xr:uid="{00000000-0005-0000-0000-000029050000}"/>
    <cellStyle name="Percent 16 3 4" xfId="901" xr:uid="{00000000-0005-0000-0000-00002A050000}"/>
    <cellStyle name="Percent 16 3 5" xfId="1030" xr:uid="{00000000-0005-0000-0000-00002B050000}"/>
    <cellStyle name="Percent 16 3 6" xfId="1156" xr:uid="{00000000-0005-0000-0000-00002C050000}"/>
    <cellStyle name="Percent 16 3 7" xfId="1281" xr:uid="{00000000-0005-0000-0000-00002D050000}"/>
    <cellStyle name="Percent 16 4" xfId="506" xr:uid="{00000000-0005-0000-0000-00002E050000}"/>
    <cellStyle name="Percent 16 4 2" xfId="582" xr:uid="{00000000-0005-0000-0000-00002F050000}"/>
    <cellStyle name="Percent 16 4 3" xfId="648" xr:uid="{00000000-0005-0000-0000-000030050000}"/>
    <cellStyle name="Percent 16 4 4" xfId="902" xr:uid="{00000000-0005-0000-0000-000031050000}"/>
    <cellStyle name="Percent 16 4 5" xfId="1031" xr:uid="{00000000-0005-0000-0000-000032050000}"/>
    <cellStyle name="Percent 16 4 6" xfId="1157" xr:uid="{00000000-0005-0000-0000-000033050000}"/>
    <cellStyle name="Percent 16 4 7" xfId="1282" xr:uid="{00000000-0005-0000-0000-000034050000}"/>
    <cellStyle name="Percent 16 5" xfId="579" xr:uid="{00000000-0005-0000-0000-000035050000}"/>
    <cellStyle name="Percent 16 6" xfId="645" xr:uid="{00000000-0005-0000-0000-000036050000}"/>
    <cellStyle name="Percent 16 7" xfId="899" xr:uid="{00000000-0005-0000-0000-000037050000}"/>
    <cellStyle name="Percent 16 8" xfId="1028" xr:uid="{00000000-0005-0000-0000-000038050000}"/>
    <cellStyle name="Percent 16 9" xfId="1154" xr:uid="{00000000-0005-0000-0000-000039050000}"/>
    <cellStyle name="Percent 2" xfId="553" xr:uid="{00000000-0005-0000-0000-00003A050000}"/>
    <cellStyle name="Percent 2 2" xfId="554" xr:uid="{00000000-0005-0000-0000-00003B050000}"/>
    <cellStyle name="Percent 2 2 2" xfId="855" xr:uid="{00000000-0005-0000-0000-00003C050000}"/>
    <cellStyle name="Percent 2 2 3" xfId="731" xr:uid="{00000000-0005-0000-0000-00003D050000}"/>
    <cellStyle name="Percent 2 3" xfId="555" xr:uid="{00000000-0005-0000-0000-00003E050000}"/>
    <cellStyle name="Percent 2 4" xfId="556" xr:uid="{00000000-0005-0000-0000-00003F050000}"/>
    <cellStyle name="Percent 2 5" xfId="557" xr:uid="{00000000-0005-0000-0000-000040050000}"/>
    <cellStyle name="Percent 2 6" xfId="854" xr:uid="{00000000-0005-0000-0000-000041050000}"/>
    <cellStyle name="Percent 2 7" xfId="776" xr:uid="{00000000-0005-0000-0000-000042050000}"/>
    <cellStyle name="Percent 2 7 2" xfId="949" xr:uid="{00000000-0005-0000-0000-000043050000}"/>
    <cellStyle name="Percent 2 7 3" xfId="1078" xr:uid="{00000000-0005-0000-0000-000044050000}"/>
    <cellStyle name="Percent 2 7 4" xfId="1204" xr:uid="{00000000-0005-0000-0000-000045050000}"/>
    <cellStyle name="Percent 2 7 5" xfId="1329" xr:uid="{00000000-0005-0000-0000-000046050000}"/>
    <cellStyle name="Percent 3" xfId="558" xr:uid="{00000000-0005-0000-0000-000047050000}"/>
    <cellStyle name="Percent 3 2" xfId="559" xr:uid="{00000000-0005-0000-0000-000048050000}"/>
    <cellStyle name="Percent 3 3" xfId="560" xr:uid="{00000000-0005-0000-0000-000049050000}"/>
    <cellStyle name="Percent 4" xfId="507" xr:uid="{00000000-0005-0000-0000-00004A050000}"/>
    <cellStyle name="Percent 5" xfId="508" xr:uid="{00000000-0005-0000-0000-00004B050000}"/>
    <cellStyle name="Percent 5 2" xfId="561" xr:uid="{00000000-0005-0000-0000-00004C050000}"/>
    <cellStyle name="Percent 5 3" xfId="562" xr:uid="{00000000-0005-0000-0000-00004D050000}"/>
    <cellStyle name="Percent 6" xfId="563" xr:uid="{00000000-0005-0000-0000-00004E050000}"/>
    <cellStyle name="Percent 6 2" xfId="586" xr:uid="{00000000-0005-0000-0000-00004F050000}"/>
    <cellStyle name="Percent 6 3" xfId="653" xr:uid="{00000000-0005-0000-0000-000050050000}"/>
    <cellStyle name="Percent 6 4" xfId="906" xr:uid="{00000000-0005-0000-0000-000051050000}"/>
    <cellStyle name="Percent 6 5" xfId="1035" xr:uid="{00000000-0005-0000-0000-000052050000}"/>
    <cellStyle name="Percent 6 6" xfId="1161" xr:uid="{00000000-0005-0000-0000-000053050000}"/>
    <cellStyle name="Percent 6 7" xfId="1286" xr:uid="{00000000-0005-0000-0000-000054050000}"/>
    <cellStyle name="Percent 7" xfId="509" xr:uid="{00000000-0005-0000-0000-000055050000}"/>
    <cellStyle name="Percent 7 2" xfId="564" xr:uid="{00000000-0005-0000-0000-000056050000}"/>
    <cellStyle name="Percent 7 3" xfId="565" xr:uid="{00000000-0005-0000-0000-000057050000}"/>
    <cellStyle name="Percent 8" xfId="644" xr:uid="{00000000-0005-0000-0000-000058050000}"/>
    <cellStyle name="Percent 9" xfId="656" xr:uid="{00000000-0005-0000-0000-000059050000}"/>
    <cellStyle name="Percent 9 2" xfId="909" xr:uid="{00000000-0005-0000-0000-00005A050000}"/>
    <cellStyle name="Percent 9 3" xfId="1038" xr:uid="{00000000-0005-0000-0000-00005B050000}"/>
    <cellStyle name="Percent 9 4" xfId="1164" xr:uid="{00000000-0005-0000-0000-00005C050000}"/>
    <cellStyle name="Percent 9 5" xfId="1289" xr:uid="{00000000-0005-0000-0000-00005D050000}"/>
    <cellStyle name="Title" xfId="589" builtinId="15" customBuiltin="1"/>
    <cellStyle name="Title 2" xfId="735" xr:uid="{00000000-0005-0000-0000-00005F050000}"/>
    <cellStyle name="Total 2" xfId="609" xr:uid="{00000000-0005-0000-0000-000060050000}"/>
    <cellStyle name="Total 2 2" xfId="840" xr:uid="{00000000-0005-0000-0000-000061050000}"/>
    <cellStyle name="Total 2 3" xfId="734" xr:uid="{00000000-0005-0000-0000-000062050000}"/>
    <cellStyle name="Warning Text 2" xfId="606" xr:uid="{00000000-0005-0000-0000-000063050000}"/>
    <cellStyle name="Warning Text 2 2" xfId="680" xr:uid="{00000000-0005-0000-0000-000064050000}"/>
    <cellStyle name="Warning Text 2 3" xfId="733" xr:uid="{00000000-0005-0000-0000-000065050000}"/>
  </cellStyles>
  <dxfs count="93"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00FF"/>
        </patternFill>
      </fill>
    </dxf>
  </dxfs>
  <tableStyles count="0" defaultTableStyle="TableStyleMedium9" defaultPivotStyle="PivotStyleLight16"/>
  <colors>
    <mruColors>
      <color rgb="FFFFFFCC"/>
      <color rgb="FF660066"/>
      <color rgb="FF0000FF"/>
      <color rgb="FFFFCCCC"/>
      <color rgb="FFFF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../../../../../../../mcarra1/AppData/Roaming/Microsoft/Q3-2012%20Annualization%20Study/Nmfppcac.xls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3.bin"/><Relationship Id="rId1" Type="http://schemas.openxmlformats.org/officeDocument/2006/relationships/hyperlink" Target="../../../../../../../mcarra1/AppData/Roaming/Microsoft/Q3-2012%20Annualization%20Study/BILLS%20-%20HOLLOMAN%20AFB.pdf" TargetMode="Externa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180"/>
  <sheetViews>
    <sheetView tabSelected="1" workbookViewId="0"/>
    <sheetView workbookViewId="1"/>
  </sheetViews>
  <sheetFormatPr defaultColWidth="9.1796875" defaultRowHeight="12.5"/>
  <cols>
    <col min="1" max="1" width="10.81640625" style="58" customWidth="1"/>
    <col min="2" max="2" width="30.54296875" style="58" customWidth="1"/>
    <col min="3" max="3" width="13.453125" style="58" customWidth="1"/>
    <col min="4" max="4" width="14" style="58" customWidth="1"/>
    <col min="5" max="6" width="13.81640625" style="58" customWidth="1"/>
    <col min="7" max="7" width="14" style="58" customWidth="1"/>
    <col min="8" max="8" width="13.81640625" style="58" customWidth="1"/>
    <col min="9" max="12" width="13.54296875" style="58" customWidth="1"/>
    <col min="13" max="13" width="13.81640625" style="58" customWidth="1"/>
    <col min="14" max="14" width="13.453125" style="58" customWidth="1"/>
    <col min="15" max="15" width="15.54296875" style="58" bestFit="1" customWidth="1"/>
    <col min="16" max="16384" width="9.1796875" style="58"/>
  </cols>
  <sheetData>
    <row r="1" spans="1:28">
      <c r="A1" s="58" t="s">
        <v>38</v>
      </c>
    </row>
    <row r="2" spans="1:28">
      <c r="A2" s="58" t="s">
        <v>150</v>
      </c>
      <c r="N2" s="175" t="str">
        <f>"This worksheet updated thru "&amp;N5&amp;" as of:"</f>
        <v>This worksheet updated thru Dec as of:</v>
      </c>
      <c r="O2" s="176">
        <v>44239</v>
      </c>
    </row>
    <row r="3" spans="1:28">
      <c r="A3" s="58" t="str">
        <f>"For the Test Year Period Ended "&amp;N5&amp;" "&amp;N6</f>
        <v>For the Test Year Period Ended Dec 2020</v>
      </c>
    </row>
    <row r="4" spans="1:28">
      <c r="A4" s="126"/>
      <c r="C4" s="123"/>
      <c r="D4" s="123"/>
      <c r="E4" s="123"/>
      <c r="L4" s="123"/>
      <c r="M4" s="123"/>
      <c r="N4" s="123"/>
    </row>
    <row r="5" spans="1:28">
      <c r="A5" s="168" t="s">
        <v>374</v>
      </c>
      <c r="B5" s="168"/>
      <c r="C5" s="123" t="s">
        <v>269</v>
      </c>
      <c r="D5" s="123" t="str">
        <f>HLOOKUP(C5,$Q$5:$AB$6,2,FALSE)</f>
        <v>Feb</v>
      </c>
      <c r="E5" s="123" t="str">
        <f t="shared" ref="E5:N5" si="0">HLOOKUP(D5,$Q$5:$AB$6,2,FALSE)</f>
        <v>Mar</v>
      </c>
      <c r="F5" s="123" t="str">
        <f t="shared" si="0"/>
        <v>Apr</v>
      </c>
      <c r="G5" s="123" t="str">
        <f t="shared" si="0"/>
        <v>May</v>
      </c>
      <c r="H5" s="123" t="str">
        <f t="shared" si="0"/>
        <v>Jun</v>
      </c>
      <c r="I5" s="123" t="str">
        <f t="shared" si="0"/>
        <v>Jul</v>
      </c>
      <c r="J5" s="123" t="str">
        <f t="shared" si="0"/>
        <v>Aug</v>
      </c>
      <c r="K5" s="123" t="str">
        <f t="shared" si="0"/>
        <v>Sep</v>
      </c>
      <c r="L5" s="123" t="str">
        <f t="shared" si="0"/>
        <v>Oct</v>
      </c>
      <c r="M5" s="123" t="str">
        <f t="shared" si="0"/>
        <v>Nov</v>
      </c>
      <c r="N5" s="123" t="str">
        <f t="shared" si="0"/>
        <v>Dec</v>
      </c>
      <c r="O5" s="119" t="s">
        <v>0</v>
      </c>
      <c r="Q5" s="58" t="s">
        <v>269</v>
      </c>
      <c r="R5" s="58" t="str">
        <f>Q6</f>
        <v>Feb</v>
      </c>
      <c r="S5" s="58" t="str">
        <f t="shared" ref="S5:AB5" si="1">R6</f>
        <v>Mar</v>
      </c>
      <c r="T5" s="58" t="str">
        <f t="shared" si="1"/>
        <v>Apr</v>
      </c>
      <c r="U5" s="58" t="str">
        <f t="shared" si="1"/>
        <v>May</v>
      </c>
      <c r="V5" s="58" t="str">
        <f t="shared" si="1"/>
        <v>Jun</v>
      </c>
      <c r="W5" s="58" t="str">
        <f t="shared" si="1"/>
        <v>Jul</v>
      </c>
      <c r="X5" s="58" t="str">
        <f t="shared" si="1"/>
        <v>Aug</v>
      </c>
      <c r="Y5" s="58" t="str">
        <f t="shared" si="1"/>
        <v>Sep</v>
      </c>
      <c r="Z5" s="58" t="str">
        <f t="shared" si="1"/>
        <v>Oct</v>
      </c>
      <c r="AA5" s="58" t="str">
        <f t="shared" si="1"/>
        <v>Nov</v>
      </c>
      <c r="AB5" s="58" t="str">
        <f t="shared" si="1"/>
        <v>Dec</v>
      </c>
    </row>
    <row r="6" spans="1:28">
      <c r="A6" s="169" t="s">
        <v>375</v>
      </c>
      <c r="B6" s="169" t="s">
        <v>376</v>
      </c>
      <c r="C6" s="128">
        <v>2020</v>
      </c>
      <c r="D6" s="128">
        <f>IF(D5="Jan",C6+1,C6)</f>
        <v>2020</v>
      </c>
      <c r="E6" s="128">
        <f t="shared" ref="E6:N6" si="2">IF(E5="Jan",D6+1,D6)</f>
        <v>2020</v>
      </c>
      <c r="F6" s="128">
        <f t="shared" si="2"/>
        <v>2020</v>
      </c>
      <c r="G6" s="128">
        <f t="shared" si="2"/>
        <v>2020</v>
      </c>
      <c r="H6" s="128">
        <f t="shared" si="2"/>
        <v>2020</v>
      </c>
      <c r="I6" s="128">
        <f t="shared" si="2"/>
        <v>2020</v>
      </c>
      <c r="J6" s="128">
        <f t="shared" si="2"/>
        <v>2020</v>
      </c>
      <c r="K6" s="128">
        <f t="shared" si="2"/>
        <v>2020</v>
      </c>
      <c r="L6" s="128">
        <f t="shared" si="2"/>
        <v>2020</v>
      </c>
      <c r="M6" s="128">
        <f t="shared" si="2"/>
        <v>2020</v>
      </c>
      <c r="N6" s="128">
        <f t="shared" si="2"/>
        <v>2020</v>
      </c>
      <c r="O6" s="128" t="s">
        <v>18</v>
      </c>
      <c r="Q6" s="58" t="s">
        <v>270</v>
      </c>
      <c r="R6" s="58" t="s">
        <v>271</v>
      </c>
      <c r="S6" s="58" t="s">
        <v>254</v>
      </c>
      <c r="T6" s="58" t="s">
        <v>15</v>
      </c>
      <c r="U6" s="58" t="s">
        <v>255</v>
      </c>
      <c r="V6" s="58" t="s">
        <v>256</v>
      </c>
      <c r="W6" s="58" t="s">
        <v>257</v>
      </c>
      <c r="X6" s="58" t="s">
        <v>258</v>
      </c>
      <c r="Y6" s="58" t="s">
        <v>259</v>
      </c>
      <c r="Z6" s="58" t="s">
        <v>260</v>
      </c>
      <c r="AA6" s="58" t="s">
        <v>261</v>
      </c>
      <c r="AB6" s="58" t="s">
        <v>269</v>
      </c>
    </row>
    <row r="7" spans="1:28" ht="30" customHeight="1">
      <c r="B7" s="170" t="s">
        <v>19</v>
      </c>
      <c r="C7" s="458"/>
      <c r="D7" s="458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</row>
    <row r="8" spans="1:28" ht="25" customHeight="1">
      <c r="A8" s="58" t="s">
        <v>84</v>
      </c>
    </row>
    <row r="9" spans="1:28">
      <c r="A9" s="131" t="s">
        <v>365</v>
      </c>
      <c r="B9" s="58" t="s">
        <v>379</v>
      </c>
      <c r="C9" s="25">
        <v>66635992</v>
      </c>
      <c r="D9" s="25">
        <v>55533638</v>
      </c>
      <c r="E9" s="25">
        <v>46622468</v>
      </c>
      <c r="F9" s="25">
        <v>42679803</v>
      </c>
      <c r="G9" s="25">
        <v>54498462</v>
      </c>
      <c r="H9" s="25">
        <v>74892738</v>
      </c>
      <c r="I9" s="25">
        <v>98291874</v>
      </c>
      <c r="J9" s="25">
        <v>96675365</v>
      </c>
      <c r="K9" s="25">
        <v>89259496</v>
      </c>
      <c r="L9" s="25">
        <v>56954511</v>
      </c>
      <c r="M9" s="25">
        <v>47260362</v>
      </c>
      <c r="N9" s="25">
        <v>56150291</v>
      </c>
      <c r="O9" s="72">
        <f t="shared" ref="O9:O38" si="3">SUM(C9:N9)</f>
        <v>785455000</v>
      </c>
    </row>
    <row r="10" spans="1:28">
      <c r="A10" s="131" t="s">
        <v>366</v>
      </c>
      <c r="B10" s="58" t="s">
        <v>378</v>
      </c>
      <c r="C10" s="25">
        <v>219154</v>
      </c>
      <c r="D10" s="25">
        <v>220273</v>
      </c>
      <c r="E10" s="25">
        <v>221852</v>
      </c>
      <c r="F10" s="25">
        <v>221308</v>
      </c>
      <c r="G10" s="25">
        <v>221446</v>
      </c>
      <c r="H10" s="25">
        <v>221595</v>
      </c>
      <c r="I10" s="25">
        <v>220159</v>
      </c>
      <c r="J10" s="25">
        <v>221572</v>
      </c>
      <c r="K10" s="25">
        <v>222871</v>
      </c>
      <c r="L10" s="25">
        <v>222532</v>
      </c>
      <c r="M10" s="25">
        <v>224284</v>
      </c>
      <c r="N10" s="25">
        <v>222551</v>
      </c>
      <c r="O10" s="72">
        <f t="shared" si="3"/>
        <v>2659597</v>
      </c>
    </row>
    <row r="11" spans="1:28" ht="25" customHeight="1">
      <c r="A11" s="58" t="s">
        <v>85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72"/>
    </row>
    <row r="12" spans="1:28">
      <c r="A12" s="131" t="s">
        <v>367</v>
      </c>
      <c r="B12" s="58" t="s">
        <v>728</v>
      </c>
      <c r="C12" s="25">
        <v>12070410</v>
      </c>
      <c r="D12" s="25">
        <v>11607524</v>
      </c>
      <c r="E12" s="25">
        <v>10586674</v>
      </c>
      <c r="F12" s="25">
        <v>9813419</v>
      </c>
      <c r="G12" s="25">
        <v>10794956</v>
      </c>
      <c r="H12" s="25">
        <v>13682152</v>
      </c>
      <c r="I12" s="25">
        <v>16983475</v>
      </c>
      <c r="J12" s="25">
        <v>16519337</v>
      </c>
      <c r="K12" s="25">
        <v>16644810</v>
      </c>
      <c r="L12" s="25">
        <v>12500356</v>
      </c>
      <c r="M12" s="25">
        <v>10718451</v>
      </c>
      <c r="N12" s="25">
        <v>10273396</v>
      </c>
      <c r="O12" s="72">
        <f t="shared" si="3"/>
        <v>152194960</v>
      </c>
    </row>
    <row r="13" spans="1:28">
      <c r="A13" s="131" t="s">
        <v>368</v>
      </c>
      <c r="B13" s="58" t="s">
        <v>393</v>
      </c>
      <c r="C13" s="25">
        <v>19943911</v>
      </c>
      <c r="D13" s="25">
        <v>19901862</v>
      </c>
      <c r="E13" s="25">
        <v>18759157</v>
      </c>
      <c r="F13" s="25">
        <v>18209658</v>
      </c>
      <c r="G13" s="25">
        <v>18863822</v>
      </c>
      <c r="H13" s="25">
        <v>22000450</v>
      </c>
      <c r="I13" s="25">
        <v>26832907</v>
      </c>
      <c r="J13" s="25">
        <v>25955497</v>
      </c>
      <c r="K13" s="25">
        <v>26493218</v>
      </c>
      <c r="L13" s="25">
        <v>22966734</v>
      </c>
      <c r="M13" s="25">
        <v>19823874</v>
      </c>
      <c r="N13" s="25">
        <v>18003686</v>
      </c>
      <c r="O13" s="72">
        <f t="shared" si="3"/>
        <v>257754776</v>
      </c>
    </row>
    <row r="14" spans="1:28">
      <c r="A14" s="131" t="s">
        <v>369</v>
      </c>
      <c r="B14" s="58" t="s">
        <v>380</v>
      </c>
      <c r="C14" s="25">
        <v>469723</v>
      </c>
      <c r="D14" s="25">
        <v>704711</v>
      </c>
      <c r="E14" s="25">
        <v>1095576</v>
      </c>
      <c r="F14" s="25">
        <v>3596755</v>
      </c>
      <c r="G14" s="25">
        <v>5893625</v>
      </c>
      <c r="H14" s="25">
        <v>4889714</v>
      </c>
      <c r="I14" s="25">
        <v>4901495</v>
      </c>
      <c r="J14" s="25">
        <v>4396619</v>
      </c>
      <c r="K14" s="25">
        <v>6953989</v>
      </c>
      <c r="L14" s="25">
        <v>4972913</v>
      </c>
      <c r="M14" s="25">
        <v>2952703</v>
      </c>
      <c r="N14" s="25">
        <v>1329875</v>
      </c>
      <c r="O14" s="72">
        <f t="shared" si="3"/>
        <v>42157698</v>
      </c>
    </row>
    <row r="15" spans="1:28">
      <c r="A15" s="131" t="s">
        <v>371</v>
      </c>
      <c r="B15" s="58" t="s">
        <v>382</v>
      </c>
      <c r="C15" s="25">
        <v>168691</v>
      </c>
      <c r="D15" s="25">
        <v>168559</v>
      </c>
      <c r="E15" s="25">
        <v>169828</v>
      </c>
      <c r="F15" s="25">
        <v>287151</v>
      </c>
      <c r="G15" s="25">
        <v>348285</v>
      </c>
      <c r="H15" s="25">
        <v>365185</v>
      </c>
      <c r="I15" s="25">
        <v>403926</v>
      </c>
      <c r="J15" s="25">
        <v>340027</v>
      </c>
      <c r="K15" s="25">
        <v>307760</v>
      </c>
      <c r="L15" s="25">
        <v>209858</v>
      </c>
      <c r="M15" s="25">
        <v>160055</v>
      </c>
      <c r="N15" s="25">
        <v>155048</v>
      </c>
      <c r="O15" s="72">
        <f t="shared" si="3"/>
        <v>3084373</v>
      </c>
    </row>
    <row r="16" spans="1:28">
      <c r="A16" s="131" t="s">
        <v>372</v>
      </c>
      <c r="B16" s="58" t="s">
        <v>383</v>
      </c>
      <c r="C16" s="25">
        <v>1912074</v>
      </c>
      <c r="D16" s="25">
        <v>1904774</v>
      </c>
      <c r="E16" s="25">
        <v>1870629</v>
      </c>
      <c r="F16" s="25">
        <v>1716235</v>
      </c>
      <c r="G16" s="25">
        <v>1703545</v>
      </c>
      <c r="H16" s="25">
        <v>2057727</v>
      </c>
      <c r="I16" s="25">
        <v>2033708</v>
      </c>
      <c r="J16" s="25">
        <v>2048793</v>
      </c>
      <c r="K16" s="25">
        <v>1839917</v>
      </c>
      <c r="L16" s="25">
        <v>1572455</v>
      </c>
      <c r="M16" s="25">
        <v>1469280</v>
      </c>
      <c r="N16" s="25">
        <v>1098675</v>
      </c>
      <c r="O16" s="72">
        <f t="shared" si="3"/>
        <v>21227812</v>
      </c>
    </row>
    <row r="17" spans="1:15">
      <c r="A17" s="131" t="str">
        <f>A10</f>
        <v>NMRT12</v>
      </c>
      <c r="B17" s="171" t="str">
        <f>B10</f>
        <v>AREA LIGHTING</v>
      </c>
      <c r="C17" s="25">
        <v>174511</v>
      </c>
      <c r="D17" s="25">
        <v>174488</v>
      </c>
      <c r="E17" s="25">
        <v>185061</v>
      </c>
      <c r="F17" s="25">
        <v>174632</v>
      </c>
      <c r="G17" s="25">
        <v>173755</v>
      </c>
      <c r="H17" s="25">
        <v>173802</v>
      </c>
      <c r="I17" s="25">
        <v>174116</v>
      </c>
      <c r="J17" s="25">
        <v>173037</v>
      </c>
      <c r="K17" s="25">
        <v>174209</v>
      </c>
      <c r="L17" s="25">
        <v>172000</v>
      </c>
      <c r="M17" s="25">
        <v>170638</v>
      </c>
      <c r="N17" s="25">
        <v>170328</v>
      </c>
      <c r="O17" s="72">
        <f t="shared" si="3"/>
        <v>2090577</v>
      </c>
    </row>
    <row r="18" spans="1:15">
      <c r="A18" s="131" t="s">
        <v>377</v>
      </c>
      <c r="B18" s="58" t="s">
        <v>384</v>
      </c>
      <c r="C18" s="25">
        <v>1270551</v>
      </c>
      <c r="D18" s="25">
        <v>452084</v>
      </c>
      <c r="E18" s="25">
        <v>116663</v>
      </c>
      <c r="F18" s="25">
        <v>98543</v>
      </c>
      <c r="G18" s="25">
        <v>173897</v>
      </c>
      <c r="H18" s="25">
        <v>498256</v>
      </c>
      <c r="I18" s="25">
        <v>819632</v>
      </c>
      <c r="J18" s="25">
        <v>1262905</v>
      </c>
      <c r="K18" s="25">
        <v>491451</v>
      </c>
      <c r="L18" s="25">
        <v>424472</v>
      </c>
      <c r="M18" s="25">
        <v>1170179</v>
      </c>
      <c r="N18" s="25">
        <v>1521409</v>
      </c>
      <c r="O18" s="72">
        <f t="shared" si="3"/>
        <v>8300042</v>
      </c>
    </row>
    <row r="19" spans="1:15">
      <c r="A19" s="131" t="s">
        <v>386</v>
      </c>
      <c r="B19" s="58" t="s">
        <v>385</v>
      </c>
      <c r="C19" s="25">
        <v>4452</v>
      </c>
      <c r="D19" s="25">
        <v>2825</v>
      </c>
      <c r="E19" s="25">
        <v>2340</v>
      </c>
      <c r="F19" s="25">
        <v>2239</v>
      </c>
      <c r="G19" s="25">
        <v>2562</v>
      </c>
      <c r="H19" s="25">
        <v>3334</v>
      </c>
      <c r="I19" s="25">
        <v>4613</v>
      </c>
      <c r="J19" s="25">
        <v>3286</v>
      </c>
      <c r="K19" s="25">
        <v>3335</v>
      </c>
      <c r="L19" s="25">
        <v>2758</v>
      </c>
      <c r="M19" s="25">
        <v>1598</v>
      </c>
      <c r="N19" s="25">
        <v>1989</v>
      </c>
      <c r="O19" s="72">
        <f t="shared" si="3"/>
        <v>35331</v>
      </c>
    </row>
    <row r="20" spans="1:15">
      <c r="A20" s="131" t="s">
        <v>387</v>
      </c>
      <c r="B20" s="58" t="s">
        <v>388</v>
      </c>
      <c r="C20" s="25">
        <v>48317</v>
      </c>
      <c r="D20" s="25">
        <v>62224</v>
      </c>
      <c r="E20" s="25">
        <v>74058</v>
      </c>
      <c r="F20" s="25">
        <v>84179</v>
      </c>
      <c r="G20" s="25">
        <v>71716</v>
      </c>
      <c r="H20" s="25">
        <v>121230</v>
      </c>
      <c r="I20" s="25">
        <v>158896</v>
      </c>
      <c r="J20" s="25">
        <v>109965</v>
      </c>
      <c r="K20" s="25">
        <v>113767</v>
      </c>
      <c r="L20" s="25">
        <v>118981</v>
      </c>
      <c r="M20" s="25">
        <v>110520</v>
      </c>
      <c r="N20" s="25">
        <v>72656</v>
      </c>
      <c r="O20" s="72">
        <f t="shared" si="3"/>
        <v>1146509</v>
      </c>
    </row>
    <row r="21" spans="1:15" ht="25" customHeight="1">
      <c r="A21" s="58" t="s">
        <v>87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72"/>
    </row>
    <row r="22" spans="1:15">
      <c r="A22" s="131" t="str">
        <f>A13</f>
        <v>NMRT04</v>
      </c>
      <c r="B22" s="58" t="str">
        <f>B13</f>
        <v>GENERAL SERVICE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72"/>
    </row>
    <row r="23" spans="1:15">
      <c r="A23" s="131" t="str">
        <f>A16</f>
        <v>NMRT09</v>
      </c>
      <c r="B23" s="171" t="str">
        <f>B16</f>
        <v>LARGE POWER</v>
      </c>
      <c r="C23" s="25">
        <v>6077161</v>
      </c>
      <c r="D23" s="25">
        <v>5916459</v>
      </c>
      <c r="E23" s="25">
        <v>5619255</v>
      </c>
      <c r="F23" s="25">
        <v>4990150</v>
      </c>
      <c r="G23" s="25">
        <v>4101831</v>
      </c>
      <c r="H23" s="25">
        <v>4863813</v>
      </c>
      <c r="I23" s="25">
        <v>5051855</v>
      </c>
      <c r="J23" s="25">
        <v>5473035</v>
      </c>
      <c r="K23" s="25">
        <v>6196853</v>
      </c>
      <c r="L23" s="25">
        <v>5560515</v>
      </c>
      <c r="M23" s="25">
        <v>5827963</v>
      </c>
      <c r="N23" s="25">
        <v>5509622</v>
      </c>
      <c r="O23" s="72">
        <f t="shared" si="3"/>
        <v>65188512</v>
      </c>
    </row>
    <row r="24" spans="1:15">
      <c r="A24" s="131" t="str">
        <f>A20</f>
        <v>NMRT29</v>
      </c>
      <c r="B24" s="58" t="str">
        <f>B20</f>
        <v>INTERRUPTIBLE</v>
      </c>
      <c r="C24" s="25">
        <v>536938</v>
      </c>
      <c r="D24" s="25">
        <v>514623</v>
      </c>
      <c r="E24" s="25">
        <v>485271</v>
      </c>
      <c r="F24" s="25">
        <v>473372</v>
      </c>
      <c r="G24" s="25">
        <v>390321</v>
      </c>
      <c r="H24" s="25">
        <v>475032</v>
      </c>
      <c r="I24" s="25">
        <v>510847</v>
      </c>
      <c r="J24" s="25">
        <v>592203</v>
      </c>
      <c r="K24" s="25">
        <v>604141</v>
      </c>
      <c r="L24" s="25">
        <v>646409</v>
      </c>
      <c r="M24" s="25">
        <v>740427</v>
      </c>
      <c r="N24" s="25">
        <v>648832</v>
      </c>
      <c r="O24" s="72">
        <f t="shared" si="3"/>
        <v>6618416</v>
      </c>
    </row>
    <row r="25" spans="1:15" ht="25" customHeight="1">
      <c r="A25" s="58" t="s">
        <v>88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72"/>
    </row>
    <row r="26" spans="1:15">
      <c r="A26" s="131" t="s">
        <v>373</v>
      </c>
      <c r="B26" s="58" t="s">
        <v>86</v>
      </c>
      <c r="C26" s="25">
        <v>148199</v>
      </c>
      <c r="D26" s="25">
        <v>153917</v>
      </c>
      <c r="E26" s="25">
        <v>150613</v>
      </c>
      <c r="F26" s="25">
        <v>150496</v>
      </c>
      <c r="G26" s="25">
        <v>150408</v>
      </c>
      <c r="H26" s="25">
        <v>150110</v>
      </c>
      <c r="I26" s="25">
        <v>150513</v>
      </c>
      <c r="J26" s="25">
        <v>150571</v>
      </c>
      <c r="K26" s="25">
        <v>150837</v>
      </c>
      <c r="L26" s="25">
        <v>151175</v>
      </c>
      <c r="M26" s="25">
        <v>151115</v>
      </c>
      <c r="N26" s="25">
        <v>151385</v>
      </c>
      <c r="O26" s="72">
        <f t="shared" si="3"/>
        <v>1809339</v>
      </c>
    </row>
    <row r="27" spans="1:15" ht="25" customHeight="1">
      <c r="A27" s="58" t="s">
        <v>89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72"/>
    </row>
    <row r="28" spans="1:15">
      <c r="A28" s="131" t="str">
        <f>A9</f>
        <v>NMRT01</v>
      </c>
      <c r="B28" s="58" t="str">
        <f>B9</f>
        <v>RESIDENTIAL</v>
      </c>
      <c r="C28" s="25">
        <v>10438</v>
      </c>
      <c r="D28" s="25">
        <v>8630</v>
      </c>
      <c r="E28" s="25">
        <v>7938</v>
      </c>
      <c r="F28" s="25">
        <v>6888</v>
      </c>
      <c r="G28" s="25">
        <v>9401</v>
      </c>
      <c r="H28" s="25">
        <v>11470</v>
      </c>
      <c r="I28" s="25">
        <v>16611</v>
      </c>
      <c r="J28" s="25">
        <v>16912</v>
      </c>
      <c r="K28" s="25">
        <v>17137</v>
      </c>
      <c r="L28" s="25">
        <v>11666</v>
      </c>
      <c r="M28" s="25">
        <v>7500</v>
      </c>
      <c r="N28" s="25">
        <v>15130</v>
      </c>
      <c r="O28" s="72">
        <f t="shared" si="3"/>
        <v>139721</v>
      </c>
    </row>
    <row r="29" spans="1:15">
      <c r="A29" s="131" t="str">
        <f t="shared" ref="A29:B31" si="4">A12</f>
        <v>NMRT03</v>
      </c>
      <c r="B29" s="58" t="str">
        <f t="shared" si="4"/>
        <v>SMALL GENERAL SERVICE</v>
      </c>
      <c r="C29" s="25">
        <v>600055</v>
      </c>
      <c r="D29" s="25">
        <v>569235</v>
      </c>
      <c r="E29" s="25">
        <v>501828</v>
      </c>
      <c r="F29" s="25">
        <v>442062</v>
      </c>
      <c r="G29" s="25">
        <v>487074</v>
      </c>
      <c r="H29" s="25">
        <v>552497</v>
      </c>
      <c r="I29" s="25">
        <v>666816</v>
      </c>
      <c r="J29" s="25">
        <v>668617</v>
      </c>
      <c r="K29" s="25">
        <v>679828</v>
      </c>
      <c r="L29" s="25">
        <v>539527</v>
      </c>
      <c r="M29" s="25">
        <v>500450</v>
      </c>
      <c r="N29" s="25">
        <v>489177</v>
      </c>
      <c r="O29" s="72">
        <f t="shared" si="3"/>
        <v>6697166</v>
      </c>
    </row>
    <row r="30" spans="1:15">
      <c r="A30" s="131" t="str">
        <f t="shared" si="4"/>
        <v>NMRT04</v>
      </c>
      <c r="B30" s="58" t="str">
        <f t="shared" si="4"/>
        <v>GENERAL SERVICE</v>
      </c>
      <c r="C30" s="25">
        <v>3010603</v>
      </c>
      <c r="D30" s="25">
        <v>3137559</v>
      </c>
      <c r="E30" s="25">
        <v>2731814</v>
      </c>
      <c r="F30" s="25">
        <v>2529290</v>
      </c>
      <c r="G30" s="25">
        <v>2644246</v>
      </c>
      <c r="H30" s="25">
        <v>2926473</v>
      </c>
      <c r="I30" s="25">
        <v>3349422</v>
      </c>
      <c r="J30" s="25">
        <v>3546249</v>
      </c>
      <c r="K30" s="25">
        <v>3565992</v>
      </c>
      <c r="L30" s="25">
        <v>3090648</v>
      </c>
      <c r="M30" s="25">
        <v>2635821</v>
      </c>
      <c r="N30" s="25">
        <v>2676883</v>
      </c>
      <c r="O30" s="72">
        <f t="shared" si="3"/>
        <v>35845000</v>
      </c>
    </row>
    <row r="31" spans="1:15">
      <c r="A31" s="131" t="str">
        <f t="shared" si="4"/>
        <v>NMRT05</v>
      </c>
      <c r="B31" s="58" t="str">
        <f t="shared" si="4"/>
        <v>IRRIGATION</v>
      </c>
      <c r="C31" s="25">
        <v>16553</v>
      </c>
      <c r="D31" s="25">
        <v>29676</v>
      </c>
      <c r="E31" s="25">
        <v>13228</v>
      </c>
      <c r="F31" s="25">
        <v>24755</v>
      </c>
      <c r="G31" s="25">
        <v>100636</v>
      </c>
      <c r="H31" s="25">
        <v>124727</v>
      </c>
      <c r="I31" s="25">
        <v>130159</v>
      </c>
      <c r="J31" s="25">
        <v>84038</v>
      </c>
      <c r="K31" s="25">
        <v>91594</v>
      </c>
      <c r="L31" s="25">
        <v>88220</v>
      </c>
      <c r="M31" s="25">
        <v>48137</v>
      </c>
      <c r="N31" s="25">
        <v>4835</v>
      </c>
      <c r="O31" s="72">
        <f t="shared" si="3"/>
        <v>756558</v>
      </c>
    </row>
    <row r="32" spans="1:15">
      <c r="A32" s="131" t="s">
        <v>370</v>
      </c>
      <c r="B32" s="58" t="s">
        <v>381</v>
      </c>
      <c r="C32" s="25">
        <v>4493839</v>
      </c>
      <c r="D32" s="25">
        <v>4712771</v>
      </c>
      <c r="E32" s="25">
        <v>4114588</v>
      </c>
      <c r="F32" s="25">
        <v>3371036</v>
      </c>
      <c r="G32" s="25">
        <v>3485096</v>
      </c>
      <c r="H32" s="25">
        <v>4224860</v>
      </c>
      <c r="I32" s="25">
        <v>5138639</v>
      </c>
      <c r="J32" s="25">
        <v>5903792</v>
      </c>
      <c r="K32" s="25">
        <v>5716046</v>
      </c>
      <c r="L32" s="25">
        <v>4186811</v>
      </c>
      <c r="M32" s="25">
        <v>3536151</v>
      </c>
      <c r="N32" s="25">
        <v>3318421</v>
      </c>
      <c r="O32" s="72">
        <f t="shared" si="3"/>
        <v>52202050</v>
      </c>
    </row>
    <row r="33" spans="1:15">
      <c r="A33" s="131" t="str">
        <f>A15</f>
        <v>NMRT08</v>
      </c>
      <c r="B33" s="58" t="str">
        <f>B15</f>
        <v>PUMPING</v>
      </c>
      <c r="C33" s="25">
        <v>2554499</v>
      </c>
      <c r="D33" s="25">
        <v>2630974</v>
      </c>
      <c r="E33" s="25">
        <v>2480461</v>
      </c>
      <c r="F33" s="25">
        <v>2572137</v>
      </c>
      <c r="G33" s="25">
        <v>3075718</v>
      </c>
      <c r="H33" s="25">
        <v>3340220</v>
      </c>
      <c r="I33" s="25">
        <v>4313219</v>
      </c>
      <c r="J33" s="25">
        <v>3659989</v>
      </c>
      <c r="K33" s="25">
        <v>3859401</v>
      </c>
      <c r="L33" s="25">
        <v>3144564</v>
      </c>
      <c r="M33" s="25">
        <v>2485996</v>
      </c>
      <c r="N33" s="25">
        <v>2430104</v>
      </c>
      <c r="O33" s="72">
        <f t="shared" si="3"/>
        <v>36547282</v>
      </c>
    </row>
    <row r="34" spans="1:15">
      <c r="A34" s="131" t="str">
        <f>A16</f>
        <v>NMRT09</v>
      </c>
      <c r="B34" s="58" t="str">
        <f>B16</f>
        <v>LARGE POWER</v>
      </c>
      <c r="C34" s="25">
        <v>6778079</v>
      </c>
      <c r="D34" s="25">
        <v>6096236</v>
      </c>
      <c r="E34" s="25">
        <v>5806824</v>
      </c>
      <c r="F34" s="25">
        <v>5044258</v>
      </c>
      <c r="G34" s="25">
        <v>5194976</v>
      </c>
      <c r="H34" s="25">
        <v>6462739</v>
      </c>
      <c r="I34" s="25">
        <v>6549786</v>
      </c>
      <c r="J34" s="25">
        <v>6250619</v>
      </c>
      <c r="K34" s="25">
        <v>6743407</v>
      </c>
      <c r="L34" s="25">
        <v>5453364</v>
      </c>
      <c r="M34" s="25">
        <v>5627776</v>
      </c>
      <c r="N34" s="25">
        <v>6454250</v>
      </c>
      <c r="O34" s="72">
        <f t="shared" si="3"/>
        <v>72462314</v>
      </c>
    </row>
    <row r="35" spans="1:15">
      <c r="A35" s="131" t="s">
        <v>389</v>
      </c>
      <c r="B35" s="58" t="s">
        <v>390</v>
      </c>
      <c r="C35" s="25">
        <v>10679686</v>
      </c>
      <c r="D35" s="25">
        <v>10061520</v>
      </c>
      <c r="E35" s="25">
        <v>9724153</v>
      </c>
      <c r="F35" s="25">
        <v>8154340</v>
      </c>
      <c r="G35" s="25">
        <v>9078218</v>
      </c>
      <c r="H35" s="25">
        <v>12119526</v>
      </c>
      <c r="I35" s="25">
        <v>12678086</v>
      </c>
      <c r="J35" s="25">
        <v>12055978</v>
      </c>
      <c r="K35" s="25">
        <v>12372076</v>
      </c>
      <c r="L35" s="25">
        <v>10578019</v>
      </c>
      <c r="M35" s="25">
        <v>7825379</v>
      </c>
      <c r="N35" s="25">
        <v>9673885</v>
      </c>
      <c r="O35" s="72">
        <f t="shared" si="3"/>
        <v>125000866</v>
      </c>
    </row>
    <row r="36" spans="1:15">
      <c r="A36" s="131" t="str">
        <f>A10</f>
        <v>NMRT12</v>
      </c>
      <c r="B36" s="58" t="str">
        <f>B10</f>
        <v>AREA LIGHTING</v>
      </c>
      <c r="C36" s="25">
        <v>35384</v>
      </c>
      <c r="D36" s="25">
        <v>35391</v>
      </c>
      <c r="E36" s="25">
        <v>35558</v>
      </c>
      <c r="F36" s="25">
        <v>35271</v>
      </c>
      <c r="G36" s="25">
        <v>35340</v>
      </c>
      <c r="H36" s="25">
        <v>33725</v>
      </c>
      <c r="I36" s="25">
        <v>35635</v>
      </c>
      <c r="J36" s="25">
        <v>35296</v>
      </c>
      <c r="K36" s="25">
        <v>35296</v>
      </c>
      <c r="L36" s="25">
        <v>35296</v>
      </c>
      <c r="M36" s="25">
        <v>35214</v>
      </c>
      <c r="N36" s="25">
        <v>35296</v>
      </c>
      <c r="O36" s="72">
        <f t="shared" si="3"/>
        <v>422702</v>
      </c>
    </row>
    <row r="37" spans="1:15">
      <c r="A37" s="131" t="str">
        <f>A19</f>
        <v>NMRT25</v>
      </c>
      <c r="B37" s="58" t="str">
        <f>B19</f>
        <v>OUTDOOR RECREATIONAL</v>
      </c>
      <c r="C37" s="25">
        <v>58865</v>
      </c>
      <c r="D37" s="25">
        <v>67849</v>
      </c>
      <c r="E37" s="25">
        <v>72761</v>
      </c>
      <c r="F37" s="25">
        <v>19706</v>
      </c>
      <c r="G37" s="25">
        <v>4616</v>
      </c>
      <c r="H37" s="25">
        <v>6203</v>
      </c>
      <c r="I37" s="25">
        <v>20554</v>
      </c>
      <c r="J37" s="25">
        <v>22207</v>
      </c>
      <c r="K37" s="25">
        <v>23622</v>
      </c>
      <c r="L37" s="25">
        <v>23855</v>
      </c>
      <c r="M37" s="25">
        <v>22480</v>
      </c>
      <c r="N37" s="25">
        <v>10381</v>
      </c>
      <c r="O37" s="72">
        <f t="shared" si="3"/>
        <v>353099</v>
      </c>
    </row>
    <row r="38" spans="1:15">
      <c r="A38" s="131" t="s">
        <v>391</v>
      </c>
      <c r="B38" s="58" t="s">
        <v>392</v>
      </c>
      <c r="C38" s="25">
        <v>1501563</v>
      </c>
      <c r="D38" s="25">
        <v>1954267</v>
      </c>
      <c r="E38" s="25">
        <v>2229000</v>
      </c>
      <c r="F38" s="25">
        <v>2223005</v>
      </c>
      <c r="G38" s="25">
        <v>1627046</v>
      </c>
      <c r="H38" s="25">
        <v>2688532</v>
      </c>
      <c r="I38" s="25">
        <v>3110740</v>
      </c>
      <c r="J38" s="25">
        <v>3056719</v>
      </c>
      <c r="K38" s="25">
        <v>2929658</v>
      </c>
      <c r="L38" s="25">
        <v>2520114</v>
      </c>
      <c r="M38" s="25">
        <v>1836570</v>
      </c>
      <c r="N38" s="25">
        <v>1804130</v>
      </c>
      <c r="O38" s="72">
        <f t="shared" si="3"/>
        <v>27481344</v>
      </c>
    </row>
    <row r="39" spans="1:15" ht="13" thickBot="1">
      <c r="A39" s="58" t="str">
        <f>"Total "&amp;B7</f>
        <v>Total KWH</v>
      </c>
      <c r="C39" s="45">
        <f t="shared" ref="C39:O39" si="5">SUM(C9:C38)</f>
        <v>139419648</v>
      </c>
      <c r="D39" s="45">
        <f t="shared" si="5"/>
        <v>126622069</v>
      </c>
      <c r="E39" s="45">
        <f t="shared" si="5"/>
        <v>113677598</v>
      </c>
      <c r="F39" s="45">
        <f t="shared" si="5"/>
        <v>106920688</v>
      </c>
      <c r="G39" s="45">
        <f t="shared" si="5"/>
        <v>123130998</v>
      </c>
      <c r="H39" s="45">
        <f t="shared" si="5"/>
        <v>156886110</v>
      </c>
      <c r="I39" s="45">
        <f t="shared" si="5"/>
        <v>192547683</v>
      </c>
      <c r="J39" s="45">
        <f t="shared" si="5"/>
        <v>189222628</v>
      </c>
      <c r="K39" s="45">
        <f t="shared" si="5"/>
        <v>185490711</v>
      </c>
      <c r="L39" s="45">
        <f t="shared" si="5"/>
        <v>136147753</v>
      </c>
      <c r="M39" s="45">
        <f t="shared" si="5"/>
        <v>115342923</v>
      </c>
      <c r="N39" s="45">
        <f t="shared" si="5"/>
        <v>122222235</v>
      </c>
      <c r="O39" s="45">
        <f t="shared" si="5"/>
        <v>1707631044</v>
      </c>
    </row>
    <row r="40" spans="1:15" ht="13" thickTop="1">
      <c r="A40" s="115" t="s">
        <v>497</v>
      </c>
      <c r="C40" s="25">
        <v>139419648</v>
      </c>
      <c r="D40" s="25">
        <v>126622069</v>
      </c>
      <c r="E40" s="25">
        <v>113677598</v>
      </c>
      <c r="F40" s="25">
        <v>106920688</v>
      </c>
      <c r="G40" s="25">
        <v>123130998</v>
      </c>
      <c r="H40" s="25">
        <v>156886110</v>
      </c>
      <c r="I40" s="25">
        <v>192547683</v>
      </c>
      <c r="J40" s="25">
        <v>189222628</v>
      </c>
      <c r="K40" s="25">
        <v>185490711</v>
      </c>
      <c r="L40" s="25">
        <v>136147753</v>
      </c>
      <c r="M40" s="25">
        <v>115342923</v>
      </c>
      <c r="N40" s="25">
        <v>122222235</v>
      </c>
      <c r="O40" s="72">
        <f>SUM(C40:N40)</f>
        <v>1707631044</v>
      </c>
    </row>
    <row r="42" spans="1:15" ht="30" customHeight="1">
      <c r="B42" s="170" t="s">
        <v>32</v>
      </c>
      <c r="C42" s="459"/>
      <c r="D42" s="459"/>
    </row>
    <row r="43" spans="1:15">
      <c r="A43" s="58" t="s">
        <v>84</v>
      </c>
    </row>
    <row r="44" spans="1:15">
      <c r="A44" s="131" t="str">
        <f>A9</f>
        <v>NMRT01</v>
      </c>
      <c r="B44" s="58" t="str">
        <f>B9</f>
        <v>RESIDENTIAL</v>
      </c>
      <c r="C44" s="25">
        <v>88846</v>
      </c>
      <c r="D44" s="25">
        <v>88936</v>
      </c>
      <c r="E44" s="25">
        <v>89061</v>
      </c>
      <c r="F44" s="25">
        <v>89158</v>
      </c>
      <c r="G44" s="25">
        <v>89370</v>
      </c>
      <c r="H44" s="25">
        <v>89539</v>
      </c>
      <c r="I44" s="25">
        <v>89747</v>
      </c>
      <c r="J44" s="25">
        <v>89885</v>
      </c>
      <c r="K44" s="25">
        <v>90153</v>
      </c>
      <c r="L44" s="25">
        <v>90280</v>
      </c>
      <c r="M44" s="25">
        <v>90380</v>
      </c>
      <c r="N44" s="25">
        <v>90491</v>
      </c>
      <c r="O44" s="72">
        <f t="shared" ref="O44:O73" si="6">SUM(C44:N44)</f>
        <v>1075846</v>
      </c>
    </row>
    <row r="45" spans="1:15">
      <c r="A45" s="131" t="str">
        <f>A10</f>
        <v>NMRT12</v>
      </c>
      <c r="B45" s="58" t="str">
        <f>B10</f>
        <v>AREA LIGHTING</v>
      </c>
      <c r="C45" s="25">
        <v>302</v>
      </c>
      <c r="D45" s="25">
        <v>299</v>
      </c>
      <c r="E45" s="25">
        <v>300</v>
      </c>
      <c r="F45" s="25">
        <v>298</v>
      </c>
      <c r="G45" s="25">
        <v>298</v>
      </c>
      <c r="H45" s="25">
        <v>298</v>
      </c>
      <c r="I45" s="25">
        <v>295</v>
      </c>
      <c r="J45" s="25">
        <v>294</v>
      </c>
      <c r="K45" s="25">
        <v>296</v>
      </c>
      <c r="L45" s="25">
        <v>297</v>
      </c>
      <c r="M45" s="25">
        <v>298</v>
      </c>
      <c r="N45" s="25">
        <v>296</v>
      </c>
      <c r="O45" s="72">
        <f t="shared" si="6"/>
        <v>3571</v>
      </c>
    </row>
    <row r="46" spans="1:15">
      <c r="A46" s="58" t="s">
        <v>85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72">
        <f t="shared" si="6"/>
        <v>0</v>
      </c>
    </row>
    <row r="47" spans="1:15">
      <c r="A47" s="131" t="str">
        <f t="shared" ref="A47:B55" si="7">A12</f>
        <v>NMRT03</v>
      </c>
      <c r="B47" s="58" t="str">
        <f t="shared" si="7"/>
        <v>SMALL GENERAL SERVICE</v>
      </c>
      <c r="C47" s="25">
        <v>8963</v>
      </c>
      <c r="D47" s="25">
        <v>8969</v>
      </c>
      <c r="E47" s="25">
        <v>8997</v>
      </c>
      <c r="F47" s="25">
        <v>9064</v>
      </c>
      <c r="G47" s="25">
        <v>9078</v>
      </c>
      <c r="H47" s="25">
        <v>9109</v>
      </c>
      <c r="I47" s="25">
        <v>9177</v>
      </c>
      <c r="J47" s="25">
        <v>9121</v>
      </c>
      <c r="K47" s="25">
        <v>9135</v>
      </c>
      <c r="L47" s="25">
        <v>9101</v>
      </c>
      <c r="M47" s="25">
        <v>9114</v>
      </c>
      <c r="N47" s="25">
        <v>9140</v>
      </c>
      <c r="O47" s="72">
        <f t="shared" si="6"/>
        <v>108968</v>
      </c>
    </row>
    <row r="48" spans="1:15">
      <c r="A48" s="131" t="str">
        <f t="shared" si="7"/>
        <v>NMRT04</v>
      </c>
      <c r="B48" s="58" t="str">
        <f t="shared" si="7"/>
        <v>GENERAL SERVICE</v>
      </c>
      <c r="C48" s="25">
        <v>551</v>
      </c>
      <c r="D48" s="25">
        <v>554</v>
      </c>
      <c r="E48" s="25">
        <v>555</v>
      </c>
      <c r="F48" s="25">
        <v>556</v>
      </c>
      <c r="G48" s="25">
        <v>557</v>
      </c>
      <c r="H48" s="25">
        <v>558</v>
      </c>
      <c r="I48" s="25">
        <v>562</v>
      </c>
      <c r="J48" s="25">
        <v>558</v>
      </c>
      <c r="K48" s="25">
        <v>554</v>
      </c>
      <c r="L48" s="25">
        <v>559</v>
      </c>
      <c r="M48" s="25">
        <v>555</v>
      </c>
      <c r="N48" s="25">
        <v>552</v>
      </c>
      <c r="O48" s="72">
        <f t="shared" si="6"/>
        <v>6671</v>
      </c>
    </row>
    <row r="49" spans="1:15">
      <c r="A49" s="131" t="str">
        <f t="shared" si="7"/>
        <v>NMRT05</v>
      </c>
      <c r="B49" s="58" t="str">
        <f t="shared" si="7"/>
        <v>IRRIGATION</v>
      </c>
      <c r="C49" s="25">
        <v>823</v>
      </c>
      <c r="D49" s="25">
        <v>821</v>
      </c>
      <c r="E49" s="25">
        <v>820</v>
      </c>
      <c r="F49" s="25">
        <v>836</v>
      </c>
      <c r="G49" s="25">
        <v>839</v>
      </c>
      <c r="H49" s="25">
        <v>842</v>
      </c>
      <c r="I49" s="25">
        <v>841</v>
      </c>
      <c r="J49" s="25">
        <v>841</v>
      </c>
      <c r="K49" s="25">
        <v>844</v>
      </c>
      <c r="L49" s="25">
        <v>848</v>
      </c>
      <c r="M49" s="25">
        <v>840</v>
      </c>
      <c r="N49" s="25">
        <v>835</v>
      </c>
      <c r="O49" s="72">
        <f t="shared" si="6"/>
        <v>10030</v>
      </c>
    </row>
    <row r="50" spans="1:15">
      <c r="A50" s="131" t="str">
        <f t="shared" si="7"/>
        <v>NMRT08</v>
      </c>
      <c r="B50" s="58" t="str">
        <f t="shared" si="7"/>
        <v>PUMPING</v>
      </c>
      <c r="C50" s="25">
        <v>25</v>
      </c>
      <c r="D50" s="25">
        <v>24</v>
      </c>
      <c r="E50" s="25">
        <v>24</v>
      </c>
      <c r="F50" s="25">
        <v>24</v>
      </c>
      <c r="G50" s="25">
        <v>24</v>
      </c>
      <c r="H50" s="25">
        <v>24</v>
      </c>
      <c r="I50" s="25">
        <v>24</v>
      </c>
      <c r="J50" s="25">
        <v>24</v>
      </c>
      <c r="K50" s="25">
        <v>23</v>
      </c>
      <c r="L50" s="25">
        <v>23</v>
      </c>
      <c r="M50" s="25">
        <v>24</v>
      </c>
      <c r="N50" s="25">
        <v>24</v>
      </c>
      <c r="O50" s="72">
        <f t="shared" si="6"/>
        <v>287</v>
      </c>
    </row>
    <row r="51" spans="1:15">
      <c r="A51" s="131" t="str">
        <f t="shared" si="7"/>
        <v>NMRT09</v>
      </c>
      <c r="B51" s="58" t="str">
        <f t="shared" si="7"/>
        <v>LARGE POWER</v>
      </c>
      <c r="C51" s="25">
        <v>6</v>
      </c>
      <c r="D51" s="25">
        <v>6</v>
      </c>
      <c r="E51" s="25">
        <v>6</v>
      </c>
      <c r="F51" s="25">
        <v>6</v>
      </c>
      <c r="G51" s="25">
        <v>6</v>
      </c>
      <c r="H51" s="25">
        <v>6</v>
      </c>
      <c r="I51" s="25">
        <v>6</v>
      </c>
      <c r="J51" s="25">
        <v>6</v>
      </c>
      <c r="K51" s="25">
        <v>5</v>
      </c>
      <c r="L51" s="25">
        <v>5</v>
      </c>
      <c r="M51" s="25">
        <v>5</v>
      </c>
      <c r="N51" s="25">
        <v>5</v>
      </c>
      <c r="O51" s="72">
        <f t="shared" si="6"/>
        <v>68</v>
      </c>
    </row>
    <row r="52" spans="1:15">
      <c r="A52" s="131" t="str">
        <f t="shared" si="7"/>
        <v>NMRT12</v>
      </c>
      <c r="B52" s="58" t="str">
        <f t="shared" si="7"/>
        <v>AREA LIGHTING</v>
      </c>
      <c r="C52" s="25">
        <v>94</v>
      </c>
      <c r="D52" s="25">
        <v>93</v>
      </c>
      <c r="E52" s="25">
        <v>93</v>
      </c>
      <c r="F52" s="25">
        <v>92</v>
      </c>
      <c r="G52" s="25">
        <v>92</v>
      </c>
      <c r="H52" s="25">
        <v>92</v>
      </c>
      <c r="I52" s="25">
        <v>92</v>
      </c>
      <c r="J52" s="25">
        <v>93</v>
      </c>
      <c r="K52" s="25">
        <v>93</v>
      </c>
      <c r="L52" s="25">
        <v>90</v>
      </c>
      <c r="M52" s="25">
        <v>91</v>
      </c>
      <c r="N52" s="25">
        <v>90</v>
      </c>
      <c r="O52" s="72">
        <f t="shared" si="6"/>
        <v>1105</v>
      </c>
    </row>
    <row r="53" spans="1:15">
      <c r="A53" s="131" t="str">
        <f t="shared" si="7"/>
        <v>NMRT19</v>
      </c>
      <c r="B53" s="58" t="str">
        <f t="shared" si="7"/>
        <v>SEASONAL AGRICULTURAL</v>
      </c>
      <c r="C53" s="25">
        <v>47</v>
      </c>
      <c r="D53" s="25">
        <v>47</v>
      </c>
      <c r="E53" s="25">
        <v>45</v>
      </c>
      <c r="F53" s="25">
        <v>46</v>
      </c>
      <c r="G53" s="25">
        <v>46</v>
      </c>
      <c r="H53" s="25">
        <v>45</v>
      </c>
      <c r="I53" s="25">
        <v>45</v>
      </c>
      <c r="J53" s="25">
        <v>45</v>
      </c>
      <c r="K53" s="25">
        <v>47</v>
      </c>
      <c r="L53" s="25">
        <v>49</v>
      </c>
      <c r="M53" s="25">
        <v>49</v>
      </c>
      <c r="N53" s="25">
        <v>49</v>
      </c>
      <c r="O53" s="72">
        <f t="shared" si="6"/>
        <v>560</v>
      </c>
    </row>
    <row r="54" spans="1:15">
      <c r="A54" s="131" t="str">
        <f t="shared" si="7"/>
        <v>NMRT25</v>
      </c>
      <c r="B54" s="58" t="str">
        <f t="shared" si="7"/>
        <v>OUTDOOR RECREATIONAL</v>
      </c>
      <c r="C54" s="25">
        <v>7</v>
      </c>
      <c r="D54" s="25">
        <v>7</v>
      </c>
      <c r="E54" s="25">
        <v>7</v>
      </c>
      <c r="F54" s="25">
        <v>7</v>
      </c>
      <c r="G54" s="25">
        <v>7</v>
      </c>
      <c r="H54" s="25">
        <v>7</v>
      </c>
      <c r="I54" s="25">
        <v>7</v>
      </c>
      <c r="J54" s="25">
        <v>7</v>
      </c>
      <c r="K54" s="25">
        <v>8</v>
      </c>
      <c r="L54" s="25">
        <v>8</v>
      </c>
      <c r="M54" s="25">
        <v>7</v>
      </c>
      <c r="N54" s="25">
        <v>8</v>
      </c>
      <c r="O54" s="72">
        <f t="shared" si="6"/>
        <v>87</v>
      </c>
    </row>
    <row r="55" spans="1:15">
      <c r="A55" s="131" t="str">
        <f t="shared" si="7"/>
        <v>NMRT29</v>
      </c>
      <c r="B55" s="58" t="str">
        <f t="shared" si="7"/>
        <v>INTERRUPTIBLE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72">
        <f t="shared" si="6"/>
        <v>0</v>
      </c>
    </row>
    <row r="56" spans="1:15">
      <c r="A56" s="58" t="s">
        <v>87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72"/>
    </row>
    <row r="57" spans="1:15">
      <c r="A57" s="131" t="str">
        <f t="shared" ref="A57:B59" si="8">A22</f>
        <v>NMRT04</v>
      </c>
      <c r="B57" s="58" t="str">
        <f t="shared" si="8"/>
        <v>GENERAL SERVICE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72">
        <f t="shared" si="6"/>
        <v>0</v>
      </c>
    </row>
    <row r="58" spans="1:15">
      <c r="A58" s="131" t="str">
        <f t="shared" si="8"/>
        <v>NMRT09</v>
      </c>
      <c r="B58" s="58" t="str">
        <f t="shared" si="8"/>
        <v>LARGE POWER</v>
      </c>
      <c r="C58" s="25">
        <v>9</v>
      </c>
      <c r="D58" s="25">
        <v>9</v>
      </c>
      <c r="E58" s="25">
        <v>9</v>
      </c>
      <c r="F58" s="25">
        <v>9</v>
      </c>
      <c r="G58" s="25">
        <v>9</v>
      </c>
      <c r="H58" s="25">
        <v>9</v>
      </c>
      <c r="I58" s="25">
        <v>9</v>
      </c>
      <c r="J58" s="25">
        <v>9</v>
      </c>
      <c r="K58" s="25">
        <v>9</v>
      </c>
      <c r="L58" s="25">
        <v>9</v>
      </c>
      <c r="M58" s="25">
        <v>9</v>
      </c>
      <c r="N58" s="25">
        <v>9</v>
      </c>
      <c r="O58" s="72">
        <f t="shared" si="6"/>
        <v>108</v>
      </c>
    </row>
    <row r="59" spans="1:15">
      <c r="A59" s="131" t="str">
        <f t="shared" si="8"/>
        <v>NMRT29</v>
      </c>
      <c r="B59" s="58" t="str">
        <f t="shared" si="8"/>
        <v>INTERRUPTIBLE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72">
        <f t="shared" si="6"/>
        <v>0</v>
      </c>
    </row>
    <row r="60" spans="1:15">
      <c r="A60" s="58" t="s">
        <v>88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72">
        <f t="shared" si="6"/>
        <v>0</v>
      </c>
    </row>
    <row r="61" spans="1:15">
      <c r="A61" s="131" t="str">
        <f>A26</f>
        <v>NMRT11</v>
      </c>
      <c r="B61" s="58" t="str">
        <f>B26</f>
        <v>STREET LIGHTING</v>
      </c>
      <c r="C61" s="25">
        <v>16</v>
      </c>
      <c r="D61" s="25">
        <v>17</v>
      </c>
      <c r="E61" s="25">
        <v>17</v>
      </c>
      <c r="F61" s="25">
        <v>17</v>
      </c>
      <c r="G61" s="25">
        <v>17</v>
      </c>
      <c r="H61" s="25">
        <v>17</v>
      </c>
      <c r="I61" s="25">
        <v>17</v>
      </c>
      <c r="J61" s="25">
        <v>17</v>
      </c>
      <c r="K61" s="25">
        <v>17</v>
      </c>
      <c r="L61" s="25">
        <v>17</v>
      </c>
      <c r="M61" s="25">
        <v>18</v>
      </c>
      <c r="N61" s="25">
        <v>18</v>
      </c>
      <c r="O61" s="72">
        <f t="shared" si="6"/>
        <v>205</v>
      </c>
    </row>
    <row r="62" spans="1:15">
      <c r="A62" s="58" t="s">
        <v>89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72">
        <f t="shared" si="6"/>
        <v>0</v>
      </c>
    </row>
    <row r="63" spans="1:15">
      <c r="A63" s="131" t="str">
        <f t="shared" ref="A63:B73" si="9">A28</f>
        <v>NMRT01</v>
      </c>
      <c r="B63" s="58" t="str">
        <f t="shared" si="9"/>
        <v>RESIDENTIAL</v>
      </c>
      <c r="C63" s="25">
        <v>48</v>
      </c>
      <c r="D63" s="25">
        <v>51</v>
      </c>
      <c r="E63" s="25">
        <v>53</v>
      </c>
      <c r="F63" s="25">
        <v>61</v>
      </c>
      <c r="G63" s="25">
        <v>64</v>
      </c>
      <c r="H63" s="25">
        <v>59</v>
      </c>
      <c r="I63" s="25">
        <v>57</v>
      </c>
      <c r="J63" s="25">
        <v>60</v>
      </c>
      <c r="K63" s="25">
        <v>44</v>
      </c>
      <c r="L63" s="25">
        <v>48</v>
      </c>
      <c r="M63" s="25">
        <v>53</v>
      </c>
      <c r="N63" s="25">
        <v>42</v>
      </c>
      <c r="O63" s="72">
        <f t="shared" si="6"/>
        <v>640</v>
      </c>
    </row>
    <row r="64" spans="1:15">
      <c r="A64" s="131" t="str">
        <f t="shared" si="9"/>
        <v>NMRT03</v>
      </c>
      <c r="B64" s="58" t="str">
        <f t="shared" si="9"/>
        <v>SMALL GENERAL SERVICE</v>
      </c>
      <c r="C64" s="25">
        <v>380</v>
      </c>
      <c r="D64" s="25">
        <v>381</v>
      </c>
      <c r="E64" s="25">
        <v>380</v>
      </c>
      <c r="F64" s="25">
        <v>379</v>
      </c>
      <c r="G64" s="25">
        <v>379</v>
      </c>
      <c r="H64" s="25">
        <v>380</v>
      </c>
      <c r="I64" s="25">
        <v>384</v>
      </c>
      <c r="J64" s="25">
        <v>388</v>
      </c>
      <c r="K64" s="25">
        <v>397</v>
      </c>
      <c r="L64" s="25">
        <v>398</v>
      </c>
      <c r="M64" s="25">
        <v>406</v>
      </c>
      <c r="N64" s="25">
        <v>407</v>
      </c>
      <c r="O64" s="72">
        <f t="shared" si="6"/>
        <v>4659</v>
      </c>
    </row>
    <row r="65" spans="1:15">
      <c r="A65" s="131" t="str">
        <f t="shared" si="9"/>
        <v>NMRT04</v>
      </c>
      <c r="B65" s="58" t="str">
        <f t="shared" si="9"/>
        <v>GENERAL SERVICE</v>
      </c>
      <c r="C65" s="25">
        <v>76</v>
      </c>
      <c r="D65" s="25">
        <v>78</v>
      </c>
      <c r="E65" s="25">
        <v>78</v>
      </c>
      <c r="F65" s="25">
        <v>77</v>
      </c>
      <c r="G65" s="25">
        <v>77</v>
      </c>
      <c r="H65" s="25">
        <v>77</v>
      </c>
      <c r="I65" s="25">
        <v>78</v>
      </c>
      <c r="J65" s="25">
        <v>77</v>
      </c>
      <c r="K65" s="25">
        <v>78</v>
      </c>
      <c r="L65" s="25">
        <v>77</v>
      </c>
      <c r="M65" s="25">
        <v>77</v>
      </c>
      <c r="N65" s="25">
        <v>77</v>
      </c>
      <c r="O65" s="72">
        <f t="shared" si="6"/>
        <v>927</v>
      </c>
    </row>
    <row r="66" spans="1:15">
      <c r="A66" s="131" t="str">
        <f t="shared" si="9"/>
        <v>NMRT05</v>
      </c>
      <c r="B66" s="58" t="str">
        <f t="shared" si="9"/>
        <v>IRRIGATION</v>
      </c>
      <c r="C66" s="25">
        <v>7</v>
      </c>
      <c r="D66" s="25">
        <v>7</v>
      </c>
      <c r="E66" s="25">
        <v>7</v>
      </c>
      <c r="F66" s="25">
        <v>7</v>
      </c>
      <c r="G66" s="25">
        <v>7</v>
      </c>
      <c r="H66" s="25">
        <v>7</v>
      </c>
      <c r="I66" s="25">
        <v>7</v>
      </c>
      <c r="J66" s="25">
        <v>7</v>
      </c>
      <c r="K66" s="25">
        <v>7</v>
      </c>
      <c r="L66" s="25">
        <v>7</v>
      </c>
      <c r="M66" s="25">
        <v>7</v>
      </c>
      <c r="N66" s="25">
        <v>7</v>
      </c>
      <c r="O66" s="72">
        <f t="shared" si="6"/>
        <v>84</v>
      </c>
    </row>
    <row r="67" spans="1:15">
      <c r="A67" s="131" t="str">
        <f t="shared" si="9"/>
        <v>NMRT07</v>
      </c>
      <c r="B67" s="58" t="str">
        <f t="shared" si="9"/>
        <v>CITY AND COUNTY</v>
      </c>
      <c r="C67" s="25">
        <v>764</v>
      </c>
      <c r="D67" s="25">
        <v>764</v>
      </c>
      <c r="E67" s="25">
        <v>762</v>
      </c>
      <c r="F67" s="25">
        <v>760</v>
      </c>
      <c r="G67" s="25">
        <v>758</v>
      </c>
      <c r="H67" s="25">
        <v>762</v>
      </c>
      <c r="I67" s="25">
        <v>761</v>
      </c>
      <c r="J67" s="25">
        <v>763</v>
      </c>
      <c r="K67" s="25">
        <v>763</v>
      </c>
      <c r="L67" s="25">
        <v>763</v>
      </c>
      <c r="M67" s="25">
        <v>760</v>
      </c>
      <c r="N67" s="25">
        <v>764</v>
      </c>
      <c r="O67" s="72">
        <f t="shared" si="6"/>
        <v>9144</v>
      </c>
    </row>
    <row r="68" spans="1:15">
      <c r="A68" s="131" t="str">
        <f t="shared" si="9"/>
        <v>NMRT08</v>
      </c>
      <c r="B68" s="58" t="str">
        <f t="shared" si="9"/>
        <v>PUMPING</v>
      </c>
      <c r="C68" s="25">
        <v>165</v>
      </c>
      <c r="D68" s="25">
        <v>165</v>
      </c>
      <c r="E68" s="25">
        <v>166</v>
      </c>
      <c r="F68" s="25">
        <v>166</v>
      </c>
      <c r="G68" s="25">
        <v>166</v>
      </c>
      <c r="H68" s="25">
        <v>166</v>
      </c>
      <c r="I68" s="25">
        <v>167</v>
      </c>
      <c r="J68" s="25">
        <v>166</v>
      </c>
      <c r="K68" s="25">
        <v>167</v>
      </c>
      <c r="L68" s="25">
        <v>167</v>
      </c>
      <c r="M68" s="25">
        <v>166</v>
      </c>
      <c r="N68" s="25">
        <v>168</v>
      </c>
      <c r="O68" s="72">
        <f t="shared" si="6"/>
        <v>1995</v>
      </c>
    </row>
    <row r="69" spans="1:15">
      <c r="A69" s="131" t="str">
        <f t="shared" si="9"/>
        <v>NMRT09</v>
      </c>
      <c r="B69" s="58" t="str">
        <f t="shared" si="9"/>
        <v>LARGE POWER</v>
      </c>
      <c r="C69" s="25">
        <v>7</v>
      </c>
      <c r="D69" s="25">
        <v>7</v>
      </c>
      <c r="E69" s="25">
        <v>7</v>
      </c>
      <c r="F69" s="25">
        <v>7</v>
      </c>
      <c r="G69" s="25">
        <v>7</v>
      </c>
      <c r="H69" s="25">
        <v>7</v>
      </c>
      <c r="I69" s="25">
        <v>7</v>
      </c>
      <c r="J69" s="25">
        <v>7</v>
      </c>
      <c r="K69" s="25">
        <v>7</v>
      </c>
      <c r="L69" s="25">
        <v>7</v>
      </c>
      <c r="M69" s="25">
        <v>7</v>
      </c>
      <c r="N69" s="25">
        <v>7</v>
      </c>
      <c r="O69" s="72">
        <f t="shared" si="6"/>
        <v>84</v>
      </c>
    </row>
    <row r="70" spans="1:15">
      <c r="A70" s="131" t="str">
        <f t="shared" si="9"/>
        <v>NMRT10</v>
      </c>
      <c r="B70" s="58" t="str">
        <f t="shared" si="9"/>
        <v>MILITARY</v>
      </c>
      <c r="C70" s="25">
        <v>2</v>
      </c>
      <c r="D70" s="25">
        <v>2</v>
      </c>
      <c r="E70" s="25">
        <v>2</v>
      </c>
      <c r="F70" s="25">
        <v>2</v>
      </c>
      <c r="G70" s="25">
        <v>2</v>
      </c>
      <c r="H70" s="25">
        <v>2</v>
      </c>
      <c r="I70" s="25">
        <v>2</v>
      </c>
      <c r="J70" s="25">
        <v>2</v>
      </c>
      <c r="K70" s="25">
        <v>2</v>
      </c>
      <c r="L70" s="25">
        <v>2</v>
      </c>
      <c r="M70" s="25">
        <v>2</v>
      </c>
      <c r="N70" s="25">
        <v>2</v>
      </c>
      <c r="O70" s="72">
        <f t="shared" si="6"/>
        <v>24</v>
      </c>
    </row>
    <row r="71" spans="1:15">
      <c r="A71" s="131" t="str">
        <f t="shared" si="9"/>
        <v>NMRT12</v>
      </c>
      <c r="B71" s="58" t="str">
        <f t="shared" si="9"/>
        <v>AREA LIGHTING</v>
      </c>
      <c r="C71" s="25">
        <v>35</v>
      </c>
      <c r="D71" s="25">
        <v>35</v>
      </c>
      <c r="E71" s="25">
        <v>35</v>
      </c>
      <c r="F71" s="25">
        <v>35</v>
      </c>
      <c r="G71" s="25">
        <v>36</v>
      </c>
      <c r="H71" s="25">
        <v>35</v>
      </c>
      <c r="I71" s="25">
        <v>34</v>
      </c>
      <c r="J71" s="25">
        <v>34</v>
      </c>
      <c r="K71" s="25">
        <v>34</v>
      </c>
      <c r="L71" s="25">
        <v>34</v>
      </c>
      <c r="M71" s="25">
        <v>34</v>
      </c>
      <c r="N71" s="25">
        <v>34</v>
      </c>
      <c r="O71" s="72">
        <f t="shared" si="6"/>
        <v>415</v>
      </c>
    </row>
    <row r="72" spans="1:15">
      <c r="A72" s="131" t="str">
        <f t="shared" si="9"/>
        <v>NMRT25</v>
      </c>
      <c r="B72" s="58" t="str">
        <f t="shared" si="9"/>
        <v>OUTDOOR RECREATIONAL</v>
      </c>
      <c r="C72" s="25">
        <v>21</v>
      </c>
      <c r="D72" s="25">
        <v>21</v>
      </c>
      <c r="E72" s="25">
        <v>21</v>
      </c>
      <c r="F72" s="25">
        <v>21</v>
      </c>
      <c r="G72" s="25">
        <v>21</v>
      </c>
      <c r="H72" s="25">
        <v>21</v>
      </c>
      <c r="I72" s="25">
        <v>21</v>
      </c>
      <c r="J72" s="25">
        <v>21</v>
      </c>
      <c r="K72" s="25">
        <v>21</v>
      </c>
      <c r="L72" s="25">
        <v>21</v>
      </c>
      <c r="M72" s="25">
        <v>21</v>
      </c>
      <c r="N72" s="25">
        <v>21</v>
      </c>
      <c r="O72" s="72">
        <f t="shared" si="6"/>
        <v>252</v>
      </c>
    </row>
    <row r="73" spans="1:15">
      <c r="A73" s="131" t="str">
        <f t="shared" si="9"/>
        <v>NMRT26</v>
      </c>
      <c r="B73" s="58" t="str">
        <f t="shared" si="9"/>
        <v>STATE UNIVERSITY</v>
      </c>
      <c r="C73" s="25">
        <v>1</v>
      </c>
      <c r="D73" s="25">
        <v>1</v>
      </c>
      <c r="E73" s="25">
        <v>1</v>
      </c>
      <c r="F73" s="25">
        <v>1</v>
      </c>
      <c r="G73" s="25">
        <v>1</v>
      </c>
      <c r="H73" s="25">
        <v>1</v>
      </c>
      <c r="I73" s="25">
        <v>1</v>
      </c>
      <c r="J73" s="25">
        <v>1</v>
      </c>
      <c r="K73" s="25">
        <v>1</v>
      </c>
      <c r="L73" s="25">
        <v>1</v>
      </c>
      <c r="M73" s="25">
        <v>1</v>
      </c>
      <c r="N73" s="25">
        <v>1</v>
      </c>
      <c r="O73" s="72">
        <f t="shared" si="6"/>
        <v>12</v>
      </c>
    </row>
    <row r="74" spans="1:15" ht="13" thickBot="1">
      <c r="A74" s="58" t="str">
        <f>"Total "&amp;B42</f>
        <v>Total Customers</v>
      </c>
      <c r="C74" s="45">
        <f t="shared" ref="C74:O74" si="10">SUM(C44:C73)</f>
        <v>101195</v>
      </c>
      <c r="D74" s="45">
        <f t="shared" si="10"/>
        <v>101294</v>
      </c>
      <c r="E74" s="45">
        <f t="shared" si="10"/>
        <v>101446</v>
      </c>
      <c r="F74" s="45">
        <f t="shared" si="10"/>
        <v>101629</v>
      </c>
      <c r="G74" s="45">
        <f t="shared" si="10"/>
        <v>101861</v>
      </c>
      <c r="H74" s="45">
        <f t="shared" si="10"/>
        <v>102063</v>
      </c>
      <c r="I74" s="45">
        <f t="shared" si="10"/>
        <v>102341</v>
      </c>
      <c r="J74" s="45">
        <f t="shared" si="10"/>
        <v>102426</v>
      </c>
      <c r="K74" s="45">
        <f t="shared" si="10"/>
        <v>102705</v>
      </c>
      <c r="L74" s="45">
        <f t="shared" si="10"/>
        <v>102811</v>
      </c>
      <c r="M74" s="45">
        <f t="shared" si="10"/>
        <v>102924</v>
      </c>
      <c r="N74" s="45">
        <f t="shared" si="10"/>
        <v>103047</v>
      </c>
      <c r="O74" s="45">
        <f t="shared" si="10"/>
        <v>1225742</v>
      </c>
    </row>
    <row r="75" spans="1:15" ht="13" thickTop="1">
      <c r="A75" s="115" t="s">
        <v>614</v>
      </c>
      <c r="B75" s="178"/>
      <c r="C75" s="25">
        <v>101195</v>
      </c>
      <c r="D75" s="25">
        <v>101294</v>
      </c>
      <c r="E75" s="25">
        <v>101446</v>
      </c>
      <c r="F75" s="25">
        <v>101629</v>
      </c>
      <c r="G75" s="25">
        <v>101861</v>
      </c>
      <c r="H75" s="25">
        <v>102063</v>
      </c>
      <c r="I75" s="25">
        <v>102341</v>
      </c>
      <c r="J75" s="25">
        <v>102426</v>
      </c>
      <c r="K75" s="25">
        <v>102705</v>
      </c>
      <c r="L75" s="25">
        <v>102811</v>
      </c>
      <c r="M75" s="25">
        <v>102924</v>
      </c>
      <c r="N75" s="25">
        <v>103047</v>
      </c>
      <c r="O75" s="72">
        <f>SUM(C75:N75)</f>
        <v>1225742</v>
      </c>
    </row>
    <row r="77" spans="1:15" ht="30" customHeight="1">
      <c r="B77" s="170" t="s">
        <v>617</v>
      </c>
      <c r="C77" s="459"/>
      <c r="D77" s="459"/>
      <c r="E77" s="72"/>
      <c r="F77" s="72"/>
      <c r="G77" s="72"/>
      <c r="H77" s="72"/>
      <c r="I77" s="72"/>
      <c r="J77" s="72"/>
      <c r="K77" s="72"/>
      <c r="L77" s="72"/>
      <c r="M77" s="72"/>
      <c r="N77" s="72"/>
    </row>
    <row r="78" spans="1:15">
      <c r="A78" s="58" t="s">
        <v>84</v>
      </c>
    </row>
    <row r="79" spans="1:15">
      <c r="A79" s="131" t="str">
        <f>A9</f>
        <v>NMRT01</v>
      </c>
      <c r="B79" s="58" t="str">
        <f>B9</f>
        <v>RESIDENTIAL</v>
      </c>
      <c r="C79" s="91">
        <v>4787019.959999999</v>
      </c>
      <c r="D79" s="91">
        <v>4091220.89</v>
      </c>
      <c r="E79" s="91">
        <v>3532538.32</v>
      </c>
      <c r="F79" s="91">
        <v>3285937.38</v>
      </c>
      <c r="G79" s="91">
        <v>4827039</v>
      </c>
      <c r="H79" s="91">
        <v>6579234.7599999998</v>
      </c>
      <c r="I79" s="91">
        <v>8622609.0399999991</v>
      </c>
      <c r="J79" s="91">
        <v>8471908.8900000006</v>
      </c>
      <c r="K79" s="91">
        <v>7813294.4900000002</v>
      </c>
      <c r="L79" s="91">
        <v>5025905.0600000005</v>
      </c>
      <c r="M79" s="91">
        <v>3581962.74</v>
      </c>
      <c r="N79" s="91">
        <v>4139634.44</v>
      </c>
      <c r="O79" s="172">
        <f>SUM(C79:N79)</f>
        <v>64758304.970000006</v>
      </c>
    </row>
    <row r="80" spans="1:15">
      <c r="A80" s="131" t="str">
        <f>A10</f>
        <v>NMRT12</v>
      </c>
      <c r="B80" s="58" t="str">
        <f>B10</f>
        <v>AREA LIGHTING</v>
      </c>
      <c r="C80" s="91">
        <v>41794.69</v>
      </c>
      <c r="D80" s="91">
        <v>42314.57</v>
      </c>
      <c r="E80" s="91">
        <v>42275.74</v>
      </c>
      <c r="F80" s="91">
        <v>42155.98</v>
      </c>
      <c r="G80" s="91">
        <v>42214.75</v>
      </c>
      <c r="H80" s="91">
        <v>42240.97</v>
      </c>
      <c r="I80" s="91">
        <v>41916.06</v>
      </c>
      <c r="J80" s="91">
        <v>42243.739999999954</v>
      </c>
      <c r="K80" s="91">
        <v>42591.3</v>
      </c>
      <c r="L80" s="91">
        <v>42416.100000000013</v>
      </c>
      <c r="M80" s="91">
        <v>42797.050000000032</v>
      </c>
      <c r="N80" s="91">
        <v>42447.56</v>
      </c>
      <c r="O80" s="172">
        <f t="shared" ref="O80:O108" si="11">SUM(C80:N80)</f>
        <v>507408.51</v>
      </c>
    </row>
    <row r="81" spans="1:15">
      <c r="A81" s="58" t="s">
        <v>85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172">
        <f t="shared" si="11"/>
        <v>0</v>
      </c>
    </row>
    <row r="82" spans="1:15">
      <c r="A82" s="131" t="str">
        <f t="shared" ref="A82:B90" si="12">A12</f>
        <v>NMRT03</v>
      </c>
      <c r="B82" s="58" t="str">
        <f t="shared" si="12"/>
        <v>SMALL GENERAL SERVICE</v>
      </c>
      <c r="C82" s="91">
        <v>1159039.5099999998</v>
      </c>
      <c r="D82" s="91">
        <v>1131437.2299999997</v>
      </c>
      <c r="E82" s="91">
        <v>1073797.29</v>
      </c>
      <c r="F82" s="91">
        <v>1015789.44</v>
      </c>
      <c r="G82" s="91">
        <v>1241406.3799999999</v>
      </c>
      <c r="H82" s="91">
        <v>1470514.81</v>
      </c>
      <c r="I82" s="91">
        <v>1713988.73</v>
      </c>
      <c r="J82" s="91">
        <v>1709521.2</v>
      </c>
      <c r="K82" s="91">
        <v>1719773.1300000001</v>
      </c>
      <c r="L82" s="91">
        <v>1415458.05</v>
      </c>
      <c r="M82" s="91">
        <v>1113528.6999999997</v>
      </c>
      <c r="N82" s="91">
        <v>1080591.1499999999</v>
      </c>
      <c r="O82" s="172">
        <f t="shared" si="11"/>
        <v>15844845.619999999</v>
      </c>
    </row>
    <row r="83" spans="1:15">
      <c r="A83" s="131" t="str">
        <f t="shared" si="12"/>
        <v>NMRT04</v>
      </c>
      <c r="B83" s="58" t="str">
        <f t="shared" si="12"/>
        <v>GENERAL SERVICE</v>
      </c>
      <c r="C83" s="91">
        <v>1223535.5999999996</v>
      </c>
      <c r="D83" s="91">
        <v>1236590.7700000005</v>
      </c>
      <c r="E83" s="91">
        <v>1216147.5500000005</v>
      </c>
      <c r="F83" s="91">
        <v>1196362.7</v>
      </c>
      <c r="G83" s="91">
        <v>1537546.96</v>
      </c>
      <c r="H83" s="91">
        <v>1695844.2</v>
      </c>
      <c r="I83" s="91">
        <v>1883564.0699999998</v>
      </c>
      <c r="J83" s="91">
        <v>1910398.08</v>
      </c>
      <c r="K83" s="91">
        <v>1806897.65</v>
      </c>
      <c r="L83" s="91">
        <v>1715433.4000000011</v>
      </c>
      <c r="M83" s="91">
        <v>1292431.4799999995</v>
      </c>
      <c r="N83" s="91">
        <v>1215069.379999999</v>
      </c>
      <c r="O83" s="172">
        <f t="shared" si="11"/>
        <v>17929821.84</v>
      </c>
    </row>
    <row r="84" spans="1:15">
      <c r="A84" s="131" t="str">
        <f t="shared" si="12"/>
        <v>NMRT05</v>
      </c>
      <c r="B84" s="58" t="str">
        <f t="shared" si="12"/>
        <v>IRRIGATION</v>
      </c>
      <c r="C84" s="91">
        <v>41382.230000000003</v>
      </c>
      <c r="D84" s="91">
        <v>53868.9</v>
      </c>
      <c r="E84" s="91">
        <v>74968.579999999987</v>
      </c>
      <c r="F84" s="91">
        <v>210552.51</v>
      </c>
      <c r="G84" s="91">
        <v>441941.66</v>
      </c>
      <c r="H84" s="91">
        <v>371913.52</v>
      </c>
      <c r="I84" s="91">
        <v>375117.54</v>
      </c>
      <c r="J84" s="91">
        <v>335208.73</v>
      </c>
      <c r="K84" s="91">
        <v>521454.38</v>
      </c>
      <c r="L84" s="91">
        <v>374219.56</v>
      </c>
      <c r="M84" s="91">
        <v>176133.57000000024</v>
      </c>
      <c r="N84" s="91">
        <v>88204.909999999989</v>
      </c>
      <c r="O84" s="172">
        <f t="shared" si="11"/>
        <v>3064966.0900000003</v>
      </c>
    </row>
    <row r="85" spans="1:15">
      <c r="A85" s="131" t="str">
        <f t="shared" si="12"/>
        <v>NMRT08</v>
      </c>
      <c r="B85" s="58" t="str">
        <f t="shared" si="12"/>
        <v>PUMPING</v>
      </c>
      <c r="C85" s="91">
        <v>8967.91</v>
      </c>
      <c r="D85" s="91">
        <v>8961.2799999999988</v>
      </c>
      <c r="E85" s="91">
        <v>9025.3099999999977</v>
      </c>
      <c r="F85" s="91">
        <v>14941.53</v>
      </c>
      <c r="G85" s="91">
        <v>18024.32</v>
      </c>
      <c r="H85" s="91">
        <v>21333.759999999998</v>
      </c>
      <c r="I85" s="91">
        <v>23548.030000000002</v>
      </c>
      <c r="J85" s="91">
        <v>19895.800000000003</v>
      </c>
      <c r="K85" s="91">
        <v>18032.39</v>
      </c>
      <c r="L85" s="91">
        <v>12436.7</v>
      </c>
      <c r="M85" s="91">
        <v>8570.9399999999969</v>
      </c>
      <c r="N85" s="91">
        <v>8279.98</v>
      </c>
      <c r="O85" s="172">
        <f t="shared" si="11"/>
        <v>172017.95000000004</v>
      </c>
    </row>
    <row r="86" spans="1:15">
      <c r="A86" s="131" t="str">
        <f t="shared" si="12"/>
        <v>NMRT09</v>
      </c>
      <c r="B86" s="58" t="str">
        <f t="shared" si="12"/>
        <v>LARGE POWER</v>
      </c>
      <c r="C86" s="91">
        <v>78237.36</v>
      </c>
      <c r="D86" s="91">
        <v>78175.359999999986</v>
      </c>
      <c r="E86" s="91">
        <v>77576.900000000009</v>
      </c>
      <c r="F86" s="91">
        <v>76837.45</v>
      </c>
      <c r="G86" s="91">
        <v>79828.87</v>
      </c>
      <c r="H86" s="91">
        <v>138087.64000000001</v>
      </c>
      <c r="I86" s="91">
        <v>157186.38999999998</v>
      </c>
      <c r="J86" s="91">
        <v>153682.99</v>
      </c>
      <c r="K86" s="91">
        <v>132348.28</v>
      </c>
      <c r="L86" s="91">
        <v>80010.33</v>
      </c>
      <c r="M86" s="91">
        <v>65082.100000000006</v>
      </c>
      <c r="N86" s="179">
        <v>63719.39</v>
      </c>
      <c r="O86" s="172">
        <f t="shared" si="11"/>
        <v>1180773.06</v>
      </c>
    </row>
    <row r="87" spans="1:15">
      <c r="A87" s="131" t="str">
        <f t="shared" si="12"/>
        <v>NMRT12</v>
      </c>
      <c r="B87" s="58" t="str">
        <f t="shared" si="12"/>
        <v>AREA LIGHTING</v>
      </c>
      <c r="C87" s="91">
        <v>32092.490000000016</v>
      </c>
      <c r="D87" s="91">
        <v>32078.100000000035</v>
      </c>
      <c r="E87" s="91">
        <v>33983.73000000001</v>
      </c>
      <c r="F87" s="91">
        <v>32096.76</v>
      </c>
      <c r="G87" s="91">
        <v>31961.94</v>
      </c>
      <c r="H87" s="91">
        <v>31968.75</v>
      </c>
      <c r="I87" s="91">
        <v>32016.210000000032</v>
      </c>
      <c r="J87" s="91">
        <v>31821.690000000031</v>
      </c>
      <c r="K87" s="91">
        <v>32048.030000000042</v>
      </c>
      <c r="L87" s="91">
        <v>31668.090000000018</v>
      </c>
      <c r="M87" s="91">
        <v>31445.84000000004</v>
      </c>
      <c r="N87" s="91">
        <v>31397.300000000032</v>
      </c>
      <c r="O87" s="172">
        <f t="shared" si="11"/>
        <v>384578.93000000023</v>
      </c>
    </row>
    <row r="88" spans="1:15">
      <c r="A88" s="131" t="str">
        <f t="shared" si="12"/>
        <v>NMRT19</v>
      </c>
      <c r="B88" s="58" t="str">
        <f t="shared" si="12"/>
        <v>SEASONAL AGRICULTURAL</v>
      </c>
      <c r="C88" s="91">
        <v>117416.51</v>
      </c>
      <c r="D88" s="91">
        <v>42360.85</v>
      </c>
      <c r="E88" s="91">
        <v>11563.439999999999</v>
      </c>
      <c r="F88" s="91">
        <v>9920.93</v>
      </c>
      <c r="G88" s="91">
        <v>16831.13</v>
      </c>
      <c r="H88" s="91">
        <v>56130.62</v>
      </c>
      <c r="I88" s="91">
        <v>91698.700000000026</v>
      </c>
      <c r="J88" s="91">
        <v>140963.13</v>
      </c>
      <c r="K88" s="91">
        <v>55414.29</v>
      </c>
      <c r="L88" s="91">
        <v>39867.210000000006</v>
      </c>
      <c r="M88" s="91">
        <v>108281.28000000001</v>
      </c>
      <c r="N88" s="91">
        <v>140478.5</v>
      </c>
      <c r="O88" s="172">
        <f t="shared" si="11"/>
        <v>830926.59</v>
      </c>
    </row>
    <row r="89" spans="1:15">
      <c r="A89" s="131" t="str">
        <f t="shared" si="12"/>
        <v>NMRT25</v>
      </c>
      <c r="B89" s="58" t="str">
        <f t="shared" si="12"/>
        <v>OUTDOOR RECREATIONAL</v>
      </c>
      <c r="C89" s="91">
        <v>481.12</v>
      </c>
      <c r="D89" s="91">
        <v>349.57</v>
      </c>
      <c r="E89" s="91">
        <v>310.35000000000002</v>
      </c>
      <c r="F89" s="91">
        <v>302.18</v>
      </c>
      <c r="G89" s="91">
        <v>328.3</v>
      </c>
      <c r="H89" s="91">
        <v>390.73</v>
      </c>
      <c r="I89" s="91">
        <v>494.16999999999996</v>
      </c>
      <c r="J89" s="91">
        <v>386.86</v>
      </c>
      <c r="K89" s="91">
        <v>408.11</v>
      </c>
      <c r="L89" s="91">
        <v>361.46</v>
      </c>
      <c r="M89" s="91">
        <v>250.34</v>
      </c>
      <c r="N89" s="91">
        <v>316.55999999999995</v>
      </c>
      <c r="O89" s="172">
        <f t="shared" si="11"/>
        <v>4379.75</v>
      </c>
    </row>
    <row r="90" spans="1:15">
      <c r="A90" s="131" t="str">
        <f t="shared" si="12"/>
        <v>NMRT29</v>
      </c>
      <c r="B90" s="58" t="str">
        <f t="shared" si="12"/>
        <v>INTERRUPTIBLE</v>
      </c>
      <c r="C90" s="91">
        <v>770</v>
      </c>
      <c r="D90" s="91">
        <v>986.30000000000109</v>
      </c>
      <c r="E90" s="91">
        <v>1244.9299999999985</v>
      </c>
      <c r="F90" s="91">
        <v>1459.97</v>
      </c>
      <c r="G90" s="91">
        <v>1203.02</v>
      </c>
      <c r="H90" s="91">
        <v>2050.39</v>
      </c>
      <c r="I90" s="91">
        <v>2638.9799999999996</v>
      </c>
      <c r="J90" s="91">
        <v>2100.9799999999996</v>
      </c>
      <c r="K90" s="91">
        <v>2119.239999999998</v>
      </c>
      <c r="L90" s="91">
        <v>2177.880000000001</v>
      </c>
      <c r="M90" s="91">
        <v>2045.17</v>
      </c>
      <c r="N90" s="179">
        <v>1620.0699999999997</v>
      </c>
      <c r="O90" s="173">
        <f t="shared" si="11"/>
        <v>20416.929999999993</v>
      </c>
    </row>
    <row r="91" spans="1:15">
      <c r="A91" s="58" t="s">
        <v>87</v>
      </c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1"/>
      <c r="N91" s="91"/>
      <c r="O91" s="172"/>
    </row>
    <row r="92" spans="1:15">
      <c r="A92" s="131" t="str">
        <f t="shared" ref="A92:B94" si="13">A22</f>
        <v>NMRT04</v>
      </c>
      <c r="B92" s="58" t="str">
        <f t="shared" si="13"/>
        <v>GENERAL SERVICE</v>
      </c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172"/>
    </row>
    <row r="93" spans="1:15">
      <c r="A93" s="131" t="str">
        <f t="shared" si="13"/>
        <v>NMRT09</v>
      </c>
      <c r="B93" s="58" t="str">
        <f t="shared" si="13"/>
        <v>LARGE POWER</v>
      </c>
      <c r="C93" s="91">
        <v>221014.53999999998</v>
      </c>
      <c r="D93" s="91">
        <v>220899.31999999998</v>
      </c>
      <c r="E93" s="91">
        <v>215405.86999999997</v>
      </c>
      <c r="F93" s="91">
        <v>203217.49</v>
      </c>
      <c r="G93" s="91">
        <v>188280.08</v>
      </c>
      <c r="H93" s="91">
        <v>319575.13</v>
      </c>
      <c r="I93" s="91">
        <v>380832.1</v>
      </c>
      <c r="J93" s="91">
        <v>395786.43999999994</v>
      </c>
      <c r="K93" s="91">
        <v>413871.15</v>
      </c>
      <c r="L93" s="91">
        <v>267391.02</v>
      </c>
      <c r="M93" s="91">
        <v>212653.61</v>
      </c>
      <c r="N93" s="91">
        <v>209727.8</v>
      </c>
      <c r="O93" s="172">
        <f t="shared" si="11"/>
        <v>3248654.55</v>
      </c>
    </row>
    <row r="94" spans="1:15">
      <c r="A94" s="131" t="str">
        <f t="shared" si="13"/>
        <v>NMRT29</v>
      </c>
      <c r="B94" s="58" t="str">
        <f t="shared" si="13"/>
        <v>INTERRUPTIBLE</v>
      </c>
      <c r="C94" s="91">
        <v>10549.359999999997</v>
      </c>
      <c r="D94" s="91">
        <v>9426.2499999999964</v>
      </c>
      <c r="E94" s="91">
        <v>8825.6400000000031</v>
      </c>
      <c r="F94" s="91">
        <v>8336.14</v>
      </c>
      <c r="G94" s="91">
        <v>7328.94</v>
      </c>
      <c r="H94" s="91">
        <v>8460.57</v>
      </c>
      <c r="I94" s="91">
        <v>9178.11</v>
      </c>
      <c r="J94" s="91">
        <v>10590.999999999998</v>
      </c>
      <c r="K94" s="91">
        <v>10845.14</v>
      </c>
      <c r="L94" s="91">
        <v>11752.470000000001</v>
      </c>
      <c r="M94" s="91">
        <v>12562.760000000002</v>
      </c>
      <c r="N94" s="91">
        <v>11301.259999999998</v>
      </c>
      <c r="O94" s="172">
        <f t="shared" si="11"/>
        <v>119157.64</v>
      </c>
    </row>
    <row r="95" spans="1:15">
      <c r="A95" s="58" t="s">
        <v>88</v>
      </c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172"/>
    </row>
    <row r="96" spans="1:15">
      <c r="A96" s="131" t="str">
        <f>A26</f>
        <v>NMRT11</v>
      </c>
      <c r="B96" s="58" t="str">
        <f>B26</f>
        <v>STREET LIGHTING</v>
      </c>
      <c r="C96" s="91">
        <v>24702.229999999996</v>
      </c>
      <c r="D96" s="91">
        <v>25026.880000000001</v>
      </c>
      <c r="E96" s="91">
        <v>24841.39</v>
      </c>
      <c r="F96" s="91">
        <v>24835.3</v>
      </c>
      <c r="G96" s="91">
        <v>24830.71</v>
      </c>
      <c r="H96" s="91">
        <v>24815.200000000001</v>
      </c>
      <c r="I96" s="91">
        <v>24867.45</v>
      </c>
      <c r="J96" s="91">
        <v>24877.400000000005</v>
      </c>
      <c r="K96" s="91">
        <v>24901.410000000003</v>
      </c>
      <c r="L96" s="91">
        <v>24919.010000000002</v>
      </c>
      <c r="M96" s="91">
        <v>24918.949999999997</v>
      </c>
      <c r="N96" s="91">
        <v>24949.93</v>
      </c>
      <c r="O96" s="172">
        <f t="shared" si="11"/>
        <v>298485.86000000004</v>
      </c>
    </row>
    <row r="97" spans="1:15">
      <c r="A97" s="58" t="s">
        <v>89</v>
      </c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  <c r="O97" s="172"/>
    </row>
    <row r="98" spans="1:15">
      <c r="A98" s="131" t="str">
        <f t="shared" ref="A98:B108" si="14">A28</f>
        <v>NMRT01</v>
      </c>
      <c r="B98" s="58" t="str">
        <f t="shared" si="14"/>
        <v>RESIDENTIAL</v>
      </c>
      <c r="C98" s="91">
        <v>984.74</v>
      </c>
      <c r="D98" s="91">
        <v>891.41000000000008</v>
      </c>
      <c r="E98" s="91">
        <v>854.76</v>
      </c>
      <c r="F98" s="91">
        <v>842.73</v>
      </c>
      <c r="G98" s="91">
        <v>1158.03</v>
      </c>
      <c r="H98" s="91">
        <v>1325.68</v>
      </c>
      <c r="I98" s="91">
        <v>1737.4899999999998</v>
      </c>
      <c r="J98" s="91">
        <v>1866.8000000000002</v>
      </c>
      <c r="K98" s="91">
        <v>1650.75</v>
      </c>
      <c r="L98" s="91">
        <v>1213.58</v>
      </c>
      <c r="M98" s="91">
        <v>719.74000000000024</v>
      </c>
      <c r="N98" s="91">
        <v>1232.0099999999998</v>
      </c>
      <c r="O98" s="172">
        <f t="shared" si="11"/>
        <v>14477.72</v>
      </c>
    </row>
    <row r="99" spans="1:15">
      <c r="A99" s="131" t="str">
        <f t="shared" si="14"/>
        <v>NMRT03</v>
      </c>
      <c r="B99" s="58" t="str">
        <f t="shared" si="14"/>
        <v>SMALL GENERAL SERVICE</v>
      </c>
      <c r="C99" s="91">
        <v>59132.84</v>
      </c>
      <c r="D99" s="91">
        <v>57952.03</v>
      </c>
      <c r="E99" s="91">
        <v>54036.309999999983</v>
      </c>
      <c r="F99" s="91">
        <v>50154.85</v>
      </c>
      <c r="G99" s="91">
        <v>59240.39</v>
      </c>
      <c r="H99" s="91">
        <v>64570.76</v>
      </c>
      <c r="I99" s="91">
        <v>70598.48</v>
      </c>
      <c r="J99" s="91">
        <v>73081.209999999963</v>
      </c>
      <c r="K99" s="91">
        <v>74190.67</v>
      </c>
      <c r="L99" s="91">
        <v>65178.22</v>
      </c>
      <c r="M99" s="91">
        <v>54119.219999999994</v>
      </c>
      <c r="N99" s="91">
        <v>53200.090000000004</v>
      </c>
      <c r="O99" s="172">
        <f t="shared" si="11"/>
        <v>735455.06999999983</v>
      </c>
    </row>
    <row r="100" spans="1:15">
      <c r="A100" s="131" t="str">
        <f t="shared" si="14"/>
        <v>NMRT04</v>
      </c>
      <c r="B100" s="58" t="str">
        <f t="shared" si="14"/>
        <v>GENERAL SERVICE</v>
      </c>
      <c r="C100" s="91">
        <v>182536.95999999993</v>
      </c>
      <c r="D100" s="91">
        <v>184307.63999999998</v>
      </c>
      <c r="E100" s="91">
        <v>168719.82000000007</v>
      </c>
      <c r="F100" s="91">
        <v>169111.32</v>
      </c>
      <c r="G100" s="91">
        <v>212861.08</v>
      </c>
      <c r="H100" s="91">
        <v>222174.2</v>
      </c>
      <c r="I100" s="91">
        <v>248586.43999999997</v>
      </c>
      <c r="J100" s="91">
        <v>280474.69000000006</v>
      </c>
      <c r="K100" s="91">
        <v>240807.16999999998</v>
      </c>
      <c r="L100" s="91">
        <v>240401.60999999993</v>
      </c>
      <c r="M100" s="91">
        <v>176994.46000000005</v>
      </c>
      <c r="N100" s="91">
        <v>167979.08</v>
      </c>
      <c r="O100" s="172">
        <f t="shared" si="11"/>
        <v>2494954.4699999997</v>
      </c>
    </row>
    <row r="101" spans="1:15">
      <c r="A101" s="131" t="str">
        <f t="shared" si="14"/>
        <v>NMRT05</v>
      </c>
      <c r="B101" s="58" t="str">
        <f t="shared" si="14"/>
        <v>IRRIGATION</v>
      </c>
      <c r="C101" s="91">
        <v>1032.52</v>
      </c>
      <c r="D101" s="91">
        <v>1737.94</v>
      </c>
      <c r="E101" s="91">
        <v>851.98</v>
      </c>
      <c r="F101" s="91">
        <v>1469.06</v>
      </c>
      <c r="G101" s="91">
        <v>7154.87</v>
      </c>
      <c r="H101" s="91">
        <v>8954.1200000000008</v>
      </c>
      <c r="I101" s="91">
        <v>9770.57</v>
      </c>
      <c r="J101" s="91">
        <v>6252.89</v>
      </c>
      <c r="K101" s="91">
        <v>6834.1100000000006</v>
      </c>
      <c r="L101" s="91">
        <v>6583.3600000000006</v>
      </c>
      <c r="M101" s="91">
        <v>2728.77</v>
      </c>
      <c r="N101" s="91">
        <v>396.55000000000007</v>
      </c>
      <c r="O101" s="172">
        <f t="shared" si="11"/>
        <v>53766.74</v>
      </c>
    </row>
    <row r="102" spans="1:15">
      <c r="A102" s="131" t="str">
        <f t="shared" si="14"/>
        <v>NMRT07</v>
      </c>
      <c r="B102" s="58" t="str">
        <f t="shared" si="14"/>
        <v>CITY AND COUNTY</v>
      </c>
      <c r="C102" s="91">
        <v>311454.41999999975</v>
      </c>
      <c r="D102" s="91">
        <v>315656.22999999992</v>
      </c>
      <c r="E102" s="91">
        <v>300026.51000000042</v>
      </c>
      <c r="F102" s="91">
        <v>281818.96000000002</v>
      </c>
      <c r="G102" s="91">
        <v>357347.05</v>
      </c>
      <c r="H102" s="91">
        <v>406286.7</v>
      </c>
      <c r="I102" s="91">
        <v>437793.31999999983</v>
      </c>
      <c r="J102" s="91">
        <v>483700.14</v>
      </c>
      <c r="K102" s="91">
        <v>470265.87</v>
      </c>
      <c r="L102" s="91">
        <v>384346.69000000041</v>
      </c>
      <c r="M102" s="91">
        <v>265004.94</v>
      </c>
      <c r="N102" s="91">
        <v>256918.15000000046</v>
      </c>
      <c r="O102" s="172">
        <f t="shared" si="11"/>
        <v>4270618.9800000014</v>
      </c>
    </row>
    <row r="103" spans="1:15">
      <c r="A103" s="131" t="str">
        <f t="shared" si="14"/>
        <v>NMRT08</v>
      </c>
      <c r="B103" s="58" t="str">
        <f t="shared" si="14"/>
        <v>PUMPING</v>
      </c>
      <c r="C103" s="91">
        <v>130950.04999999994</v>
      </c>
      <c r="D103" s="91">
        <v>134677.46000000008</v>
      </c>
      <c r="E103" s="91">
        <v>127917.72000000006</v>
      </c>
      <c r="F103" s="91">
        <v>131890.92000000001</v>
      </c>
      <c r="G103" s="91">
        <v>157314.9</v>
      </c>
      <c r="H103" s="91">
        <v>193675.28</v>
      </c>
      <c r="I103" s="91">
        <v>248229.97999999995</v>
      </c>
      <c r="J103" s="91">
        <v>211262.31</v>
      </c>
      <c r="K103" s="91">
        <v>222689.49999999991</v>
      </c>
      <c r="L103" s="91">
        <v>182298.86000000004</v>
      </c>
      <c r="M103" s="91">
        <v>128185.37999999998</v>
      </c>
      <c r="N103" s="91">
        <v>125246.79000000001</v>
      </c>
      <c r="O103" s="172">
        <f t="shared" si="11"/>
        <v>1994339.1500000001</v>
      </c>
    </row>
    <row r="104" spans="1:15">
      <c r="A104" s="131" t="str">
        <f t="shared" si="14"/>
        <v>NMRT09</v>
      </c>
      <c r="B104" s="58" t="str">
        <f t="shared" si="14"/>
        <v>LARGE POWER</v>
      </c>
      <c r="C104" s="91">
        <v>192291.06</v>
      </c>
      <c r="D104" s="91">
        <v>192488.90000000002</v>
      </c>
      <c r="E104" s="91">
        <v>186772.67</v>
      </c>
      <c r="F104" s="91">
        <v>170832.13</v>
      </c>
      <c r="G104" s="91">
        <v>181603.73</v>
      </c>
      <c r="H104" s="91">
        <v>341256.45</v>
      </c>
      <c r="I104" s="91">
        <v>393304.48</v>
      </c>
      <c r="J104" s="91">
        <v>401447.44</v>
      </c>
      <c r="K104" s="91">
        <v>379087.61000000004</v>
      </c>
      <c r="L104" s="91">
        <v>209685.49</v>
      </c>
      <c r="M104" s="91">
        <v>189665.11</v>
      </c>
      <c r="N104" s="91">
        <v>198087.00999999995</v>
      </c>
      <c r="O104" s="172">
        <f t="shared" si="11"/>
        <v>3036522.0799999996</v>
      </c>
    </row>
    <row r="105" spans="1:15">
      <c r="A105" s="131" t="str">
        <f t="shared" si="14"/>
        <v>NMRT10</v>
      </c>
      <c r="B105" s="58" t="str">
        <f t="shared" si="14"/>
        <v>MILITARY</v>
      </c>
      <c r="C105" s="91">
        <v>271536.2</v>
      </c>
      <c r="D105" s="91">
        <v>281817.66000000003</v>
      </c>
      <c r="E105" s="91">
        <v>270807.48</v>
      </c>
      <c r="F105" s="91">
        <v>255808.79</v>
      </c>
      <c r="G105" s="91">
        <v>319284.98</v>
      </c>
      <c r="H105" s="91">
        <v>682789.36</v>
      </c>
      <c r="I105" s="91">
        <v>788799.24</v>
      </c>
      <c r="J105" s="91">
        <v>754249.64</v>
      </c>
      <c r="K105" s="91">
        <v>717610.72</v>
      </c>
      <c r="L105" s="91">
        <v>400507.31</v>
      </c>
      <c r="M105" s="91">
        <v>146370.53999999998</v>
      </c>
      <c r="N105" s="91">
        <v>267775.58</v>
      </c>
      <c r="O105" s="172">
        <f t="shared" si="11"/>
        <v>5157357.5</v>
      </c>
    </row>
    <row r="106" spans="1:15">
      <c r="A106" s="131" t="str">
        <f t="shared" si="14"/>
        <v>NMRT12</v>
      </c>
      <c r="B106" s="58" t="str">
        <f t="shared" si="14"/>
        <v>AREA LIGHTING</v>
      </c>
      <c r="C106" s="91">
        <v>6205.060000000004</v>
      </c>
      <c r="D106" s="91">
        <v>6206.4000000000033</v>
      </c>
      <c r="E106" s="91">
        <v>6233.9500000000016</v>
      </c>
      <c r="F106" s="91">
        <v>6186.58</v>
      </c>
      <c r="G106" s="91">
        <v>6197.04</v>
      </c>
      <c r="H106" s="91">
        <v>5815.53</v>
      </c>
      <c r="I106" s="91">
        <v>6235.7700000000032</v>
      </c>
      <c r="J106" s="91">
        <v>6185.6600000000035</v>
      </c>
      <c r="K106" s="91">
        <v>6185.6600000000044</v>
      </c>
      <c r="L106" s="91">
        <v>6185.6600000000017</v>
      </c>
      <c r="M106" s="91">
        <v>6172.2800000000007</v>
      </c>
      <c r="N106" s="91">
        <v>6185.6600000000035</v>
      </c>
      <c r="O106" s="172">
        <f t="shared" si="11"/>
        <v>73995.250000000029</v>
      </c>
    </row>
    <row r="107" spans="1:15">
      <c r="A107" s="131" t="str">
        <f t="shared" si="14"/>
        <v>NMRT25</v>
      </c>
      <c r="B107" s="58" t="str">
        <f t="shared" si="14"/>
        <v>OUTDOOR RECREATIONAL</v>
      </c>
      <c r="C107" s="91">
        <v>5123.74</v>
      </c>
      <c r="D107" s="91">
        <v>5850.26</v>
      </c>
      <c r="E107" s="91">
        <v>6247.48</v>
      </c>
      <c r="F107" s="91">
        <v>1956.96</v>
      </c>
      <c r="G107" s="91">
        <v>736.62</v>
      </c>
      <c r="H107" s="91">
        <v>864.98</v>
      </c>
      <c r="I107" s="91">
        <v>2025.5299999999995</v>
      </c>
      <c r="J107" s="91">
        <v>2159.2000000000003</v>
      </c>
      <c r="K107" s="91">
        <v>2273.6399999999994</v>
      </c>
      <c r="L107" s="91">
        <v>2292.4699999999998</v>
      </c>
      <c r="M107" s="91">
        <v>2181.27</v>
      </c>
      <c r="N107" s="91">
        <v>1202.8499999999999</v>
      </c>
      <c r="O107" s="172">
        <f t="shared" si="11"/>
        <v>32915</v>
      </c>
    </row>
    <row r="108" spans="1:15">
      <c r="A108" s="131" t="str">
        <f t="shared" si="14"/>
        <v>NMRT26</v>
      </c>
      <c r="B108" s="58" t="str">
        <f t="shared" si="14"/>
        <v>STATE UNIVERSITY</v>
      </c>
      <c r="C108" s="91">
        <v>59671.86</v>
      </c>
      <c r="D108" s="91">
        <v>60607.07</v>
      </c>
      <c r="E108" s="91">
        <v>72583.789999999994</v>
      </c>
      <c r="F108" s="91">
        <v>70772.66</v>
      </c>
      <c r="G108" s="91">
        <v>59260.85</v>
      </c>
      <c r="H108" s="91">
        <v>146025.53</v>
      </c>
      <c r="I108" s="91">
        <v>179560.85</v>
      </c>
      <c r="J108" s="91">
        <v>209810.94</v>
      </c>
      <c r="K108" s="91">
        <v>156469.44</v>
      </c>
      <c r="L108" s="91">
        <v>99026.57</v>
      </c>
      <c r="M108" s="91">
        <v>61722.17</v>
      </c>
      <c r="N108" s="91">
        <v>64863.91</v>
      </c>
      <c r="O108" s="172">
        <f t="shared" si="11"/>
        <v>1240375.6399999999</v>
      </c>
    </row>
    <row r="109" spans="1:15" ht="13" thickBot="1">
      <c r="A109" s="58" t="str">
        <f>"Total "&amp;B77</f>
        <v>Total Base Revenue (w/ Fuel In Base)</v>
      </c>
      <c r="C109" s="102">
        <f t="shared" ref="C109:O109" si="15">SUM(C79:C108)</f>
        <v>8967922.9600000009</v>
      </c>
      <c r="D109" s="102">
        <f t="shared" si="15"/>
        <v>8215889.2700000014</v>
      </c>
      <c r="E109" s="102">
        <f t="shared" si="15"/>
        <v>7517557.5100000016</v>
      </c>
      <c r="F109" s="102">
        <f t="shared" si="15"/>
        <v>7263590.7199999988</v>
      </c>
      <c r="G109" s="102">
        <f t="shared" si="15"/>
        <v>9820925.5999999996</v>
      </c>
      <c r="H109" s="102">
        <f t="shared" si="15"/>
        <v>12836299.639999993</v>
      </c>
      <c r="I109" s="102">
        <f t="shared" si="15"/>
        <v>15746297.729999999</v>
      </c>
      <c r="J109" s="102">
        <f t="shared" si="15"/>
        <v>15679877.850000001</v>
      </c>
      <c r="K109" s="102">
        <f t="shared" si="15"/>
        <v>14872064.129999999</v>
      </c>
      <c r="L109" s="102">
        <f t="shared" si="15"/>
        <v>10641736.160000006</v>
      </c>
      <c r="M109" s="102">
        <f t="shared" si="15"/>
        <v>7706528.4100000001</v>
      </c>
      <c r="N109" s="102">
        <f t="shared" si="15"/>
        <v>8200825.9099999983</v>
      </c>
      <c r="O109" s="102">
        <f t="shared" si="15"/>
        <v>127469515.89000003</v>
      </c>
    </row>
    <row r="110" spans="1:15" ht="13" thickTop="1">
      <c r="A110" s="115" t="s">
        <v>618</v>
      </c>
      <c r="B110" s="178"/>
      <c r="C110" s="91">
        <v>8967922.959999999</v>
      </c>
      <c r="D110" s="91">
        <v>8215889.2699999996</v>
      </c>
      <c r="E110" s="91">
        <v>7517557.5100000016</v>
      </c>
      <c r="F110" s="91">
        <v>7263590.7199999997</v>
      </c>
      <c r="G110" s="91">
        <v>9820925.5999999996</v>
      </c>
      <c r="H110" s="91">
        <v>12836299.639999999</v>
      </c>
      <c r="I110" s="91">
        <v>15746297.73</v>
      </c>
      <c r="J110" s="91">
        <v>15679877.850000001</v>
      </c>
      <c r="K110" s="91">
        <v>14872064.129999999</v>
      </c>
      <c r="L110" s="91">
        <v>10641736.160000002</v>
      </c>
      <c r="M110" s="91">
        <v>7706528.4099999992</v>
      </c>
      <c r="N110" s="91">
        <v>8200825.9099999992</v>
      </c>
      <c r="O110" s="72">
        <f>SUM(C110:N110)</f>
        <v>127469515.88999999</v>
      </c>
    </row>
    <row r="112" spans="1:15" ht="30" customHeight="1">
      <c r="B112" s="170" t="s">
        <v>615</v>
      </c>
      <c r="C112" s="459"/>
      <c r="D112" s="459"/>
      <c r="E112" s="72"/>
      <c r="F112" s="72"/>
      <c r="G112" s="72"/>
      <c r="H112" s="72"/>
      <c r="I112" s="72"/>
      <c r="J112" s="72"/>
      <c r="K112" s="72"/>
      <c r="L112" s="72"/>
      <c r="M112" s="72"/>
      <c r="N112" s="72"/>
    </row>
    <row r="113" spans="1:15">
      <c r="A113" s="58" t="s">
        <v>84</v>
      </c>
    </row>
    <row r="114" spans="1:15">
      <c r="A114" s="131" t="str">
        <f>A44</f>
        <v>NMRT01</v>
      </c>
      <c r="B114" s="58" t="str">
        <f>B44</f>
        <v>RESIDENTIAL</v>
      </c>
      <c r="C114" s="91">
        <v>12.35</v>
      </c>
      <c r="D114" s="91">
        <v>-0.35</v>
      </c>
      <c r="E114" s="91">
        <v>0</v>
      </c>
      <c r="F114" s="91">
        <v>0</v>
      </c>
      <c r="G114" s="91">
        <v>0</v>
      </c>
      <c r="H114" s="91">
        <v>0</v>
      </c>
      <c r="I114" s="91">
        <v>0</v>
      </c>
      <c r="J114" s="91">
        <v>0</v>
      </c>
      <c r="K114" s="91">
        <v>0</v>
      </c>
      <c r="L114" s="91">
        <v>0</v>
      </c>
      <c r="M114" s="91">
        <v>0</v>
      </c>
      <c r="N114" s="91">
        <v>0</v>
      </c>
      <c r="O114" s="172">
        <f>SUM(C114:N114)</f>
        <v>12</v>
      </c>
    </row>
    <row r="115" spans="1:15">
      <c r="A115" s="131" t="str">
        <f>A45</f>
        <v>NMRT12</v>
      </c>
      <c r="B115" s="58" t="str">
        <f>B45</f>
        <v>AREA LIGHTING</v>
      </c>
      <c r="C115" s="91">
        <v>0</v>
      </c>
      <c r="D115" s="91">
        <v>0</v>
      </c>
      <c r="E115" s="91">
        <v>0</v>
      </c>
      <c r="F115" s="91">
        <v>0</v>
      </c>
      <c r="G115" s="91">
        <v>0</v>
      </c>
      <c r="H115" s="91">
        <v>0</v>
      </c>
      <c r="I115" s="91">
        <v>0</v>
      </c>
      <c r="J115" s="91">
        <v>0</v>
      </c>
      <c r="K115" s="91">
        <v>0</v>
      </c>
      <c r="L115" s="91">
        <v>0</v>
      </c>
      <c r="M115" s="91">
        <v>0</v>
      </c>
      <c r="N115" s="91">
        <v>0</v>
      </c>
      <c r="O115" s="172">
        <f t="shared" ref="O115:O142" si="16">SUM(C115:N115)</f>
        <v>0</v>
      </c>
    </row>
    <row r="116" spans="1:15">
      <c r="A116" s="58" t="s">
        <v>85</v>
      </c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172"/>
    </row>
    <row r="117" spans="1:15">
      <c r="A117" s="131" t="str">
        <f t="shared" ref="A117:B125" si="17">A47</f>
        <v>NMRT03</v>
      </c>
      <c r="B117" s="58" t="str">
        <f t="shared" si="17"/>
        <v>SMALL GENERAL SERVICE</v>
      </c>
      <c r="C117" s="91">
        <v>0</v>
      </c>
      <c r="D117" s="91">
        <v>0</v>
      </c>
      <c r="E117" s="91">
        <v>0</v>
      </c>
      <c r="F117" s="91">
        <v>0</v>
      </c>
      <c r="G117" s="91">
        <v>0</v>
      </c>
      <c r="H117" s="91">
        <v>0</v>
      </c>
      <c r="I117" s="91">
        <v>0</v>
      </c>
      <c r="J117" s="91">
        <v>0</v>
      </c>
      <c r="K117" s="91">
        <v>0</v>
      </c>
      <c r="L117" s="91">
        <v>0</v>
      </c>
      <c r="M117" s="91">
        <v>0</v>
      </c>
      <c r="N117" s="91">
        <v>0</v>
      </c>
      <c r="O117" s="172">
        <f t="shared" si="16"/>
        <v>0</v>
      </c>
    </row>
    <row r="118" spans="1:15">
      <c r="A118" s="131" t="str">
        <f t="shared" si="17"/>
        <v>NMRT04</v>
      </c>
      <c r="B118" s="58" t="str">
        <f t="shared" si="17"/>
        <v>GENERAL SERVICE</v>
      </c>
      <c r="C118" s="91">
        <v>0</v>
      </c>
      <c r="D118" s="91">
        <v>0</v>
      </c>
      <c r="E118" s="91">
        <v>0</v>
      </c>
      <c r="F118" s="91">
        <v>0</v>
      </c>
      <c r="G118" s="91">
        <v>0</v>
      </c>
      <c r="H118" s="91">
        <v>0</v>
      </c>
      <c r="I118" s="91">
        <v>0</v>
      </c>
      <c r="J118" s="91">
        <v>0</v>
      </c>
      <c r="K118" s="91">
        <v>0</v>
      </c>
      <c r="L118" s="91">
        <v>0</v>
      </c>
      <c r="M118" s="91">
        <v>0</v>
      </c>
      <c r="N118" s="91">
        <v>0</v>
      </c>
      <c r="O118" s="172">
        <f t="shared" si="16"/>
        <v>0</v>
      </c>
    </row>
    <row r="119" spans="1:15">
      <c r="A119" s="131" t="str">
        <f t="shared" si="17"/>
        <v>NMRT05</v>
      </c>
      <c r="B119" s="58" t="str">
        <f t="shared" si="17"/>
        <v>IRRIGATION</v>
      </c>
      <c r="C119" s="91">
        <v>0</v>
      </c>
      <c r="D119" s="91">
        <v>0</v>
      </c>
      <c r="E119" s="91">
        <v>0</v>
      </c>
      <c r="F119" s="91">
        <v>0</v>
      </c>
      <c r="G119" s="91">
        <v>0</v>
      </c>
      <c r="H119" s="91">
        <v>0</v>
      </c>
      <c r="I119" s="91">
        <v>0</v>
      </c>
      <c r="J119" s="91">
        <v>0</v>
      </c>
      <c r="K119" s="91">
        <v>0</v>
      </c>
      <c r="L119" s="91">
        <v>0</v>
      </c>
      <c r="M119" s="91">
        <v>0</v>
      </c>
      <c r="N119" s="91">
        <v>0</v>
      </c>
      <c r="O119" s="172">
        <f t="shared" si="16"/>
        <v>0</v>
      </c>
    </row>
    <row r="120" spans="1:15">
      <c r="A120" s="131" t="str">
        <f t="shared" si="17"/>
        <v>NMRT08</v>
      </c>
      <c r="B120" s="58" t="str">
        <f t="shared" si="17"/>
        <v>PUMPING</v>
      </c>
      <c r="C120" s="91">
        <v>0</v>
      </c>
      <c r="D120" s="91">
        <v>0</v>
      </c>
      <c r="E120" s="91">
        <v>0</v>
      </c>
      <c r="F120" s="91">
        <v>0</v>
      </c>
      <c r="G120" s="91">
        <v>0</v>
      </c>
      <c r="H120" s="91">
        <v>0</v>
      </c>
      <c r="I120" s="91">
        <v>0</v>
      </c>
      <c r="J120" s="91">
        <v>0</v>
      </c>
      <c r="K120" s="91">
        <v>0</v>
      </c>
      <c r="L120" s="91">
        <v>0</v>
      </c>
      <c r="M120" s="91">
        <v>0</v>
      </c>
      <c r="N120" s="91">
        <v>0</v>
      </c>
      <c r="O120" s="172">
        <f t="shared" si="16"/>
        <v>0</v>
      </c>
    </row>
    <row r="121" spans="1:15">
      <c r="A121" s="131" t="str">
        <f t="shared" si="17"/>
        <v>NMRT09</v>
      </c>
      <c r="B121" s="58" t="str">
        <f t="shared" si="17"/>
        <v>LARGE POWER</v>
      </c>
      <c r="C121" s="91">
        <v>0</v>
      </c>
      <c r="D121" s="91">
        <v>0</v>
      </c>
      <c r="E121" s="91">
        <v>0</v>
      </c>
      <c r="F121" s="91">
        <v>0</v>
      </c>
      <c r="G121" s="91">
        <v>0</v>
      </c>
      <c r="H121" s="91">
        <v>0</v>
      </c>
      <c r="I121" s="91">
        <v>0</v>
      </c>
      <c r="J121" s="91">
        <v>0</v>
      </c>
      <c r="K121" s="91">
        <v>0</v>
      </c>
      <c r="L121" s="91">
        <v>0</v>
      </c>
      <c r="M121" s="91">
        <v>0</v>
      </c>
      <c r="N121" s="91">
        <v>0</v>
      </c>
      <c r="O121" s="172">
        <f t="shared" si="16"/>
        <v>0</v>
      </c>
    </row>
    <row r="122" spans="1:15">
      <c r="A122" s="131" t="str">
        <f t="shared" si="17"/>
        <v>NMRT12</v>
      </c>
      <c r="B122" s="58" t="str">
        <f t="shared" si="17"/>
        <v>AREA LIGHTING</v>
      </c>
      <c r="C122" s="91">
        <v>0</v>
      </c>
      <c r="D122" s="91">
        <v>0</v>
      </c>
      <c r="E122" s="91">
        <v>0</v>
      </c>
      <c r="F122" s="91">
        <v>0</v>
      </c>
      <c r="G122" s="91">
        <v>0</v>
      </c>
      <c r="H122" s="91">
        <v>0</v>
      </c>
      <c r="I122" s="91">
        <v>0</v>
      </c>
      <c r="J122" s="91">
        <v>0</v>
      </c>
      <c r="K122" s="91">
        <v>0</v>
      </c>
      <c r="L122" s="91">
        <v>0</v>
      </c>
      <c r="M122" s="91">
        <v>0</v>
      </c>
      <c r="N122" s="91">
        <v>0</v>
      </c>
      <c r="O122" s="172">
        <f t="shared" si="16"/>
        <v>0</v>
      </c>
    </row>
    <row r="123" spans="1:15">
      <c r="A123" s="131" t="str">
        <f t="shared" si="17"/>
        <v>NMRT19</v>
      </c>
      <c r="B123" s="58" t="str">
        <f t="shared" si="17"/>
        <v>SEASONAL AGRICULTURAL</v>
      </c>
      <c r="C123" s="91">
        <v>0</v>
      </c>
      <c r="D123" s="91">
        <v>0</v>
      </c>
      <c r="E123" s="91">
        <v>0</v>
      </c>
      <c r="F123" s="91">
        <v>0</v>
      </c>
      <c r="G123" s="91">
        <v>0</v>
      </c>
      <c r="H123" s="91">
        <v>0</v>
      </c>
      <c r="I123" s="91">
        <v>0</v>
      </c>
      <c r="J123" s="91">
        <v>0</v>
      </c>
      <c r="K123" s="91">
        <v>0</v>
      </c>
      <c r="L123" s="91">
        <v>0</v>
      </c>
      <c r="M123" s="91">
        <v>0</v>
      </c>
      <c r="N123" s="91">
        <v>0</v>
      </c>
      <c r="O123" s="172">
        <f t="shared" si="16"/>
        <v>0</v>
      </c>
    </row>
    <row r="124" spans="1:15">
      <c r="A124" s="131" t="str">
        <f t="shared" si="17"/>
        <v>NMRT25</v>
      </c>
      <c r="B124" s="58" t="str">
        <f t="shared" si="17"/>
        <v>OUTDOOR RECREATIONAL</v>
      </c>
      <c r="C124" s="91">
        <v>0</v>
      </c>
      <c r="D124" s="91">
        <v>0</v>
      </c>
      <c r="E124" s="91">
        <v>0</v>
      </c>
      <c r="F124" s="91">
        <v>0</v>
      </c>
      <c r="G124" s="91">
        <v>0</v>
      </c>
      <c r="H124" s="91">
        <v>0</v>
      </c>
      <c r="I124" s="91">
        <v>0</v>
      </c>
      <c r="J124" s="91">
        <v>0</v>
      </c>
      <c r="K124" s="91">
        <v>0</v>
      </c>
      <c r="L124" s="91">
        <v>0</v>
      </c>
      <c r="M124" s="91">
        <v>0</v>
      </c>
      <c r="N124" s="91">
        <v>0</v>
      </c>
      <c r="O124" s="172">
        <f t="shared" si="16"/>
        <v>0</v>
      </c>
    </row>
    <row r="125" spans="1:15">
      <c r="A125" s="131" t="str">
        <f t="shared" si="17"/>
        <v>NMRT29</v>
      </c>
      <c r="B125" s="58" t="str">
        <f t="shared" si="17"/>
        <v>INTERRUPTIBLE</v>
      </c>
      <c r="C125" s="91">
        <v>0</v>
      </c>
      <c r="D125" s="91">
        <v>0</v>
      </c>
      <c r="E125" s="91">
        <v>0</v>
      </c>
      <c r="F125" s="91">
        <v>0</v>
      </c>
      <c r="G125" s="91">
        <v>0</v>
      </c>
      <c r="H125" s="91">
        <v>0</v>
      </c>
      <c r="I125" s="91">
        <v>0</v>
      </c>
      <c r="J125" s="91">
        <v>0</v>
      </c>
      <c r="K125" s="91">
        <v>0</v>
      </c>
      <c r="L125" s="91">
        <v>0</v>
      </c>
      <c r="M125" s="91">
        <v>0</v>
      </c>
      <c r="N125" s="91">
        <v>0</v>
      </c>
      <c r="O125" s="172">
        <f t="shared" si="16"/>
        <v>0</v>
      </c>
    </row>
    <row r="126" spans="1:15">
      <c r="A126" s="58" t="s">
        <v>87</v>
      </c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172"/>
    </row>
    <row r="127" spans="1:15">
      <c r="A127" s="131" t="str">
        <f>A58</f>
        <v>NMRT09</v>
      </c>
      <c r="B127" s="58" t="str">
        <f>B58</f>
        <v>LARGE POWER</v>
      </c>
      <c r="C127" s="91">
        <v>0</v>
      </c>
      <c r="D127" s="91">
        <v>0</v>
      </c>
      <c r="E127" s="91">
        <v>0</v>
      </c>
      <c r="F127" s="91">
        <v>0</v>
      </c>
      <c r="G127" s="91">
        <v>0</v>
      </c>
      <c r="H127" s="91">
        <v>0</v>
      </c>
      <c r="I127" s="91">
        <v>0</v>
      </c>
      <c r="J127" s="91">
        <v>0</v>
      </c>
      <c r="K127" s="91">
        <v>0</v>
      </c>
      <c r="L127" s="91">
        <v>0</v>
      </c>
      <c r="M127" s="91">
        <v>0</v>
      </c>
      <c r="N127" s="91">
        <v>0</v>
      </c>
      <c r="O127" s="172">
        <f t="shared" si="16"/>
        <v>0</v>
      </c>
    </row>
    <row r="128" spans="1:15">
      <c r="A128" s="131" t="str">
        <f>A59</f>
        <v>NMRT29</v>
      </c>
      <c r="B128" s="58" t="str">
        <f>B59</f>
        <v>INTERRUPTIBLE</v>
      </c>
      <c r="C128" s="91">
        <v>0</v>
      </c>
      <c r="D128" s="91">
        <v>0</v>
      </c>
      <c r="E128" s="91">
        <v>0</v>
      </c>
      <c r="F128" s="91">
        <v>0</v>
      </c>
      <c r="G128" s="91">
        <v>0</v>
      </c>
      <c r="H128" s="91">
        <v>0</v>
      </c>
      <c r="I128" s="91">
        <v>0</v>
      </c>
      <c r="J128" s="91">
        <v>0</v>
      </c>
      <c r="K128" s="91">
        <v>0</v>
      </c>
      <c r="L128" s="91">
        <v>0</v>
      </c>
      <c r="M128" s="91">
        <v>0</v>
      </c>
      <c r="N128" s="91">
        <v>0</v>
      </c>
      <c r="O128" s="172">
        <f t="shared" si="16"/>
        <v>0</v>
      </c>
    </row>
    <row r="129" spans="1:15">
      <c r="A129" s="58" t="s">
        <v>88</v>
      </c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1"/>
      <c r="N129" s="91"/>
      <c r="O129" s="172"/>
    </row>
    <row r="130" spans="1:15">
      <c r="A130" s="131" t="str">
        <f>A61</f>
        <v>NMRT11</v>
      </c>
      <c r="B130" s="58" t="str">
        <f>B61</f>
        <v>STREET LIGHTING</v>
      </c>
      <c r="C130" s="91">
        <v>0</v>
      </c>
      <c r="D130" s="91">
        <v>0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172">
        <f t="shared" si="16"/>
        <v>0</v>
      </c>
    </row>
    <row r="131" spans="1:15">
      <c r="A131" s="58" t="s">
        <v>89</v>
      </c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172"/>
    </row>
    <row r="132" spans="1:15">
      <c r="A132" s="131" t="str">
        <f t="shared" ref="A132:B142" si="18">A63</f>
        <v>NMRT01</v>
      </c>
      <c r="B132" s="58" t="str">
        <f t="shared" si="18"/>
        <v>RESIDENTIAL</v>
      </c>
      <c r="C132" s="91">
        <v>0</v>
      </c>
      <c r="D132" s="91">
        <v>0</v>
      </c>
      <c r="E132" s="91">
        <v>0</v>
      </c>
      <c r="F132" s="91">
        <v>0</v>
      </c>
      <c r="G132" s="91">
        <v>0</v>
      </c>
      <c r="H132" s="91">
        <v>0</v>
      </c>
      <c r="I132" s="91">
        <v>0</v>
      </c>
      <c r="J132" s="91">
        <v>0</v>
      </c>
      <c r="K132" s="91">
        <v>0</v>
      </c>
      <c r="L132" s="91">
        <v>0</v>
      </c>
      <c r="M132" s="91">
        <v>0</v>
      </c>
      <c r="N132" s="91">
        <v>0</v>
      </c>
      <c r="O132" s="172">
        <f t="shared" si="16"/>
        <v>0</v>
      </c>
    </row>
    <row r="133" spans="1:15">
      <c r="A133" s="131" t="str">
        <f t="shared" si="18"/>
        <v>NMRT03</v>
      </c>
      <c r="B133" s="58" t="str">
        <f t="shared" si="18"/>
        <v>SMALL GENERAL SERVICE</v>
      </c>
      <c r="C133" s="91">
        <v>0</v>
      </c>
      <c r="D133" s="91">
        <v>0</v>
      </c>
      <c r="E133" s="91">
        <v>0</v>
      </c>
      <c r="F133" s="91">
        <v>0</v>
      </c>
      <c r="G133" s="91">
        <v>0</v>
      </c>
      <c r="H133" s="91">
        <v>0</v>
      </c>
      <c r="I133" s="91">
        <v>0</v>
      </c>
      <c r="J133" s="91">
        <v>0</v>
      </c>
      <c r="K133" s="91">
        <v>0</v>
      </c>
      <c r="L133" s="91">
        <v>0</v>
      </c>
      <c r="M133" s="91">
        <v>0</v>
      </c>
      <c r="N133" s="91">
        <v>0</v>
      </c>
      <c r="O133" s="172">
        <f t="shared" si="16"/>
        <v>0</v>
      </c>
    </row>
    <row r="134" spans="1:15">
      <c r="A134" s="131" t="str">
        <f t="shared" si="18"/>
        <v>NMRT04</v>
      </c>
      <c r="B134" s="58" t="str">
        <f t="shared" si="18"/>
        <v>GENERAL SERVICE</v>
      </c>
      <c r="C134" s="91">
        <v>0</v>
      </c>
      <c r="D134" s="91">
        <v>0</v>
      </c>
      <c r="E134" s="91">
        <v>0</v>
      </c>
      <c r="F134" s="91">
        <v>0</v>
      </c>
      <c r="G134" s="91">
        <v>0</v>
      </c>
      <c r="H134" s="91">
        <v>0</v>
      </c>
      <c r="I134" s="91">
        <v>0</v>
      </c>
      <c r="J134" s="91">
        <v>0</v>
      </c>
      <c r="K134" s="91">
        <v>0</v>
      </c>
      <c r="L134" s="91">
        <v>0</v>
      </c>
      <c r="M134" s="91">
        <v>0</v>
      </c>
      <c r="N134" s="91">
        <v>0</v>
      </c>
      <c r="O134" s="172">
        <f t="shared" si="16"/>
        <v>0</v>
      </c>
    </row>
    <row r="135" spans="1:15">
      <c r="A135" s="131" t="str">
        <f t="shared" si="18"/>
        <v>NMRT05</v>
      </c>
      <c r="B135" s="58" t="str">
        <f t="shared" si="18"/>
        <v>IRRIGATION</v>
      </c>
      <c r="C135" s="91">
        <v>0</v>
      </c>
      <c r="D135" s="91">
        <v>0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172">
        <f t="shared" si="16"/>
        <v>0</v>
      </c>
    </row>
    <row r="136" spans="1:15">
      <c r="A136" s="131" t="str">
        <f t="shared" si="18"/>
        <v>NMRT07</v>
      </c>
      <c r="B136" s="58" t="str">
        <f t="shared" si="18"/>
        <v>CITY AND COUNTY</v>
      </c>
      <c r="C136" s="91">
        <v>0</v>
      </c>
      <c r="D136" s="91">
        <v>0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172">
        <f t="shared" si="16"/>
        <v>0</v>
      </c>
    </row>
    <row r="137" spans="1:15">
      <c r="A137" s="131" t="str">
        <f t="shared" si="18"/>
        <v>NMRT08</v>
      </c>
      <c r="B137" s="58" t="str">
        <f t="shared" si="18"/>
        <v>PUMPING</v>
      </c>
      <c r="C137" s="91">
        <v>0</v>
      </c>
      <c r="D137" s="91">
        <v>0</v>
      </c>
      <c r="E137" s="91">
        <v>0</v>
      </c>
      <c r="F137" s="91">
        <v>0</v>
      </c>
      <c r="G137" s="91">
        <v>0</v>
      </c>
      <c r="H137" s="91">
        <v>0</v>
      </c>
      <c r="I137" s="91">
        <v>0</v>
      </c>
      <c r="J137" s="91">
        <v>0</v>
      </c>
      <c r="K137" s="91">
        <v>0</v>
      </c>
      <c r="L137" s="91">
        <v>0</v>
      </c>
      <c r="M137" s="91">
        <v>0</v>
      </c>
      <c r="N137" s="91">
        <v>0</v>
      </c>
      <c r="O137" s="172">
        <f t="shared" si="16"/>
        <v>0</v>
      </c>
    </row>
    <row r="138" spans="1:15">
      <c r="A138" s="131" t="str">
        <f t="shared" si="18"/>
        <v>NMRT09</v>
      </c>
      <c r="B138" s="58" t="str">
        <f t="shared" si="18"/>
        <v>LARGE POWER</v>
      </c>
      <c r="C138" s="91">
        <v>0</v>
      </c>
      <c r="D138" s="91">
        <v>0</v>
      </c>
      <c r="E138" s="91">
        <v>0</v>
      </c>
      <c r="F138" s="91">
        <v>0</v>
      </c>
      <c r="G138" s="91">
        <v>0</v>
      </c>
      <c r="H138" s="91">
        <v>0</v>
      </c>
      <c r="I138" s="91">
        <v>0</v>
      </c>
      <c r="J138" s="91">
        <v>0</v>
      </c>
      <c r="K138" s="91">
        <v>0</v>
      </c>
      <c r="L138" s="91">
        <v>0</v>
      </c>
      <c r="M138" s="91">
        <v>0</v>
      </c>
      <c r="N138" s="91">
        <v>0</v>
      </c>
      <c r="O138" s="172">
        <f t="shared" si="16"/>
        <v>0</v>
      </c>
    </row>
    <row r="139" spans="1:15">
      <c r="A139" s="131" t="str">
        <f t="shared" si="18"/>
        <v>NMRT10</v>
      </c>
      <c r="B139" s="58" t="str">
        <f t="shared" si="18"/>
        <v>MILITARY</v>
      </c>
      <c r="C139" s="91">
        <v>0</v>
      </c>
      <c r="D139" s="91">
        <v>0</v>
      </c>
      <c r="E139" s="91">
        <v>0</v>
      </c>
      <c r="F139" s="91">
        <v>0</v>
      </c>
      <c r="G139" s="91">
        <v>0</v>
      </c>
      <c r="H139" s="91">
        <v>0</v>
      </c>
      <c r="I139" s="91">
        <v>0</v>
      </c>
      <c r="J139" s="91">
        <v>0</v>
      </c>
      <c r="K139" s="91">
        <v>0</v>
      </c>
      <c r="L139" s="91">
        <v>0</v>
      </c>
      <c r="M139" s="91">
        <v>0</v>
      </c>
      <c r="N139" s="91">
        <v>0</v>
      </c>
      <c r="O139" s="172">
        <f t="shared" si="16"/>
        <v>0</v>
      </c>
    </row>
    <row r="140" spans="1:15">
      <c r="A140" s="131" t="str">
        <f t="shared" si="18"/>
        <v>NMRT12</v>
      </c>
      <c r="B140" s="58" t="str">
        <f t="shared" si="18"/>
        <v>AREA LIGHTING</v>
      </c>
      <c r="C140" s="91">
        <v>0</v>
      </c>
      <c r="D140" s="91">
        <v>0</v>
      </c>
      <c r="E140" s="91">
        <v>0</v>
      </c>
      <c r="F140" s="91">
        <v>0</v>
      </c>
      <c r="G140" s="91">
        <v>0</v>
      </c>
      <c r="H140" s="91">
        <v>0</v>
      </c>
      <c r="I140" s="91">
        <v>0</v>
      </c>
      <c r="J140" s="91">
        <v>0</v>
      </c>
      <c r="K140" s="91">
        <v>0</v>
      </c>
      <c r="L140" s="91">
        <v>0</v>
      </c>
      <c r="M140" s="91">
        <v>0</v>
      </c>
      <c r="N140" s="91">
        <v>0</v>
      </c>
      <c r="O140" s="172">
        <f t="shared" si="16"/>
        <v>0</v>
      </c>
    </row>
    <row r="141" spans="1:15">
      <c r="A141" s="131" t="str">
        <f t="shared" si="18"/>
        <v>NMRT25</v>
      </c>
      <c r="B141" s="58" t="str">
        <f t="shared" si="18"/>
        <v>OUTDOOR RECREATIONAL</v>
      </c>
      <c r="C141" s="91">
        <v>0</v>
      </c>
      <c r="D141" s="91">
        <v>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172">
        <f t="shared" si="16"/>
        <v>0</v>
      </c>
    </row>
    <row r="142" spans="1:15">
      <c r="A142" s="131" t="str">
        <f t="shared" si="18"/>
        <v>NMRT26</v>
      </c>
      <c r="B142" s="58" t="str">
        <f t="shared" si="18"/>
        <v>STATE UNIVERSITY</v>
      </c>
      <c r="C142" s="91">
        <v>0</v>
      </c>
      <c r="D142" s="91">
        <v>0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172">
        <f t="shared" si="16"/>
        <v>0</v>
      </c>
    </row>
    <row r="143" spans="1:15" ht="13" thickBot="1">
      <c r="A143" s="58" t="str">
        <f>"Total "&amp;B112</f>
        <v>Total Fuel in Base Revenue</v>
      </c>
      <c r="C143" s="102">
        <f t="shared" ref="C143:O143" si="19">SUM(C114:C142)</f>
        <v>12.35</v>
      </c>
      <c r="D143" s="102">
        <f t="shared" si="19"/>
        <v>-0.35</v>
      </c>
      <c r="E143" s="102">
        <f t="shared" si="19"/>
        <v>0</v>
      </c>
      <c r="F143" s="102">
        <f t="shared" si="19"/>
        <v>0</v>
      </c>
      <c r="G143" s="102">
        <f t="shared" si="19"/>
        <v>0</v>
      </c>
      <c r="H143" s="174">
        <f>SUM(H114:H142)</f>
        <v>0</v>
      </c>
      <c r="I143" s="102">
        <f t="shared" si="19"/>
        <v>0</v>
      </c>
      <c r="J143" s="102">
        <f t="shared" si="19"/>
        <v>0</v>
      </c>
      <c r="K143" s="102">
        <f t="shared" si="19"/>
        <v>0</v>
      </c>
      <c r="L143" s="102">
        <f t="shared" si="19"/>
        <v>0</v>
      </c>
      <c r="M143" s="102">
        <f t="shared" si="19"/>
        <v>0</v>
      </c>
      <c r="N143" s="102">
        <f t="shared" si="19"/>
        <v>0</v>
      </c>
      <c r="O143" s="102">
        <f t="shared" si="19"/>
        <v>12</v>
      </c>
    </row>
    <row r="144" spans="1:15" ht="13" thickTop="1">
      <c r="A144" s="115" t="s">
        <v>616</v>
      </c>
      <c r="B144" s="178"/>
      <c r="C144" s="91">
        <v>12.35</v>
      </c>
      <c r="D144" s="91">
        <v>-0.35</v>
      </c>
      <c r="E144" s="91">
        <v>0</v>
      </c>
      <c r="F144" s="91">
        <v>0</v>
      </c>
      <c r="G144" s="91">
        <v>0</v>
      </c>
      <c r="H144" s="91">
        <v>0</v>
      </c>
      <c r="I144" s="91">
        <v>0</v>
      </c>
      <c r="J144" s="91">
        <v>0</v>
      </c>
      <c r="K144" s="91">
        <v>0</v>
      </c>
      <c r="L144" s="91">
        <v>0</v>
      </c>
      <c r="M144" s="91">
        <v>0</v>
      </c>
      <c r="N144" s="91">
        <v>0</v>
      </c>
      <c r="O144" s="72">
        <f>SUM(C144:N144)</f>
        <v>12</v>
      </c>
    </row>
    <row r="146" spans="1:15" ht="30" customHeight="1">
      <c r="B146" s="170" t="s">
        <v>306</v>
      </c>
      <c r="C146" s="459"/>
      <c r="D146" s="459"/>
      <c r="E146" s="72"/>
      <c r="F146" s="72"/>
      <c r="G146" s="72"/>
      <c r="H146" s="72"/>
      <c r="I146" s="72"/>
      <c r="J146" s="72"/>
      <c r="K146" s="72"/>
      <c r="L146" s="72"/>
      <c r="M146" s="72"/>
      <c r="N146" s="72"/>
    </row>
    <row r="147" spans="1:15">
      <c r="A147" s="58" t="s">
        <v>84</v>
      </c>
    </row>
    <row r="148" spans="1:15">
      <c r="A148" s="131" t="str">
        <f>A9</f>
        <v>NMRT01</v>
      </c>
      <c r="B148" s="58" t="str">
        <f>B9</f>
        <v>RESIDENTIAL</v>
      </c>
      <c r="C148" s="91">
        <v>1736412.6999999997</v>
      </c>
      <c r="D148" s="91">
        <v>1289471.81</v>
      </c>
      <c r="E148" s="91">
        <v>956479.8</v>
      </c>
      <c r="F148" s="91">
        <v>836697.07</v>
      </c>
      <c r="G148" s="91">
        <v>617489.39</v>
      </c>
      <c r="H148" s="91">
        <v>1214858.7</v>
      </c>
      <c r="I148" s="91">
        <v>3835245.6499999994</v>
      </c>
      <c r="J148" s="91">
        <v>3265622.95</v>
      </c>
      <c r="K148" s="91">
        <v>1864935.22</v>
      </c>
      <c r="L148" s="91">
        <v>2059294.81</v>
      </c>
      <c r="M148" s="91">
        <v>338767.45</v>
      </c>
      <c r="N148" s="91">
        <v>735157.61</v>
      </c>
      <c r="O148" s="172">
        <f>SUM(C148:N148)</f>
        <v>18750433.16</v>
      </c>
    </row>
    <row r="149" spans="1:15">
      <c r="A149" s="131" t="str">
        <f>A10</f>
        <v>NMRT12</v>
      </c>
      <c r="B149" s="58" t="str">
        <f>B10</f>
        <v>AREA LIGHTING</v>
      </c>
      <c r="C149" s="91">
        <v>5712.94</v>
      </c>
      <c r="D149" s="91">
        <v>5113.6499999999996</v>
      </c>
      <c r="E149" s="91">
        <v>4552.87</v>
      </c>
      <c r="F149" s="91">
        <v>4272.83</v>
      </c>
      <c r="G149" s="91">
        <v>2511.2600000000002</v>
      </c>
      <c r="H149" s="91">
        <v>3591.88</v>
      </c>
      <c r="I149" s="91">
        <v>8630.66</v>
      </c>
      <c r="J149" s="91">
        <v>7481.27</v>
      </c>
      <c r="K149" s="91">
        <v>4662.12</v>
      </c>
      <c r="L149" s="91">
        <v>8052.74</v>
      </c>
      <c r="M149" s="91">
        <v>1621.91</v>
      </c>
      <c r="N149" s="91">
        <v>2904.46</v>
      </c>
      <c r="O149" s="172">
        <f t="shared" ref="O149:O177" si="20">SUM(C149:N149)</f>
        <v>59108.590000000004</v>
      </c>
    </row>
    <row r="150" spans="1:15">
      <c r="A150" s="58" t="s">
        <v>85</v>
      </c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91"/>
      <c r="N150" s="91"/>
      <c r="O150" s="172"/>
    </row>
    <row r="151" spans="1:15">
      <c r="A151" s="131" t="str">
        <f t="shared" ref="A151:B159" si="21">A12</f>
        <v>NMRT03</v>
      </c>
      <c r="B151" s="58" t="str">
        <f t="shared" si="21"/>
        <v>SMALL GENERAL SERVICE</v>
      </c>
      <c r="C151" s="91">
        <v>314185.42000000022</v>
      </c>
      <c r="D151" s="91">
        <v>269179.51</v>
      </c>
      <c r="E151" s="91">
        <v>216940.9</v>
      </c>
      <c r="F151" s="91">
        <v>192170.51</v>
      </c>
      <c r="G151" s="91">
        <v>121923.72</v>
      </c>
      <c r="H151" s="91">
        <v>221638.53</v>
      </c>
      <c r="I151" s="91">
        <v>661982.50000000023</v>
      </c>
      <c r="J151" s="91">
        <v>557798.63</v>
      </c>
      <c r="K151" s="91">
        <v>347433.28000000044</v>
      </c>
      <c r="L151" s="91">
        <v>452052.53999999951</v>
      </c>
      <c r="M151" s="91">
        <v>76491.460000000006</v>
      </c>
      <c r="N151" s="91">
        <v>134131.84999999983</v>
      </c>
      <c r="O151" s="172">
        <f t="shared" si="20"/>
        <v>3565928.85</v>
      </c>
    </row>
    <row r="152" spans="1:15">
      <c r="A152" s="131" t="str">
        <f t="shared" si="21"/>
        <v>NMRT04</v>
      </c>
      <c r="B152" s="58" t="str">
        <f t="shared" si="21"/>
        <v>GENERAL SERVICE</v>
      </c>
      <c r="C152" s="91">
        <v>516839.44999999984</v>
      </c>
      <c r="D152" s="91">
        <v>459287.15999999992</v>
      </c>
      <c r="E152" s="91">
        <v>380287.09999999986</v>
      </c>
      <c r="F152" s="91">
        <v>352343.94</v>
      </c>
      <c r="G152" s="91">
        <v>208754.4</v>
      </c>
      <c r="H152" s="91">
        <v>350672.89</v>
      </c>
      <c r="I152" s="91">
        <v>1038070.6100000007</v>
      </c>
      <c r="J152" s="91">
        <v>869668.40000000037</v>
      </c>
      <c r="K152" s="91">
        <v>531349.15</v>
      </c>
      <c r="L152" s="91">
        <v>812141.0299999998</v>
      </c>
      <c r="M152" s="91">
        <v>136023.4500000001</v>
      </c>
      <c r="N152" s="91">
        <v>226923.34000000008</v>
      </c>
      <c r="O152" s="172">
        <f t="shared" si="20"/>
        <v>5882360.9200000009</v>
      </c>
    </row>
    <row r="153" spans="1:15">
      <c r="A153" s="131" t="str">
        <f t="shared" si="21"/>
        <v>NMRT05</v>
      </c>
      <c r="B153" s="58" t="str">
        <f t="shared" si="21"/>
        <v>IRRIGATION</v>
      </c>
      <c r="C153" s="91">
        <v>12246.569999999989</v>
      </c>
      <c r="D153" s="91">
        <v>16361.960000000008</v>
      </c>
      <c r="E153" s="91">
        <v>22474.660000000018</v>
      </c>
      <c r="F153" s="91">
        <v>70515.53</v>
      </c>
      <c r="G153" s="91">
        <v>66736.759999999995</v>
      </c>
      <c r="H153" s="91">
        <v>79444.759999999995</v>
      </c>
      <c r="I153" s="91">
        <v>191390.58999999971</v>
      </c>
      <c r="J153" s="91">
        <v>148510.56000000003</v>
      </c>
      <c r="K153" s="91">
        <v>145184.00999999998</v>
      </c>
      <c r="L153" s="91">
        <v>179959.90000000023</v>
      </c>
      <c r="M153" s="91">
        <v>21408.260000000017</v>
      </c>
      <c r="N153" s="91">
        <v>17261.740000000005</v>
      </c>
      <c r="O153" s="172">
        <f t="shared" si="20"/>
        <v>971495.3</v>
      </c>
    </row>
    <row r="154" spans="1:15">
      <c r="A154" s="131" t="str">
        <f t="shared" si="21"/>
        <v>NMRT08</v>
      </c>
      <c r="B154" s="58" t="str">
        <f t="shared" si="21"/>
        <v>PUMPING</v>
      </c>
      <c r="C154" s="91">
        <v>4396.9299999999994</v>
      </c>
      <c r="D154" s="91">
        <v>3913.6</v>
      </c>
      <c r="E154" s="91">
        <v>3483.8600000000006</v>
      </c>
      <c r="F154" s="91">
        <v>5629.57</v>
      </c>
      <c r="G154" s="91">
        <v>3943.29</v>
      </c>
      <c r="H154" s="91">
        <v>5925.51</v>
      </c>
      <c r="I154" s="91">
        <v>15772.910000000002</v>
      </c>
      <c r="J154" s="91">
        <v>11483.720000000001</v>
      </c>
      <c r="K154" s="91">
        <v>6422.98</v>
      </c>
      <c r="L154" s="91">
        <v>7594.36</v>
      </c>
      <c r="M154" s="91">
        <v>1141.1600000000001</v>
      </c>
      <c r="N154" s="91">
        <v>2031.1200000000001</v>
      </c>
      <c r="O154" s="172">
        <f t="shared" si="20"/>
        <v>71739.010000000009</v>
      </c>
    </row>
    <row r="155" spans="1:15">
      <c r="A155" s="131" t="str">
        <f t="shared" si="21"/>
        <v>NMRT09</v>
      </c>
      <c r="B155" s="58" t="str">
        <f t="shared" si="21"/>
        <v>LARGE POWER</v>
      </c>
      <c r="C155" s="91">
        <v>44391.430000000008</v>
      </c>
      <c r="D155" s="91">
        <v>38724.46</v>
      </c>
      <c r="E155" s="91">
        <v>33233.579999999994</v>
      </c>
      <c r="F155" s="91">
        <v>30058.880000000001</v>
      </c>
      <c r="G155" s="91">
        <v>16024.28</v>
      </c>
      <c r="H155" s="91">
        <v>29220.59</v>
      </c>
      <c r="I155" s="91">
        <v>75553.37000000001</v>
      </c>
      <c r="J155" s="91">
        <v>64346.7</v>
      </c>
      <c r="K155" s="91">
        <v>35030.589999999997</v>
      </c>
      <c r="L155" s="91">
        <v>53888.480000000003</v>
      </c>
      <c r="M155" s="91">
        <v>7314.91</v>
      </c>
      <c r="N155" s="91">
        <v>12606.51</v>
      </c>
      <c r="O155" s="172">
        <f t="shared" si="20"/>
        <v>440393.77999999997</v>
      </c>
    </row>
    <row r="156" spans="1:15">
      <c r="A156" s="131" t="str">
        <f t="shared" si="21"/>
        <v>NMRT12</v>
      </c>
      <c r="B156" s="58" t="str">
        <f t="shared" si="21"/>
        <v>AREA LIGHTING</v>
      </c>
      <c r="C156" s="91">
        <v>4549.9399999999996</v>
      </c>
      <c r="D156" s="91">
        <v>4050.53</v>
      </c>
      <c r="E156" s="91">
        <v>3786.75</v>
      </c>
      <c r="F156" s="91">
        <v>3373.96</v>
      </c>
      <c r="G156" s="91">
        <v>1968.42</v>
      </c>
      <c r="H156" s="91">
        <v>2817.55</v>
      </c>
      <c r="I156" s="91">
        <v>6799.2999999999984</v>
      </c>
      <c r="J156" s="91">
        <v>5843.2</v>
      </c>
      <c r="K156" s="91">
        <v>3643.91</v>
      </c>
      <c r="L156" s="91">
        <v>6201.18</v>
      </c>
      <c r="M156" s="91">
        <v>1217.9399999999951</v>
      </c>
      <c r="N156" s="91">
        <v>2229.3800000000015</v>
      </c>
      <c r="O156" s="172">
        <f t="shared" si="20"/>
        <v>46482.06</v>
      </c>
    </row>
    <row r="157" spans="1:15">
      <c r="A157" s="131" t="str">
        <f t="shared" si="21"/>
        <v>NMRT19</v>
      </c>
      <c r="B157" s="58" t="str">
        <f t="shared" si="21"/>
        <v>SEASONAL AGRICULTURAL</v>
      </c>
      <c r="C157" s="91">
        <v>33116.909999999996</v>
      </c>
      <c r="D157" s="91">
        <v>10541.4</v>
      </c>
      <c r="E157" s="91">
        <v>2398.8599999999997</v>
      </c>
      <c r="F157" s="91">
        <v>1931.93</v>
      </c>
      <c r="G157" s="91">
        <v>1973.01</v>
      </c>
      <c r="H157" s="91">
        <v>8084.7</v>
      </c>
      <c r="I157" s="91">
        <v>32047.399999999994</v>
      </c>
      <c r="J157" s="91">
        <v>43174.950000000004</v>
      </c>
      <c r="K157" s="91">
        <v>10256.570000000003</v>
      </c>
      <c r="L157" s="91">
        <v>15360.85</v>
      </c>
      <c r="M157" s="91">
        <v>8408.9100000000017</v>
      </c>
      <c r="N157" s="91">
        <v>19930.449999999997</v>
      </c>
      <c r="O157" s="172">
        <f t="shared" si="20"/>
        <v>187225.94</v>
      </c>
    </row>
    <row r="158" spans="1:15">
      <c r="A158" s="131" t="str">
        <f t="shared" si="21"/>
        <v>NMRT25</v>
      </c>
      <c r="B158" s="58" t="str">
        <f t="shared" si="21"/>
        <v>OUTDOOR RECREATIONAL</v>
      </c>
      <c r="C158" s="91">
        <v>116.05</v>
      </c>
      <c r="D158" s="91">
        <v>65.599999999999994</v>
      </c>
      <c r="E158" s="91">
        <v>48</v>
      </c>
      <c r="F158" s="91">
        <v>43.9</v>
      </c>
      <c r="G158" s="91">
        <v>29</v>
      </c>
      <c r="H158" s="91">
        <v>54.1</v>
      </c>
      <c r="I158" s="91">
        <v>180.13</v>
      </c>
      <c r="J158" s="91">
        <v>111</v>
      </c>
      <c r="K158" s="91">
        <v>69.610000000000014</v>
      </c>
      <c r="L158" s="91">
        <v>99.8</v>
      </c>
      <c r="M158" s="91">
        <v>11.399999999999999</v>
      </c>
      <c r="N158" s="91">
        <v>25.340000000000003</v>
      </c>
      <c r="O158" s="172">
        <f t="shared" si="20"/>
        <v>853.93</v>
      </c>
    </row>
    <row r="159" spans="1:15">
      <c r="A159" s="131" t="str">
        <f t="shared" si="21"/>
        <v>NMRT29</v>
      </c>
      <c r="B159" s="58" t="str">
        <f t="shared" si="21"/>
        <v>INTERRUPTIBLE</v>
      </c>
      <c r="C159" s="91">
        <v>1259.3799999999992</v>
      </c>
      <c r="D159" s="91">
        <v>1444.71</v>
      </c>
      <c r="E159" s="91">
        <v>1519.2300000000005</v>
      </c>
      <c r="F159" s="91">
        <v>1650.33</v>
      </c>
      <c r="G159" s="91">
        <v>811.96</v>
      </c>
      <c r="H159" s="91">
        <v>1967.07</v>
      </c>
      <c r="I159" s="91">
        <v>6204.7299999999977</v>
      </c>
      <c r="J159" s="91">
        <v>3713.8499999999995</v>
      </c>
      <c r="K159" s="91">
        <v>2374.3200000000006</v>
      </c>
      <c r="L159" s="91">
        <v>4305.6900000000005</v>
      </c>
      <c r="M159" s="91">
        <v>788.01</v>
      </c>
      <c r="N159" s="91">
        <v>951.79000000000019</v>
      </c>
      <c r="O159" s="172">
        <f t="shared" si="20"/>
        <v>26991.069999999996</v>
      </c>
    </row>
    <row r="160" spans="1:15">
      <c r="A160" s="58" t="s">
        <v>87</v>
      </c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1"/>
      <c r="N160" s="91"/>
      <c r="O160" s="172"/>
    </row>
    <row r="161" spans="1:15">
      <c r="A161" s="131" t="str">
        <f t="shared" ref="A161:B163" si="22">A22</f>
        <v>NMRT04</v>
      </c>
      <c r="B161" s="58" t="str">
        <f t="shared" si="22"/>
        <v>GENERAL SERVICE</v>
      </c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91"/>
      <c r="N161" s="91"/>
      <c r="O161" s="172"/>
    </row>
    <row r="162" spans="1:15">
      <c r="A162" s="131" t="str">
        <f t="shared" si="22"/>
        <v>NMRT09</v>
      </c>
      <c r="B162" s="58" t="str">
        <f t="shared" si="22"/>
        <v>LARGE POWER</v>
      </c>
      <c r="C162" s="91">
        <v>128580.76</v>
      </c>
      <c r="D162" s="91">
        <v>108539.09</v>
      </c>
      <c r="E162" s="91">
        <v>88481.53</v>
      </c>
      <c r="F162" s="91">
        <v>73299.53</v>
      </c>
      <c r="G162" s="91">
        <v>26206.91</v>
      </c>
      <c r="H162" s="91">
        <v>56293.61</v>
      </c>
      <c r="I162" s="91">
        <v>175362.87</v>
      </c>
      <c r="J162" s="91">
        <v>160454.98000000001</v>
      </c>
      <c r="K162" s="91">
        <v>22267.160000000003</v>
      </c>
      <c r="L162" s="91">
        <v>165681.22999999998</v>
      </c>
      <c r="M162" s="91">
        <v>3205.7600000000011</v>
      </c>
      <c r="N162" s="91">
        <v>35841.909999999996</v>
      </c>
      <c r="O162" s="172">
        <f t="shared" si="20"/>
        <v>1044215.3400000001</v>
      </c>
    </row>
    <row r="163" spans="1:15">
      <c r="A163" s="131" t="str">
        <f t="shared" si="22"/>
        <v>NMRT29</v>
      </c>
      <c r="B163" s="58" t="str">
        <f t="shared" si="22"/>
        <v>INTERRUPTIBLE</v>
      </c>
      <c r="C163" s="91">
        <v>11765.579999999998</v>
      </c>
      <c r="D163" s="91">
        <v>9414.76</v>
      </c>
      <c r="E163" s="91">
        <v>7434.1400000000012</v>
      </c>
      <c r="F163" s="91">
        <v>6600.62</v>
      </c>
      <c r="G163" s="91">
        <v>1939.25</v>
      </c>
      <c r="H163" s="91">
        <v>4692.26</v>
      </c>
      <c r="I163" s="91">
        <v>16864.679999999997</v>
      </c>
      <c r="J163" s="91">
        <v>16552.289999999997</v>
      </c>
      <c r="K163" s="91">
        <v>9177.0699999999979</v>
      </c>
      <c r="L163" s="91">
        <v>20677.66</v>
      </c>
      <c r="M163" s="91">
        <v>1962.6299999999999</v>
      </c>
      <c r="N163" s="91">
        <v>5939.41</v>
      </c>
      <c r="O163" s="172">
        <f t="shared" si="20"/>
        <v>113020.34999999999</v>
      </c>
    </row>
    <row r="164" spans="1:15">
      <c r="A164" s="58" t="s">
        <v>88</v>
      </c>
      <c r="C164" s="91"/>
      <c r="D164" s="91"/>
      <c r="E164" s="91"/>
      <c r="F164" s="91"/>
      <c r="G164" s="91"/>
      <c r="H164" s="91"/>
      <c r="I164" s="91"/>
      <c r="J164" s="91"/>
      <c r="K164" s="91"/>
      <c r="L164" s="91"/>
      <c r="M164" s="91"/>
      <c r="N164" s="91"/>
      <c r="O164" s="172"/>
    </row>
    <row r="165" spans="1:15">
      <c r="A165" s="131" t="str">
        <f>A26</f>
        <v>NMRT11</v>
      </c>
      <c r="B165" s="58" t="str">
        <f>B26</f>
        <v>STREET LIGHTING</v>
      </c>
      <c r="C165" s="91">
        <v>3862.7899999999995</v>
      </c>
      <c r="D165" s="91">
        <v>3581.89</v>
      </c>
      <c r="E165" s="91">
        <v>3089.6600000000003</v>
      </c>
      <c r="F165" s="91">
        <v>2950.49</v>
      </c>
      <c r="G165" s="91">
        <v>1702.95</v>
      </c>
      <c r="H165" s="91">
        <v>2435.67</v>
      </c>
      <c r="I165" s="91">
        <v>5877.3599999999988</v>
      </c>
      <c r="J165" s="91">
        <v>5085.2299999999996</v>
      </c>
      <c r="K165" s="91">
        <v>3147.9800000000005</v>
      </c>
      <c r="L165" s="91">
        <v>5470.7199999999993</v>
      </c>
      <c r="M165" s="91">
        <v>1077.46</v>
      </c>
      <c r="N165" s="91">
        <v>1983.1299999999999</v>
      </c>
      <c r="O165" s="172">
        <f t="shared" si="20"/>
        <v>40265.329999999994</v>
      </c>
    </row>
    <row r="166" spans="1:15">
      <c r="A166" s="58" t="s">
        <v>89</v>
      </c>
      <c r="C166" s="91"/>
      <c r="D166" s="91"/>
      <c r="E166" s="91"/>
      <c r="F166" s="91"/>
      <c r="G166" s="91"/>
      <c r="H166" s="91"/>
      <c r="I166" s="91"/>
      <c r="J166" s="91"/>
      <c r="K166" s="91"/>
      <c r="L166" s="91"/>
      <c r="M166" s="91"/>
      <c r="N166" s="91"/>
      <c r="O166" s="172"/>
    </row>
    <row r="167" spans="1:15">
      <c r="A167" s="131" t="str">
        <f t="shared" ref="A167:B177" si="23">A28</f>
        <v>NMRT01</v>
      </c>
      <c r="B167" s="58" t="str">
        <f t="shared" si="23"/>
        <v>RESIDENTIAL</v>
      </c>
      <c r="C167" s="91">
        <v>271.99000000000007</v>
      </c>
      <c r="D167" s="91">
        <v>200.43</v>
      </c>
      <c r="E167" s="91">
        <v>162.91</v>
      </c>
      <c r="F167" s="91">
        <v>135.03</v>
      </c>
      <c r="G167" s="91">
        <v>106.74</v>
      </c>
      <c r="H167" s="91">
        <v>185.48</v>
      </c>
      <c r="I167" s="91">
        <v>648.66</v>
      </c>
      <c r="J167" s="91">
        <v>571.49</v>
      </c>
      <c r="K167" s="91">
        <v>359.24</v>
      </c>
      <c r="L167" s="91">
        <v>420.74</v>
      </c>
      <c r="M167" s="91">
        <v>1.92</v>
      </c>
      <c r="N167" s="91">
        <v>198.2</v>
      </c>
      <c r="O167" s="172">
        <f t="shared" si="20"/>
        <v>3262.829999999999</v>
      </c>
    </row>
    <row r="168" spans="1:15">
      <c r="A168" s="131" t="str">
        <f t="shared" si="23"/>
        <v>NMRT03</v>
      </c>
      <c r="B168" s="58" t="str">
        <f t="shared" si="23"/>
        <v>SMALL GENERAL SERVICE</v>
      </c>
      <c r="C168" s="91">
        <v>15561.299999999992</v>
      </c>
      <c r="D168" s="91">
        <v>13156.909999999998</v>
      </c>
      <c r="E168" s="91">
        <v>10241.699999999999</v>
      </c>
      <c r="F168" s="91">
        <v>8615.7900000000009</v>
      </c>
      <c r="G168" s="91">
        <v>5493.78</v>
      </c>
      <c r="H168" s="91">
        <v>8916.66</v>
      </c>
      <c r="I168" s="91">
        <v>25925.530000000013</v>
      </c>
      <c r="J168" s="91">
        <v>22503.439999999977</v>
      </c>
      <c r="K168" s="91">
        <v>14155.179999999995</v>
      </c>
      <c r="L168" s="91">
        <v>19403.879999999994</v>
      </c>
      <c r="M168" s="91">
        <v>3584.2699999999991</v>
      </c>
      <c r="N168" s="91">
        <v>6368.0499999999993</v>
      </c>
      <c r="O168" s="172">
        <f t="shared" si="20"/>
        <v>153926.48999999993</v>
      </c>
    </row>
    <row r="169" spans="1:15">
      <c r="A169" s="131" t="str">
        <f t="shared" si="23"/>
        <v>NMRT04</v>
      </c>
      <c r="B169" s="58" t="str">
        <f t="shared" si="23"/>
        <v>GENERAL SERVICE</v>
      </c>
      <c r="C169" s="91">
        <v>77798.829999999987</v>
      </c>
      <c r="D169" s="91">
        <v>72750.040000000023</v>
      </c>
      <c r="E169" s="91">
        <v>55536.33</v>
      </c>
      <c r="F169" s="91">
        <v>49347.06</v>
      </c>
      <c r="G169" s="91">
        <v>29869.69</v>
      </c>
      <c r="H169" s="91">
        <v>47299.21</v>
      </c>
      <c r="I169" s="91">
        <v>130135.91</v>
      </c>
      <c r="J169" s="91">
        <v>119160.19</v>
      </c>
      <c r="K169" s="91">
        <v>72808.829999999987</v>
      </c>
      <c r="L169" s="91">
        <v>110680.36000000004</v>
      </c>
      <c r="M169" s="91">
        <v>18808.660000000003</v>
      </c>
      <c r="N169" s="91">
        <v>34723.469999999994</v>
      </c>
      <c r="O169" s="172">
        <f t="shared" si="20"/>
        <v>818918.58</v>
      </c>
    </row>
    <row r="170" spans="1:15">
      <c r="A170" s="131" t="str">
        <f t="shared" si="23"/>
        <v>NMRT05</v>
      </c>
      <c r="B170" s="58" t="str">
        <f t="shared" si="23"/>
        <v>IRRIGATION</v>
      </c>
      <c r="C170" s="91">
        <v>431.43</v>
      </c>
      <c r="D170" s="91">
        <v>689.02</v>
      </c>
      <c r="E170" s="91">
        <v>271.36</v>
      </c>
      <c r="F170" s="91">
        <v>485.32</v>
      </c>
      <c r="G170" s="91">
        <v>1139.3900000000001</v>
      </c>
      <c r="H170" s="91">
        <v>2023.83</v>
      </c>
      <c r="I170" s="91">
        <v>5082.5800000000008</v>
      </c>
      <c r="J170" s="91">
        <v>2838.22</v>
      </c>
      <c r="K170" s="91">
        <v>1911.56</v>
      </c>
      <c r="L170" s="91">
        <v>3192.5200000000004</v>
      </c>
      <c r="M170" s="91">
        <v>343.22</v>
      </c>
      <c r="N170" s="91">
        <v>63.349999999999994</v>
      </c>
      <c r="O170" s="172">
        <f t="shared" si="20"/>
        <v>18471.8</v>
      </c>
    </row>
    <row r="171" spans="1:15">
      <c r="A171" s="131" t="str">
        <f t="shared" si="23"/>
        <v>NMRT07</v>
      </c>
      <c r="B171" s="58" t="str">
        <f t="shared" si="23"/>
        <v>CITY AND COUNTY</v>
      </c>
      <c r="C171" s="91">
        <v>117142.35000000006</v>
      </c>
      <c r="D171" s="91">
        <v>109421.05000000015</v>
      </c>
      <c r="E171" s="91">
        <v>84406.83</v>
      </c>
      <c r="F171" s="91">
        <v>66107.360000000001</v>
      </c>
      <c r="G171" s="91">
        <v>39472.370000000003</v>
      </c>
      <c r="H171" s="91">
        <v>68198.179999999993</v>
      </c>
      <c r="I171" s="91">
        <v>199343.32999999984</v>
      </c>
      <c r="J171" s="91">
        <v>199395.65999999995</v>
      </c>
      <c r="K171" s="91">
        <v>119310.88999999985</v>
      </c>
      <c r="L171" s="91">
        <v>151488.44</v>
      </c>
      <c r="M171" s="91">
        <v>24253.439999999966</v>
      </c>
      <c r="N171" s="91">
        <v>43463.050000000025</v>
      </c>
      <c r="O171" s="172">
        <f t="shared" si="20"/>
        <v>1222002.9499999997</v>
      </c>
    </row>
    <row r="172" spans="1:15">
      <c r="A172" s="131" t="str">
        <f t="shared" si="23"/>
        <v>NMRT08</v>
      </c>
      <c r="B172" s="58" t="str">
        <f t="shared" si="23"/>
        <v>PUMPING</v>
      </c>
      <c r="C172" s="91">
        <v>66400.510000000038</v>
      </c>
      <c r="D172" s="91">
        <v>60915.219999999987</v>
      </c>
      <c r="E172" s="91">
        <v>50978.12999999999</v>
      </c>
      <c r="F172" s="91">
        <v>50317.25</v>
      </c>
      <c r="G172" s="91">
        <v>34808.620000000003</v>
      </c>
      <c r="H172" s="91">
        <v>54165.599999999999</v>
      </c>
      <c r="I172" s="91">
        <v>164936.41999999995</v>
      </c>
      <c r="J172" s="91">
        <v>123318.95999999999</v>
      </c>
      <c r="K172" s="91">
        <v>80410.8</v>
      </c>
      <c r="L172" s="91">
        <v>113615.09999999996</v>
      </c>
      <c r="M172" s="91">
        <v>17732.719999999998</v>
      </c>
      <c r="N172" s="91">
        <v>31812.850000000024</v>
      </c>
      <c r="O172" s="172">
        <f t="shared" si="20"/>
        <v>849412.17999999993</v>
      </c>
    </row>
    <row r="173" spans="1:15">
      <c r="A173" s="131" t="str">
        <f t="shared" si="23"/>
        <v>NMRT09</v>
      </c>
      <c r="B173" s="58" t="str">
        <f t="shared" si="23"/>
        <v>LARGE POWER</v>
      </c>
      <c r="C173" s="91">
        <v>174606.27</v>
      </c>
      <c r="D173" s="91">
        <v>140022.68</v>
      </c>
      <c r="E173" s="91">
        <v>117965.62</v>
      </c>
      <c r="F173" s="91">
        <v>97970.9</v>
      </c>
      <c r="G173" s="91">
        <v>58618.11</v>
      </c>
      <c r="H173" s="91">
        <v>104055.69</v>
      </c>
      <c r="I173" s="91">
        <v>252257.18000000002</v>
      </c>
      <c r="J173" s="91">
        <v>208339.02000000002</v>
      </c>
      <c r="K173" s="91">
        <v>139350.90999999997</v>
      </c>
      <c r="L173" s="91">
        <v>194820.30000000002</v>
      </c>
      <c r="M173" s="91">
        <v>43545.369999999995</v>
      </c>
      <c r="N173" s="91">
        <v>84094.34</v>
      </c>
      <c r="O173" s="172">
        <f t="shared" si="20"/>
        <v>1615646.3900000004</v>
      </c>
    </row>
    <row r="174" spans="1:15">
      <c r="A174" s="131" t="str">
        <f t="shared" si="23"/>
        <v>NMRT10</v>
      </c>
      <c r="B174" s="58" t="str">
        <f t="shared" si="23"/>
        <v>MILITARY</v>
      </c>
      <c r="C174" s="91">
        <v>250042.58</v>
      </c>
      <c r="D174" s="91">
        <v>206673.46000000002</v>
      </c>
      <c r="E174" s="91">
        <v>177479.37</v>
      </c>
      <c r="F174" s="91">
        <v>134325.29999999999</v>
      </c>
      <c r="G174" s="91">
        <v>87171.88</v>
      </c>
      <c r="H174" s="91">
        <v>176854.41</v>
      </c>
      <c r="I174" s="91">
        <v>456680.55</v>
      </c>
      <c r="J174" s="91">
        <v>379682.38</v>
      </c>
      <c r="K174" s="91">
        <v>237891.37</v>
      </c>
      <c r="L174" s="91">
        <v>333109.52</v>
      </c>
      <c r="M174" s="91">
        <v>58456.34</v>
      </c>
      <c r="N174" s="91">
        <v>116631.82</v>
      </c>
      <c r="O174" s="172">
        <f t="shared" si="20"/>
        <v>2614998.98</v>
      </c>
    </row>
    <row r="175" spans="1:15">
      <c r="A175" s="131" t="str">
        <f t="shared" si="23"/>
        <v>NMRT12</v>
      </c>
      <c r="B175" s="58" t="str">
        <f t="shared" si="23"/>
        <v>AREA LIGHTING</v>
      </c>
      <c r="C175" s="91">
        <v>922.39</v>
      </c>
      <c r="D175" s="91">
        <v>821.63</v>
      </c>
      <c r="E175" s="91">
        <v>729.49999999999977</v>
      </c>
      <c r="F175" s="91">
        <v>690.13</v>
      </c>
      <c r="G175" s="91">
        <v>400.18</v>
      </c>
      <c r="H175" s="91">
        <v>536.94000000000005</v>
      </c>
      <c r="I175" s="91">
        <v>1383.7399999999998</v>
      </c>
      <c r="J175" s="91">
        <v>1191.8500000000001</v>
      </c>
      <c r="K175" s="91">
        <v>736.72000000000025</v>
      </c>
      <c r="L175" s="91">
        <v>1277.3699999999997</v>
      </c>
      <c r="M175" s="91">
        <v>250.88000000000002</v>
      </c>
      <c r="N175" s="91">
        <v>462.03999999999957</v>
      </c>
      <c r="O175" s="172">
        <f t="shared" si="20"/>
        <v>9403.3699999999972</v>
      </c>
    </row>
    <row r="176" spans="1:15">
      <c r="A176" s="131" t="str">
        <f t="shared" si="23"/>
        <v>NMRT25</v>
      </c>
      <c r="B176" s="58" t="str">
        <f t="shared" si="23"/>
        <v>OUTDOOR RECREATIONAL</v>
      </c>
      <c r="C176" s="91">
        <v>1534.34</v>
      </c>
      <c r="D176" s="91">
        <v>1575.3400000000001</v>
      </c>
      <c r="E176" s="91">
        <v>1492.6399999999999</v>
      </c>
      <c r="F176" s="91">
        <v>391.03</v>
      </c>
      <c r="G176" s="91">
        <v>52.26</v>
      </c>
      <c r="H176" s="91">
        <v>100.65</v>
      </c>
      <c r="I176" s="91">
        <v>802.61999999999989</v>
      </c>
      <c r="J176" s="91">
        <v>749.99</v>
      </c>
      <c r="K176" s="91">
        <v>493.02</v>
      </c>
      <c r="L176" s="91">
        <v>863.2700000000001</v>
      </c>
      <c r="M176" s="91">
        <v>160.28</v>
      </c>
      <c r="N176" s="91">
        <v>136.01</v>
      </c>
      <c r="O176" s="172">
        <f t="shared" si="20"/>
        <v>8351.4500000000007</v>
      </c>
    </row>
    <row r="177" spans="1:15">
      <c r="A177" s="131" t="str">
        <f t="shared" si="23"/>
        <v>NMRT26</v>
      </c>
      <c r="B177" s="58" t="str">
        <f t="shared" si="23"/>
        <v>STATE UNIVERSITY</v>
      </c>
      <c r="C177" s="91">
        <v>38546.629999999997</v>
      </c>
      <c r="D177" s="91">
        <v>44733.17</v>
      </c>
      <c r="E177" s="91">
        <v>45135.02</v>
      </c>
      <c r="F177" s="91">
        <v>43039.6</v>
      </c>
      <c r="G177" s="91">
        <v>18338.439999999999</v>
      </c>
      <c r="H177" s="91">
        <v>43180.51</v>
      </c>
      <c r="I177" s="91">
        <v>119306.21</v>
      </c>
      <c r="J177" s="91">
        <v>101480.01</v>
      </c>
      <c r="K177" s="91">
        <v>60342.17</v>
      </c>
      <c r="L177" s="91">
        <v>89610.21</v>
      </c>
      <c r="M177" s="91">
        <v>13181.06</v>
      </c>
      <c r="N177" s="91">
        <v>23468.12</v>
      </c>
      <c r="O177" s="172">
        <f t="shared" si="20"/>
        <v>640361.15</v>
      </c>
    </row>
    <row r="178" spans="1:15" ht="13" thickBot="1">
      <c r="A178" s="58" t="str">
        <f>"Total "&amp;B146</f>
        <v>Total FPPCAC Revenues</v>
      </c>
      <c r="C178" s="102">
        <f t="shared" ref="C178:O178" si="24">SUM(C148:C177)</f>
        <v>3560695.47</v>
      </c>
      <c r="D178" s="102">
        <f t="shared" si="24"/>
        <v>2870649.0800000005</v>
      </c>
      <c r="E178" s="102">
        <f t="shared" si="24"/>
        <v>2268610.35</v>
      </c>
      <c r="F178" s="102">
        <f t="shared" si="24"/>
        <v>2032963.86</v>
      </c>
      <c r="G178" s="102">
        <f t="shared" si="24"/>
        <v>1347486.06</v>
      </c>
      <c r="H178" s="102">
        <f t="shared" si="24"/>
        <v>2487214.98</v>
      </c>
      <c r="I178" s="102">
        <f t="shared" si="24"/>
        <v>7426485.4900000012</v>
      </c>
      <c r="J178" s="102">
        <f t="shared" si="24"/>
        <v>6319078.9400000004</v>
      </c>
      <c r="K178" s="102">
        <f t="shared" si="24"/>
        <v>3713724.66</v>
      </c>
      <c r="L178" s="102">
        <f t="shared" si="24"/>
        <v>4809262.6999999993</v>
      </c>
      <c r="M178" s="102">
        <f t="shared" si="24"/>
        <v>779758.87000000023</v>
      </c>
      <c r="N178" s="102">
        <f t="shared" si="24"/>
        <v>1539339.34</v>
      </c>
      <c r="O178" s="102">
        <f t="shared" si="24"/>
        <v>39155269.799999997</v>
      </c>
    </row>
    <row r="179" spans="1:15" ht="13" thickTop="1">
      <c r="A179" s="115" t="s">
        <v>558</v>
      </c>
      <c r="C179" s="91">
        <v>3560695.4699999997</v>
      </c>
      <c r="D179" s="91">
        <v>2870649.08</v>
      </c>
      <c r="E179" s="91">
        <v>2268610.3499999996</v>
      </c>
      <c r="F179" s="91">
        <v>2032963.8599999996</v>
      </c>
      <c r="G179" s="91">
        <v>1347486.0599999998</v>
      </c>
      <c r="H179" s="91">
        <v>2487214.98</v>
      </c>
      <c r="I179" s="91">
        <v>7426485.4900000002</v>
      </c>
      <c r="J179" s="91">
        <v>6319078.9400000004</v>
      </c>
      <c r="K179" s="91">
        <v>3713724.6600000006</v>
      </c>
      <c r="L179" s="91">
        <v>4809262.7</v>
      </c>
      <c r="M179" s="91">
        <v>779758.87</v>
      </c>
      <c r="N179" s="91">
        <v>1539339.3399999999</v>
      </c>
      <c r="O179" s="172">
        <f>SUM(C179:N179)</f>
        <v>39155269.799999997</v>
      </c>
    </row>
    <row r="180" spans="1:15">
      <c r="A180" s="115"/>
    </row>
  </sheetData>
  <mergeCells count="5">
    <mergeCell ref="C7:D7"/>
    <mergeCell ref="C42:D42"/>
    <mergeCell ref="C77:D77"/>
    <mergeCell ref="C146:D146"/>
    <mergeCell ref="C112:D112"/>
  </mergeCells>
  <dataValidations disablePrompts="1" count="1">
    <dataValidation type="list" allowBlank="1" showInputMessage="1" showErrorMessage="1" sqref="C5" xr:uid="{00000000-0002-0000-0000-000000000000}">
      <formula1>$Q$5:$AB$5</formula1>
    </dataValidation>
  </dataValidations>
  <pageMargins left="0.17" right="0.17" top="1.1000000000000001" bottom="0.26" header="0.5" footer="0.17"/>
  <pageSetup scale="62" fitToHeight="0" orientation="landscape" r:id="rId1"/>
  <headerFooter>
    <oddHeader>&amp;RSOAH Docket No. 473-21-2606
PUC Docket No. 52195
OPUC's 1st, Q. No. OPUC 1-11
Attachment 2
Page &amp;P of &amp;N
Voluminous</oddHeader>
  </headerFooter>
  <rowBreaks count="4" manualBreakCount="4">
    <brk id="41" max="16383" man="1"/>
    <brk id="76" max="16383" man="1"/>
    <brk id="111" max="14" man="1"/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177"/>
  <sheetViews>
    <sheetView tabSelected="1" workbookViewId="0"/>
    <sheetView workbookViewId="1"/>
  </sheetViews>
  <sheetFormatPr defaultColWidth="9.1796875" defaultRowHeight="12.5"/>
  <cols>
    <col min="1" max="1" width="8.453125" style="115" customWidth="1"/>
    <col min="2" max="2" width="4.7265625" style="115" customWidth="1"/>
    <col min="3" max="3" width="35.7265625" style="115" customWidth="1"/>
    <col min="4" max="15" width="12.7265625" style="115" customWidth="1"/>
    <col min="16" max="16" width="14.54296875" style="115" customWidth="1"/>
    <col min="17" max="16384" width="9.1796875" style="115"/>
  </cols>
  <sheetData>
    <row r="1" spans="1:16">
      <c r="A1" s="125" t="s">
        <v>38</v>
      </c>
      <c r="B1" s="125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</row>
    <row r="2" spans="1:16">
      <c r="A2" s="125" t="s">
        <v>304</v>
      </c>
      <c r="B2" s="125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spans="1:16">
      <c r="A3" s="58" t="str">
        <f>'Input Screen - Rev Ctrl Sum'!A3</f>
        <v>For the Test Year Period Ended Dec 2020</v>
      </c>
      <c r="B3" s="125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</row>
    <row r="4" spans="1:16">
      <c r="A4" s="126"/>
      <c r="B4" s="126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</row>
    <row r="5" spans="1:16">
      <c r="A5" s="119" t="s">
        <v>0</v>
      </c>
      <c r="B5" s="119"/>
      <c r="C5" s="119"/>
      <c r="D5" s="119"/>
      <c r="E5" s="119"/>
      <c r="F5" s="119"/>
      <c r="G5" s="119"/>
      <c r="H5" s="119"/>
      <c r="I5" s="119"/>
      <c r="P5" s="119"/>
    </row>
    <row r="6" spans="1:16">
      <c r="A6" s="119"/>
      <c r="B6" s="119"/>
      <c r="C6" s="123" t="s">
        <v>1</v>
      </c>
      <c r="D6" s="123" t="s">
        <v>2</v>
      </c>
      <c r="E6" s="123" t="s">
        <v>3</v>
      </c>
      <c r="F6" s="123" t="s">
        <v>4</v>
      </c>
      <c r="G6" s="123" t="s">
        <v>5</v>
      </c>
      <c r="H6" s="123" t="s">
        <v>6</v>
      </c>
      <c r="I6" s="123" t="s">
        <v>7</v>
      </c>
      <c r="J6" s="123" t="s">
        <v>8</v>
      </c>
      <c r="K6" s="123" t="s">
        <v>9</v>
      </c>
      <c r="L6" s="123" t="s">
        <v>10</v>
      </c>
      <c r="M6" s="123" t="s">
        <v>11</v>
      </c>
      <c r="N6" s="123" t="s">
        <v>12</v>
      </c>
      <c r="O6" s="123" t="s">
        <v>13</v>
      </c>
      <c r="P6" s="123" t="s">
        <v>14</v>
      </c>
    </row>
    <row r="7" spans="1:16">
      <c r="A7" s="461" t="s">
        <v>82</v>
      </c>
      <c r="B7" s="463" t="s">
        <v>71</v>
      </c>
      <c r="C7" s="119"/>
      <c r="D7" s="123" t="str">
        <f>'Input Screen - Rev Ctrl Sum'!C5</f>
        <v>Jan</v>
      </c>
      <c r="E7" s="123" t="str">
        <f>'Input Screen - Rev Ctrl Sum'!D5</f>
        <v>Feb</v>
      </c>
      <c r="F7" s="123" t="str">
        <f>'Input Screen - Rev Ctrl Sum'!E5</f>
        <v>Mar</v>
      </c>
      <c r="G7" s="123" t="str">
        <f>'Input Screen - Rev Ctrl Sum'!F5</f>
        <v>Apr</v>
      </c>
      <c r="H7" s="123" t="str">
        <f>'Input Screen - Rev Ctrl Sum'!G5</f>
        <v>May</v>
      </c>
      <c r="I7" s="123" t="str">
        <f>'Input Screen - Rev Ctrl Sum'!H5</f>
        <v>Jun</v>
      </c>
      <c r="J7" s="123" t="str">
        <f>'Input Screen - Rev Ctrl Sum'!I5</f>
        <v>Jul</v>
      </c>
      <c r="K7" s="123" t="str">
        <f>'Input Screen - Rev Ctrl Sum'!J5</f>
        <v>Aug</v>
      </c>
      <c r="L7" s="123" t="str">
        <f>'Input Screen - Rev Ctrl Sum'!K5</f>
        <v>Sep</v>
      </c>
      <c r="M7" s="123" t="str">
        <f>'Input Screen - Rev Ctrl Sum'!L5</f>
        <v>Oct</v>
      </c>
      <c r="N7" s="123" t="str">
        <f>'Input Screen - Rev Ctrl Sum'!M5</f>
        <v>Nov</v>
      </c>
      <c r="O7" s="123" t="str">
        <f>'Input Screen - Rev Ctrl Sum'!N5</f>
        <v>Dec</v>
      </c>
      <c r="P7" s="119" t="s">
        <v>0</v>
      </c>
    </row>
    <row r="8" spans="1:16">
      <c r="A8" s="462"/>
      <c r="B8" s="464"/>
      <c r="C8" s="127" t="s">
        <v>17</v>
      </c>
      <c r="D8" s="128">
        <f>'Input Screen - Rev Ctrl Sum'!C6</f>
        <v>2020</v>
      </c>
      <c r="E8" s="128">
        <f>'Input Screen - Rev Ctrl Sum'!D6</f>
        <v>2020</v>
      </c>
      <c r="F8" s="128">
        <f>'Input Screen - Rev Ctrl Sum'!E6</f>
        <v>2020</v>
      </c>
      <c r="G8" s="128">
        <f>'Input Screen - Rev Ctrl Sum'!F6</f>
        <v>2020</v>
      </c>
      <c r="H8" s="128">
        <f>'Input Screen - Rev Ctrl Sum'!G6</f>
        <v>2020</v>
      </c>
      <c r="I8" s="128">
        <f>'Input Screen - Rev Ctrl Sum'!H6</f>
        <v>2020</v>
      </c>
      <c r="J8" s="128">
        <f>'Input Screen - Rev Ctrl Sum'!I6</f>
        <v>2020</v>
      </c>
      <c r="K8" s="128">
        <f>'Input Screen - Rev Ctrl Sum'!J6</f>
        <v>2020</v>
      </c>
      <c r="L8" s="128">
        <f>'Input Screen - Rev Ctrl Sum'!K6</f>
        <v>2020</v>
      </c>
      <c r="M8" s="128">
        <f>'Input Screen - Rev Ctrl Sum'!L6</f>
        <v>2020</v>
      </c>
      <c r="N8" s="128">
        <f>'Input Screen - Rev Ctrl Sum'!M6</f>
        <v>2020</v>
      </c>
      <c r="O8" s="128">
        <f>'Input Screen - Rev Ctrl Sum'!N6</f>
        <v>2020</v>
      </c>
      <c r="P8" s="128" t="s">
        <v>18</v>
      </c>
    </row>
    <row r="9" spans="1:16" ht="30" customHeight="1">
      <c r="A9" s="123"/>
      <c r="B9" s="123"/>
      <c r="C9" s="118" t="s">
        <v>19</v>
      </c>
      <c r="D9" s="458"/>
      <c r="E9" s="458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</row>
    <row r="10" spans="1:16" ht="12.75" customHeight="1">
      <c r="A10" s="58" t="s">
        <v>365</v>
      </c>
      <c r="B10" s="123">
        <v>1</v>
      </c>
      <c r="C10" s="119" t="s">
        <v>23</v>
      </c>
      <c r="D10" s="129">
        <f>SUMIF('Input Screen - Rev Ctrl Sum'!$A$9:$A$38,$A10,'Input Screen - Rev Ctrl Sum'!C$9:C$38)</f>
        <v>66646430</v>
      </c>
      <c r="E10" s="129">
        <f>SUMIF('Input Screen - Rev Ctrl Sum'!$A$9:$A$38,$A10,'Input Screen - Rev Ctrl Sum'!D$9:D$38)</f>
        <v>55542268</v>
      </c>
      <c r="F10" s="129">
        <f>SUMIF('Input Screen - Rev Ctrl Sum'!$A$9:$A$38,$A10,'Input Screen - Rev Ctrl Sum'!E$9:E$38)</f>
        <v>46630406</v>
      </c>
      <c r="G10" s="129">
        <f>SUMIF('Input Screen - Rev Ctrl Sum'!$A$9:$A$38,$A10,'Input Screen - Rev Ctrl Sum'!F$9:F$38)</f>
        <v>42686691</v>
      </c>
      <c r="H10" s="129">
        <f>SUMIF('Input Screen - Rev Ctrl Sum'!$A$9:$A$38,$A10,'Input Screen - Rev Ctrl Sum'!G$9:G$38)</f>
        <v>54507863</v>
      </c>
      <c r="I10" s="129">
        <f>SUMIF('Input Screen - Rev Ctrl Sum'!$A$9:$A$38,$A10,'Input Screen - Rev Ctrl Sum'!H$9:H$38)</f>
        <v>74904208</v>
      </c>
      <c r="J10" s="129">
        <f>SUMIF('Input Screen - Rev Ctrl Sum'!$A$9:$A$38,$A10,'Input Screen - Rev Ctrl Sum'!I$9:I$38)</f>
        <v>98308485</v>
      </c>
      <c r="K10" s="129">
        <f>SUMIF('Input Screen - Rev Ctrl Sum'!$A$9:$A$38,$A10,'Input Screen - Rev Ctrl Sum'!J$9:J$38)</f>
        <v>96692277</v>
      </c>
      <c r="L10" s="129">
        <f>SUMIF('Input Screen - Rev Ctrl Sum'!$A$9:$A$38,$A10,'Input Screen - Rev Ctrl Sum'!K$9:K$38)</f>
        <v>89276633</v>
      </c>
      <c r="M10" s="129">
        <f>SUMIF('Input Screen - Rev Ctrl Sum'!$A$9:$A$38,$A10,'Input Screen - Rev Ctrl Sum'!L$9:L$38)</f>
        <v>56966177</v>
      </c>
      <c r="N10" s="129">
        <f>SUMIF('Input Screen - Rev Ctrl Sum'!$A$9:$A$38,$A10,'Input Screen - Rev Ctrl Sum'!M$9:M$38)</f>
        <v>47267862</v>
      </c>
      <c r="O10" s="129">
        <f>SUMIF('Input Screen - Rev Ctrl Sum'!$A$9:$A$38,$A10,'Input Screen - Rev Ctrl Sum'!N$9:N$38)</f>
        <v>56165421</v>
      </c>
      <c r="P10" s="130">
        <f t="shared" ref="P10:P28" si="0">SUM(D10:O10)</f>
        <v>785594721</v>
      </c>
    </row>
    <row r="11" spans="1:16" ht="12.75" customHeight="1">
      <c r="A11" s="58" t="s">
        <v>367</v>
      </c>
      <c r="B11" s="123">
        <v>3</v>
      </c>
      <c r="C11" s="119" t="s">
        <v>729</v>
      </c>
      <c r="D11" s="129">
        <f>'Rate 3 Std WP'!C13</f>
        <v>6666568</v>
      </c>
      <c r="E11" s="129">
        <f>'Rate 3 Std WP'!D13</f>
        <v>6456646</v>
      </c>
      <c r="F11" s="129">
        <f>'Rate 3 Std WP'!E13</f>
        <v>5960796</v>
      </c>
      <c r="G11" s="129">
        <f>'Rate 3 Std WP'!F13</f>
        <v>5666635</v>
      </c>
      <c r="H11" s="129">
        <f>'Rate 3 Std WP'!G13</f>
        <v>6275303</v>
      </c>
      <c r="I11" s="129">
        <f>'Rate 3 Std WP'!H13</f>
        <v>7803330</v>
      </c>
      <c r="J11" s="129">
        <f>'Rate 3 Std WP'!I13</f>
        <v>9498779</v>
      </c>
      <c r="K11" s="129">
        <f>'Rate 3 Std WP'!J13</f>
        <v>9130457</v>
      </c>
      <c r="L11" s="129">
        <f>'Rate 3 Std WP'!K13</f>
        <v>9282073</v>
      </c>
      <c r="M11" s="129">
        <f>'Rate 3 Std WP'!L13</f>
        <v>7122330</v>
      </c>
      <c r="N11" s="129">
        <f>'Rate 3 Std WP'!M13</f>
        <v>6054870</v>
      </c>
      <c r="O11" s="129">
        <f>'Rate 3 Std WP'!N13</f>
        <v>5676701</v>
      </c>
      <c r="P11" s="130">
        <f t="shared" si="0"/>
        <v>85594488</v>
      </c>
    </row>
    <row r="12" spans="1:16" ht="12.75" customHeight="1">
      <c r="A12" s="58" t="s">
        <v>367</v>
      </c>
      <c r="B12" s="123">
        <v>3</v>
      </c>
      <c r="C12" s="119" t="s">
        <v>730</v>
      </c>
      <c r="D12" s="129">
        <f>SUMIF('Input Screen - Rev Ctrl Sum'!$A$9:$A$38,$A12,'Input Screen - Rev Ctrl Sum'!C$9:C$38)-D11</f>
        <v>6003897</v>
      </c>
      <c r="E12" s="129">
        <f>SUMIF('Input Screen - Rev Ctrl Sum'!$A$9:$A$38,$A12,'Input Screen - Rev Ctrl Sum'!D$9:D$38)-E11</f>
        <v>5720113</v>
      </c>
      <c r="F12" s="129">
        <f>SUMIF('Input Screen - Rev Ctrl Sum'!$A$9:$A$38,$A12,'Input Screen - Rev Ctrl Sum'!E$9:E$38)-F11</f>
        <v>5127706</v>
      </c>
      <c r="G12" s="129">
        <f>SUMIF('Input Screen - Rev Ctrl Sum'!$A$9:$A$38,$A12,'Input Screen - Rev Ctrl Sum'!F$9:F$38)-G11</f>
        <v>4588846</v>
      </c>
      <c r="H12" s="129">
        <f>SUMIF('Input Screen - Rev Ctrl Sum'!$A$9:$A$38,$A12,'Input Screen - Rev Ctrl Sum'!G$9:G$38)-H11</f>
        <v>5006727</v>
      </c>
      <c r="I12" s="129">
        <f>SUMIF('Input Screen - Rev Ctrl Sum'!$A$9:$A$38,$A12,'Input Screen - Rev Ctrl Sum'!H$9:H$38)-I11</f>
        <v>6431319</v>
      </c>
      <c r="J12" s="129">
        <f>SUMIF('Input Screen - Rev Ctrl Sum'!$A$9:$A$38,$A12,'Input Screen - Rev Ctrl Sum'!I$9:I$38)-J11</f>
        <v>8151512</v>
      </c>
      <c r="K12" s="129">
        <f>SUMIF('Input Screen - Rev Ctrl Sum'!$A$9:$A$38,$A12,'Input Screen - Rev Ctrl Sum'!J$9:J$38)-K11</f>
        <v>8057497</v>
      </c>
      <c r="L12" s="129">
        <f>SUMIF('Input Screen - Rev Ctrl Sum'!$A$9:$A$38,$A12,'Input Screen - Rev Ctrl Sum'!K$9:K$38)-L11</f>
        <v>8042565</v>
      </c>
      <c r="M12" s="129">
        <f>SUMIF('Input Screen - Rev Ctrl Sum'!$A$9:$A$38,$A12,'Input Screen - Rev Ctrl Sum'!L$9:L$38)-M11</f>
        <v>5917553</v>
      </c>
      <c r="N12" s="129">
        <f>SUMIF('Input Screen - Rev Ctrl Sum'!$A$9:$A$38,$A12,'Input Screen - Rev Ctrl Sum'!M$9:M$38)-N11</f>
        <v>5164031</v>
      </c>
      <c r="O12" s="129">
        <f>SUMIF('Input Screen - Rev Ctrl Sum'!$A$9:$A$38,$A12,'Input Screen - Rev Ctrl Sum'!N$9:N$38)-O11</f>
        <v>5085872</v>
      </c>
      <c r="P12" s="130">
        <f t="shared" si="0"/>
        <v>73297638</v>
      </c>
    </row>
    <row r="13" spans="1:16" ht="12.75" customHeight="1">
      <c r="A13" s="123" t="s">
        <v>368</v>
      </c>
      <c r="B13" s="123">
        <v>4</v>
      </c>
      <c r="C13" s="119" t="s">
        <v>26</v>
      </c>
      <c r="D13" s="129">
        <f>SUMIF('Input Screen - Rev Ctrl Sum'!$A$9:$A$38,$A13,'Input Screen - Rev Ctrl Sum'!C$9:C$38)-D14</f>
        <v>21222789</v>
      </c>
      <c r="E13" s="129">
        <f>SUMIF('Input Screen - Rev Ctrl Sum'!$A$9:$A$38,$A13,'Input Screen - Rev Ctrl Sum'!D$9:D$38)-E14</f>
        <v>21153136</v>
      </c>
      <c r="F13" s="129">
        <f>SUMIF('Input Screen - Rev Ctrl Sum'!$A$9:$A$38,$A13,'Input Screen - Rev Ctrl Sum'!E$9:E$38)-F14</f>
        <v>19712955</v>
      </c>
      <c r="G13" s="129">
        <f>SUMIF('Input Screen - Rev Ctrl Sum'!$A$9:$A$38,$A13,'Input Screen - Rev Ctrl Sum'!F$9:F$38)-G14</f>
        <v>19207330</v>
      </c>
      <c r="H13" s="129">
        <f>SUMIF('Input Screen - Rev Ctrl Sum'!$A$9:$A$38,$A13,'Input Screen - Rev Ctrl Sum'!G$9:G$38)-H14</f>
        <v>20061393</v>
      </c>
      <c r="I13" s="129">
        <f>SUMIF('Input Screen - Rev Ctrl Sum'!$A$9:$A$38,$A13,'Input Screen - Rev Ctrl Sum'!H$9:H$38)-I14</f>
        <v>23362617</v>
      </c>
      <c r="J13" s="129">
        <f>SUMIF('Input Screen - Rev Ctrl Sum'!$A$9:$A$38,$A13,'Input Screen - Rev Ctrl Sum'!I$9:I$38)-J14</f>
        <v>28608307</v>
      </c>
      <c r="K13" s="129">
        <f>SUMIF('Input Screen - Rev Ctrl Sum'!$A$9:$A$38,$A13,'Input Screen - Rev Ctrl Sum'!J$9:J$38)-K14</f>
        <v>27807468</v>
      </c>
      <c r="L13" s="129">
        <f>SUMIF('Input Screen - Rev Ctrl Sum'!$A$9:$A$38,$A13,'Input Screen - Rev Ctrl Sum'!K$9:K$38)-L14</f>
        <v>28288325</v>
      </c>
      <c r="M13" s="129">
        <f>SUMIF('Input Screen - Rev Ctrl Sum'!$A$9:$A$38,$A13,'Input Screen - Rev Ctrl Sum'!L$9:L$38)-M14</f>
        <v>24549063</v>
      </c>
      <c r="N13" s="129">
        <f>SUMIF('Input Screen - Rev Ctrl Sum'!$A$9:$A$38,$A13,'Input Screen - Rev Ctrl Sum'!M$9:M$38)-N14</f>
        <v>20921378</v>
      </c>
      <c r="O13" s="129">
        <f>SUMIF('Input Screen - Rev Ctrl Sum'!$A$9:$A$38,$A13,'Input Screen - Rev Ctrl Sum'!N$9:N$38)-O14</f>
        <v>19121786</v>
      </c>
      <c r="P13" s="130">
        <f t="shared" si="0"/>
        <v>274016547</v>
      </c>
    </row>
    <row r="14" spans="1:16" ht="12.75" customHeight="1">
      <c r="A14" s="123" t="s">
        <v>368</v>
      </c>
      <c r="B14" s="123">
        <v>4</v>
      </c>
      <c r="C14" s="119" t="s">
        <v>119</v>
      </c>
      <c r="D14" s="129">
        <f>'Rate 4 Secondary WP'!C17</f>
        <v>1731725</v>
      </c>
      <c r="E14" s="129">
        <f>'Rate 4 Secondary WP'!D17</f>
        <v>1886285</v>
      </c>
      <c r="F14" s="129">
        <f>'Rate 4 Secondary WP'!E17</f>
        <v>1778016</v>
      </c>
      <c r="G14" s="129">
        <f>'Rate 4 Secondary WP'!F17</f>
        <v>1531618</v>
      </c>
      <c r="H14" s="129">
        <f>'Rate 4 Secondary WP'!G17</f>
        <v>1446675</v>
      </c>
      <c r="I14" s="129">
        <f>'Rate 4 Secondary WP'!H17</f>
        <v>1564306</v>
      </c>
      <c r="J14" s="129">
        <f>'Rate 4 Secondary WP'!I17</f>
        <v>1574022</v>
      </c>
      <c r="K14" s="129">
        <f>'Rate 4 Secondary WP'!J17</f>
        <v>1694278</v>
      </c>
      <c r="L14" s="129">
        <f>'Rate 4 Secondary WP'!K17</f>
        <v>1770885</v>
      </c>
      <c r="M14" s="129">
        <f>'Rate 4 Secondary WP'!L17</f>
        <v>1508319</v>
      </c>
      <c r="N14" s="129">
        <f>'Rate 4 Secondary WP'!M17</f>
        <v>1538317</v>
      </c>
      <c r="O14" s="129">
        <f>'Rate 4 Secondary WP'!N17</f>
        <v>1558783</v>
      </c>
      <c r="P14" s="130">
        <f t="shared" si="0"/>
        <v>19583229</v>
      </c>
    </row>
    <row r="15" spans="1:16" ht="12.75" customHeight="1">
      <c r="A15" s="123" t="s">
        <v>369</v>
      </c>
      <c r="B15" s="123">
        <v>5</v>
      </c>
      <c r="C15" s="119" t="s">
        <v>24</v>
      </c>
      <c r="D15" s="129">
        <f>SUMIF('Input Screen - Rev Ctrl Sum'!$A$9:$A$38,$A15,'Input Screen - Rev Ctrl Sum'!C$9:C$38)</f>
        <v>486276</v>
      </c>
      <c r="E15" s="129">
        <f>SUMIF('Input Screen - Rev Ctrl Sum'!$A$9:$A$38,$A15,'Input Screen - Rev Ctrl Sum'!D$9:D$38)</f>
        <v>734387</v>
      </c>
      <c r="F15" s="129">
        <f>SUMIF('Input Screen - Rev Ctrl Sum'!$A$9:$A$38,$A15,'Input Screen - Rev Ctrl Sum'!E$9:E$38)</f>
        <v>1108804</v>
      </c>
      <c r="G15" s="129">
        <f>SUMIF('Input Screen - Rev Ctrl Sum'!$A$9:$A$38,$A15,'Input Screen - Rev Ctrl Sum'!F$9:F$38)</f>
        <v>3621510</v>
      </c>
      <c r="H15" s="129">
        <f>SUMIF('Input Screen - Rev Ctrl Sum'!$A$9:$A$38,$A15,'Input Screen - Rev Ctrl Sum'!G$9:G$38)</f>
        <v>5994261</v>
      </c>
      <c r="I15" s="129">
        <f>SUMIF('Input Screen - Rev Ctrl Sum'!$A$9:$A$38,$A15,'Input Screen - Rev Ctrl Sum'!H$9:H$38)</f>
        <v>5014441</v>
      </c>
      <c r="J15" s="129">
        <f>SUMIF('Input Screen - Rev Ctrl Sum'!$A$9:$A$38,$A15,'Input Screen - Rev Ctrl Sum'!I$9:I$38)</f>
        <v>5031654</v>
      </c>
      <c r="K15" s="129">
        <f>SUMIF('Input Screen - Rev Ctrl Sum'!$A$9:$A$38,$A15,'Input Screen - Rev Ctrl Sum'!J$9:J$38)</f>
        <v>4480657</v>
      </c>
      <c r="L15" s="129">
        <f>SUMIF('Input Screen - Rev Ctrl Sum'!$A$9:$A$38,$A15,'Input Screen - Rev Ctrl Sum'!K$9:K$38)</f>
        <v>7045583</v>
      </c>
      <c r="M15" s="129">
        <f>SUMIF('Input Screen - Rev Ctrl Sum'!$A$9:$A$38,$A15,'Input Screen - Rev Ctrl Sum'!L$9:L$38)</f>
        <v>5061133</v>
      </c>
      <c r="N15" s="129">
        <f>SUMIF('Input Screen - Rev Ctrl Sum'!$A$9:$A$38,$A15,'Input Screen - Rev Ctrl Sum'!M$9:M$38)</f>
        <v>3000840</v>
      </c>
      <c r="O15" s="129">
        <f>SUMIF('Input Screen - Rev Ctrl Sum'!$A$9:$A$38,$A15,'Input Screen - Rev Ctrl Sum'!N$9:N$38)</f>
        <v>1334710</v>
      </c>
      <c r="P15" s="130">
        <f t="shared" si="0"/>
        <v>42914256</v>
      </c>
    </row>
    <row r="16" spans="1:16" ht="12.75" customHeight="1">
      <c r="A16" s="123" t="s">
        <v>370</v>
      </c>
      <c r="B16" s="123">
        <v>7</v>
      </c>
      <c r="C16" s="119" t="s">
        <v>31</v>
      </c>
      <c r="D16" s="129">
        <f>SUMIF('Input Screen - Rev Ctrl Sum'!$A$9:$A$38,$A16,'Input Screen - Rev Ctrl Sum'!C$9:C$38)</f>
        <v>4493839</v>
      </c>
      <c r="E16" s="129">
        <f>SUMIF('Input Screen - Rev Ctrl Sum'!$A$9:$A$38,$A16,'Input Screen - Rev Ctrl Sum'!D$9:D$38)</f>
        <v>4712771</v>
      </c>
      <c r="F16" s="129">
        <f>SUMIF('Input Screen - Rev Ctrl Sum'!$A$9:$A$38,$A16,'Input Screen - Rev Ctrl Sum'!E$9:E$38)</f>
        <v>4114588</v>
      </c>
      <c r="G16" s="129">
        <f>SUMIF('Input Screen - Rev Ctrl Sum'!$A$9:$A$38,$A16,'Input Screen - Rev Ctrl Sum'!F$9:F$38)</f>
        <v>3371036</v>
      </c>
      <c r="H16" s="129">
        <f>SUMIF('Input Screen - Rev Ctrl Sum'!$A$9:$A$38,$A16,'Input Screen - Rev Ctrl Sum'!G$9:G$38)</f>
        <v>3485096</v>
      </c>
      <c r="I16" s="129">
        <f>SUMIF('Input Screen - Rev Ctrl Sum'!$A$9:$A$38,$A16,'Input Screen - Rev Ctrl Sum'!H$9:H$38)</f>
        <v>4224860</v>
      </c>
      <c r="J16" s="129">
        <f>SUMIF('Input Screen - Rev Ctrl Sum'!$A$9:$A$38,$A16,'Input Screen - Rev Ctrl Sum'!I$9:I$38)</f>
        <v>5138639</v>
      </c>
      <c r="K16" s="129">
        <f>SUMIF('Input Screen - Rev Ctrl Sum'!$A$9:$A$38,$A16,'Input Screen - Rev Ctrl Sum'!J$9:J$38)</f>
        <v>5903792</v>
      </c>
      <c r="L16" s="129">
        <f>SUMIF('Input Screen - Rev Ctrl Sum'!$A$9:$A$38,$A16,'Input Screen - Rev Ctrl Sum'!K$9:K$38)</f>
        <v>5716046</v>
      </c>
      <c r="M16" s="129">
        <f>SUMIF('Input Screen - Rev Ctrl Sum'!$A$9:$A$38,$A16,'Input Screen - Rev Ctrl Sum'!L$9:L$38)</f>
        <v>4186811</v>
      </c>
      <c r="N16" s="129">
        <f>SUMIF('Input Screen - Rev Ctrl Sum'!$A$9:$A$38,$A16,'Input Screen - Rev Ctrl Sum'!M$9:M$38)</f>
        <v>3536151</v>
      </c>
      <c r="O16" s="129">
        <f>SUMIF('Input Screen - Rev Ctrl Sum'!$A$9:$A$38,$A16,'Input Screen - Rev Ctrl Sum'!N$9:N$38)</f>
        <v>3318421</v>
      </c>
      <c r="P16" s="130">
        <f t="shared" si="0"/>
        <v>52202050</v>
      </c>
    </row>
    <row r="17" spans="1:16" ht="12.75" customHeight="1">
      <c r="A17" s="123" t="s">
        <v>371</v>
      </c>
      <c r="B17" s="123">
        <v>8</v>
      </c>
      <c r="C17" s="119" t="s">
        <v>30</v>
      </c>
      <c r="D17" s="129">
        <f>SUMIF('Input Screen - Rev Ctrl Sum'!$A$9:$A$38,$A17,'Input Screen - Rev Ctrl Sum'!C$9:C$38)-D18</f>
        <v>2259990</v>
      </c>
      <c r="E17" s="129">
        <f>SUMIF('Input Screen - Rev Ctrl Sum'!$A$9:$A$38,$A17,'Input Screen - Rev Ctrl Sum'!D$9:D$38)-E18</f>
        <v>2278733</v>
      </c>
      <c r="F17" s="129">
        <f>SUMIF('Input Screen - Rev Ctrl Sum'!$A$9:$A$38,$A17,'Input Screen - Rev Ctrl Sum'!E$9:E$38)-F18</f>
        <v>2194889</v>
      </c>
      <c r="G17" s="129">
        <f>SUMIF('Input Screen - Rev Ctrl Sum'!$A$9:$A$38,$A17,'Input Screen - Rev Ctrl Sum'!F$9:F$38)-G18</f>
        <v>2410488</v>
      </c>
      <c r="H17" s="129">
        <f>SUMIF('Input Screen - Rev Ctrl Sum'!$A$9:$A$38,$A17,'Input Screen - Rev Ctrl Sum'!G$9:G$38)-H18</f>
        <v>2980003</v>
      </c>
      <c r="I17" s="129">
        <f>SUMIF('Input Screen - Rev Ctrl Sum'!$A$9:$A$38,$A17,'Input Screen - Rev Ctrl Sum'!H$9:H$38)-I18</f>
        <v>3505605</v>
      </c>
      <c r="J17" s="129">
        <f>SUMIF('Input Screen - Rev Ctrl Sum'!$A$9:$A$38,$A17,'Input Screen - Rev Ctrl Sum'!I$9:I$38)-J18</f>
        <v>4045145</v>
      </c>
      <c r="K17" s="129">
        <f>SUMIF('Input Screen - Rev Ctrl Sum'!$A$9:$A$38,$A17,'Input Screen - Rev Ctrl Sum'!J$9:J$38)-K18</f>
        <v>3492416</v>
      </c>
      <c r="L17" s="129">
        <f>SUMIF('Input Screen - Rev Ctrl Sum'!$A$9:$A$38,$A17,'Input Screen - Rev Ctrl Sum'!K$9:K$38)-L18</f>
        <v>3672761</v>
      </c>
      <c r="M17" s="129">
        <f>SUMIF('Input Screen - Rev Ctrl Sum'!$A$9:$A$38,$A17,'Input Screen - Rev Ctrl Sum'!L$9:L$38)-M18</f>
        <v>3068222</v>
      </c>
      <c r="N17" s="129">
        <f>SUMIF('Input Screen - Rev Ctrl Sum'!$A$9:$A$38,$A17,'Input Screen - Rev Ctrl Sum'!M$9:M$38)-N18</f>
        <v>2482251</v>
      </c>
      <c r="O17" s="129">
        <f>SUMIF('Input Screen - Rev Ctrl Sum'!$A$9:$A$38,$A17,'Input Screen - Rev Ctrl Sum'!N$9:N$38)-O18</f>
        <v>2350552</v>
      </c>
      <c r="P17" s="130">
        <f t="shared" si="0"/>
        <v>34741055</v>
      </c>
    </row>
    <row r="18" spans="1:16" ht="12.75" customHeight="1">
      <c r="A18" s="123" t="s">
        <v>371</v>
      </c>
      <c r="B18" s="123">
        <v>8</v>
      </c>
      <c r="C18" s="119" t="s">
        <v>126</v>
      </c>
      <c r="D18" s="129">
        <f>'Rate 8 Secondary WP'!C19</f>
        <v>463200</v>
      </c>
      <c r="E18" s="129">
        <f>'Rate 8 Secondary WP'!D19</f>
        <v>520800</v>
      </c>
      <c r="F18" s="129">
        <f>'Rate 8 Secondary WP'!E19</f>
        <v>455400</v>
      </c>
      <c r="G18" s="129">
        <f>'Rate 8 Secondary WP'!F19</f>
        <v>448800</v>
      </c>
      <c r="H18" s="129">
        <f>'Rate 8 Secondary WP'!G19</f>
        <v>444000</v>
      </c>
      <c r="I18" s="129">
        <f>'Rate 8 Secondary WP'!H19</f>
        <v>199800</v>
      </c>
      <c r="J18" s="129">
        <f>'Rate 8 Secondary WP'!I19</f>
        <v>672000</v>
      </c>
      <c r="K18" s="129">
        <f>'Rate 8 Secondary WP'!J19</f>
        <v>507600</v>
      </c>
      <c r="L18" s="129">
        <f>'Rate 8 Secondary WP'!K19</f>
        <v>494400</v>
      </c>
      <c r="M18" s="129">
        <f>'Rate 8 Secondary WP'!L19</f>
        <v>286200</v>
      </c>
      <c r="N18" s="129">
        <f>'Rate 8 Secondary WP'!M19</f>
        <v>163800</v>
      </c>
      <c r="O18" s="129">
        <f>'Rate 8 Secondary WP'!N19</f>
        <v>234600</v>
      </c>
      <c r="P18" s="130">
        <f t="shared" si="0"/>
        <v>4890600</v>
      </c>
    </row>
    <row r="19" spans="1:16" ht="12.75" customHeight="1">
      <c r="A19" s="123" t="s">
        <v>372</v>
      </c>
      <c r="B19" s="123">
        <v>9</v>
      </c>
      <c r="C19" s="119" t="s">
        <v>27</v>
      </c>
      <c r="D19" s="129">
        <f>SUMIF('Input Screen - Rev Ctrl Sum'!$A$9:$A$38,$A19,'Input Screen - Rev Ctrl Sum'!C$9:C$38)-D20</f>
        <v>6525358</v>
      </c>
      <c r="E19" s="129">
        <f>SUMIF('Input Screen - Rev Ctrl Sum'!$A$9:$A$38,$A19,'Input Screen - Rev Ctrl Sum'!D$9:D$38)-E20</f>
        <v>6382302</v>
      </c>
      <c r="F19" s="129">
        <f>SUMIF('Input Screen - Rev Ctrl Sum'!$A$9:$A$38,$A19,'Input Screen - Rev Ctrl Sum'!E$9:E$38)-F20</f>
        <v>6283285</v>
      </c>
      <c r="G19" s="129">
        <f>SUMIF('Input Screen - Rev Ctrl Sum'!$A$9:$A$38,$A19,'Input Screen - Rev Ctrl Sum'!F$9:F$38)-G20</f>
        <v>5602580</v>
      </c>
      <c r="H19" s="129">
        <f>SUMIF('Input Screen - Rev Ctrl Sum'!$A$9:$A$38,$A19,'Input Screen - Rev Ctrl Sum'!G$9:G$38)-H20</f>
        <v>4921210</v>
      </c>
      <c r="I19" s="129">
        <f>SUMIF('Input Screen - Rev Ctrl Sum'!$A$9:$A$38,$A19,'Input Screen - Rev Ctrl Sum'!H$9:H$38)-I20</f>
        <v>5935250</v>
      </c>
      <c r="J19" s="129">
        <f>SUMIF('Input Screen - Rev Ctrl Sum'!$A$9:$A$38,$A19,'Input Screen - Rev Ctrl Sum'!I$9:I$38)-J20</f>
        <v>6200478</v>
      </c>
      <c r="K19" s="129">
        <f>SUMIF('Input Screen - Rev Ctrl Sum'!$A$9:$A$38,$A19,'Input Screen - Rev Ctrl Sum'!J$9:J$38)-K20</f>
        <v>6507410</v>
      </c>
      <c r="L19" s="129">
        <f>SUMIF('Input Screen - Rev Ctrl Sum'!$A$9:$A$38,$A19,'Input Screen - Rev Ctrl Sum'!K$9:K$38)-L20</f>
        <v>6966680</v>
      </c>
      <c r="M19" s="129">
        <f>SUMIF('Input Screen - Rev Ctrl Sum'!$A$9:$A$38,$A19,'Input Screen - Rev Ctrl Sum'!L$9:L$38)-M20</f>
        <v>6235249</v>
      </c>
      <c r="N19" s="129">
        <f>SUMIF('Input Screen - Rev Ctrl Sum'!$A$9:$A$38,$A19,'Input Screen - Rev Ctrl Sum'!M$9:M$38)-N20</f>
        <v>6119135</v>
      </c>
      <c r="O19" s="129">
        <f>SUMIF('Input Screen - Rev Ctrl Sum'!$A$9:$A$38,$A19,'Input Screen - Rev Ctrl Sum'!N$9:N$38)-O20</f>
        <v>5585212</v>
      </c>
      <c r="P19" s="130">
        <f t="shared" si="0"/>
        <v>73264149</v>
      </c>
    </row>
    <row r="20" spans="1:16" ht="12.75" customHeight="1">
      <c r="A20" s="123" t="s">
        <v>372</v>
      </c>
      <c r="B20" s="123">
        <v>9</v>
      </c>
      <c r="C20" s="119" t="s">
        <v>129</v>
      </c>
      <c r="D20" s="129">
        <f>-'Rate 9 Secondary WP'!C17</f>
        <v>8241956</v>
      </c>
      <c r="E20" s="129">
        <f>-'Rate 9 Secondary WP'!D17</f>
        <v>7535167</v>
      </c>
      <c r="F20" s="129">
        <f>-'Rate 9 Secondary WP'!E17</f>
        <v>7013423</v>
      </c>
      <c r="G20" s="129">
        <f>-'Rate 9 Secondary WP'!F17</f>
        <v>6148063</v>
      </c>
      <c r="H20" s="129">
        <f>-'Rate 9 Secondary WP'!G17</f>
        <v>6079142</v>
      </c>
      <c r="I20" s="129">
        <f>-'Rate 9 Secondary WP'!H17</f>
        <v>7449029</v>
      </c>
      <c r="J20" s="129">
        <f>-'Rate 9 Secondary WP'!I17</f>
        <v>7434871</v>
      </c>
      <c r="K20" s="129">
        <f>-'Rate 9 Secondary WP'!J17</f>
        <v>7265037</v>
      </c>
      <c r="L20" s="129">
        <f>-'Rate 9 Secondary WP'!K17</f>
        <v>7813497</v>
      </c>
      <c r="M20" s="129">
        <f>-'Rate 9 Secondary WP'!L17</f>
        <v>6351085</v>
      </c>
      <c r="N20" s="129">
        <f>-'Rate 9 Secondary WP'!M17</f>
        <v>6805884</v>
      </c>
      <c r="O20" s="129">
        <f>-'Rate 9 Secondary WP'!N17</f>
        <v>7477335</v>
      </c>
      <c r="P20" s="130">
        <f t="shared" si="0"/>
        <v>85614489</v>
      </c>
    </row>
    <row r="21" spans="1:16" ht="12.75" customHeight="1">
      <c r="A21" s="123" t="s">
        <v>389</v>
      </c>
      <c r="B21" s="123">
        <v>10</v>
      </c>
      <c r="C21" s="119" t="s">
        <v>21</v>
      </c>
      <c r="D21" s="129">
        <f>SUMIF('Input Screen - Rev Ctrl Sum'!$A$9:$A$38,$A21,'Input Screen - Rev Ctrl Sum'!C$9:C$38)</f>
        <v>10679686</v>
      </c>
      <c r="E21" s="129">
        <f>SUMIF('Input Screen - Rev Ctrl Sum'!$A$9:$A$38,$A21,'Input Screen - Rev Ctrl Sum'!D$9:D$38)</f>
        <v>10061520</v>
      </c>
      <c r="F21" s="129">
        <f>SUMIF('Input Screen - Rev Ctrl Sum'!$A$9:$A$38,$A21,'Input Screen - Rev Ctrl Sum'!E$9:E$38)</f>
        <v>9724153</v>
      </c>
      <c r="G21" s="129">
        <f>SUMIF('Input Screen - Rev Ctrl Sum'!$A$9:$A$38,$A21,'Input Screen - Rev Ctrl Sum'!F$9:F$38)</f>
        <v>8154340</v>
      </c>
      <c r="H21" s="129">
        <f>SUMIF('Input Screen - Rev Ctrl Sum'!$A$9:$A$38,$A21,'Input Screen - Rev Ctrl Sum'!G$9:G$38)</f>
        <v>9078218</v>
      </c>
      <c r="I21" s="129">
        <f>SUMIF('Input Screen - Rev Ctrl Sum'!$A$9:$A$38,$A21,'Input Screen - Rev Ctrl Sum'!H$9:H$38)</f>
        <v>12119526</v>
      </c>
      <c r="J21" s="129">
        <f>SUMIF('Input Screen - Rev Ctrl Sum'!$A$9:$A$38,$A21,'Input Screen - Rev Ctrl Sum'!I$9:I$38)</f>
        <v>12678086</v>
      </c>
      <c r="K21" s="129">
        <f>SUMIF('Input Screen - Rev Ctrl Sum'!$A$9:$A$38,$A21,'Input Screen - Rev Ctrl Sum'!J$9:J$38)</f>
        <v>12055978</v>
      </c>
      <c r="L21" s="129">
        <f>SUMIF('Input Screen - Rev Ctrl Sum'!$A$9:$A$38,$A21,'Input Screen - Rev Ctrl Sum'!K$9:K$38)</f>
        <v>12372076</v>
      </c>
      <c r="M21" s="129">
        <f>SUMIF('Input Screen - Rev Ctrl Sum'!$A$9:$A$38,$A21,'Input Screen - Rev Ctrl Sum'!L$9:L$38)</f>
        <v>10578019</v>
      </c>
      <c r="N21" s="129">
        <f>SUMIF('Input Screen - Rev Ctrl Sum'!$A$9:$A$38,$A21,'Input Screen - Rev Ctrl Sum'!M$9:M$38)</f>
        <v>7825379</v>
      </c>
      <c r="O21" s="129">
        <f>SUMIF('Input Screen - Rev Ctrl Sum'!$A$9:$A$38,$A21,'Input Screen - Rev Ctrl Sum'!N$9:N$38)</f>
        <v>9673885</v>
      </c>
      <c r="P21" s="130">
        <f t="shared" si="0"/>
        <v>125000866</v>
      </c>
    </row>
    <row r="22" spans="1:16" ht="12.75" customHeight="1">
      <c r="A22" s="123" t="s">
        <v>373</v>
      </c>
      <c r="B22" s="123">
        <v>11</v>
      </c>
      <c r="C22" s="119" t="s">
        <v>29</v>
      </c>
      <c r="D22" s="129">
        <f>SUMIF('Input Screen - Rev Ctrl Sum'!$A$9:$A$38,$A22,'Input Screen - Rev Ctrl Sum'!C$9:C$38)</f>
        <v>148199</v>
      </c>
      <c r="E22" s="129">
        <f>SUMIF('Input Screen - Rev Ctrl Sum'!$A$9:$A$38,$A22,'Input Screen - Rev Ctrl Sum'!D$9:D$38)</f>
        <v>153917</v>
      </c>
      <c r="F22" s="129">
        <f>SUMIF('Input Screen - Rev Ctrl Sum'!$A$9:$A$38,$A22,'Input Screen - Rev Ctrl Sum'!E$9:E$38)</f>
        <v>150613</v>
      </c>
      <c r="G22" s="129">
        <f>SUMIF('Input Screen - Rev Ctrl Sum'!$A$9:$A$38,$A22,'Input Screen - Rev Ctrl Sum'!F$9:F$38)</f>
        <v>150496</v>
      </c>
      <c r="H22" s="129">
        <f>SUMIF('Input Screen - Rev Ctrl Sum'!$A$9:$A$38,$A22,'Input Screen - Rev Ctrl Sum'!G$9:G$38)</f>
        <v>150408</v>
      </c>
      <c r="I22" s="129">
        <f>SUMIF('Input Screen - Rev Ctrl Sum'!$A$9:$A$38,$A22,'Input Screen - Rev Ctrl Sum'!H$9:H$38)</f>
        <v>150110</v>
      </c>
      <c r="J22" s="129">
        <f>SUMIF('Input Screen - Rev Ctrl Sum'!$A$9:$A$38,$A22,'Input Screen - Rev Ctrl Sum'!I$9:I$38)</f>
        <v>150513</v>
      </c>
      <c r="K22" s="129">
        <f>SUMIF('Input Screen - Rev Ctrl Sum'!$A$9:$A$38,$A22,'Input Screen - Rev Ctrl Sum'!J$9:J$38)</f>
        <v>150571</v>
      </c>
      <c r="L22" s="129">
        <f>SUMIF('Input Screen - Rev Ctrl Sum'!$A$9:$A$38,$A22,'Input Screen - Rev Ctrl Sum'!K$9:K$38)</f>
        <v>150837</v>
      </c>
      <c r="M22" s="129">
        <f>SUMIF('Input Screen - Rev Ctrl Sum'!$A$9:$A$38,$A22,'Input Screen - Rev Ctrl Sum'!L$9:L$38)</f>
        <v>151175</v>
      </c>
      <c r="N22" s="129">
        <f>SUMIF('Input Screen - Rev Ctrl Sum'!$A$9:$A$38,$A22,'Input Screen - Rev Ctrl Sum'!M$9:M$38)</f>
        <v>151115</v>
      </c>
      <c r="O22" s="129">
        <f>SUMIF('Input Screen - Rev Ctrl Sum'!$A$9:$A$38,$A22,'Input Screen - Rev Ctrl Sum'!N$9:N$38)</f>
        <v>151385</v>
      </c>
      <c r="P22" s="130">
        <f t="shared" si="0"/>
        <v>1809339</v>
      </c>
    </row>
    <row r="23" spans="1:16" ht="12.75" customHeight="1">
      <c r="A23" s="58" t="s">
        <v>366</v>
      </c>
      <c r="B23" s="123">
        <v>12</v>
      </c>
      <c r="C23" s="119" t="s">
        <v>22</v>
      </c>
      <c r="D23" s="129">
        <f>SUMIF('Input Screen - Rev Ctrl Sum'!$A$9:$A$38,$A23,'Input Screen - Rev Ctrl Sum'!C$9:C$38)</f>
        <v>429049</v>
      </c>
      <c r="E23" s="129">
        <f>SUMIF('Input Screen - Rev Ctrl Sum'!$A$9:$A$38,$A23,'Input Screen - Rev Ctrl Sum'!D$9:D$38)</f>
        <v>430152</v>
      </c>
      <c r="F23" s="129">
        <f>SUMIF('Input Screen - Rev Ctrl Sum'!$A$9:$A$38,$A23,'Input Screen - Rev Ctrl Sum'!E$9:E$38)</f>
        <v>442471</v>
      </c>
      <c r="G23" s="129">
        <f>SUMIF('Input Screen - Rev Ctrl Sum'!$A$9:$A$38,$A23,'Input Screen - Rev Ctrl Sum'!F$9:F$38)</f>
        <v>431211</v>
      </c>
      <c r="H23" s="129">
        <f>SUMIF('Input Screen - Rev Ctrl Sum'!$A$9:$A$38,$A23,'Input Screen - Rev Ctrl Sum'!G$9:G$38)</f>
        <v>430541</v>
      </c>
      <c r="I23" s="129">
        <f>SUMIF('Input Screen - Rev Ctrl Sum'!$A$9:$A$38,$A23,'Input Screen - Rev Ctrl Sum'!H$9:H$38)</f>
        <v>429122</v>
      </c>
      <c r="J23" s="129">
        <f>SUMIF('Input Screen - Rev Ctrl Sum'!$A$9:$A$38,$A23,'Input Screen - Rev Ctrl Sum'!I$9:I$38)</f>
        <v>429910</v>
      </c>
      <c r="K23" s="129">
        <f>SUMIF('Input Screen - Rev Ctrl Sum'!$A$9:$A$38,$A23,'Input Screen - Rev Ctrl Sum'!J$9:J$38)</f>
        <v>429905</v>
      </c>
      <c r="L23" s="129">
        <f>SUMIF('Input Screen - Rev Ctrl Sum'!$A$9:$A$38,$A23,'Input Screen - Rev Ctrl Sum'!K$9:K$38)</f>
        <v>432376</v>
      </c>
      <c r="M23" s="129">
        <f>SUMIF('Input Screen - Rev Ctrl Sum'!$A$9:$A$38,$A23,'Input Screen - Rev Ctrl Sum'!L$9:L$38)</f>
        <v>429828</v>
      </c>
      <c r="N23" s="129">
        <f>SUMIF('Input Screen - Rev Ctrl Sum'!$A$9:$A$38,$A23,'Input Screen - Rev Ctrl Sum'!M$9:M$38)</f>
        <v>430136</v>
      </c>
      <c r="O23" s="129">
        <f>SUMIF('Input Screen - Rev Ctrl Sum'!$A$9:$A$38,$A23,'Input Screen - Rev Ctrl Sum'!N$9:N$38)</f>
        <v>428175</v>
      </c>
      <c r="P23" s="130">
        <f t="shared" si="0"/>
        <v>5172876</v>
      </c>
    </row>
    <row r="24" spans="1:16" ht="12.75" customHeight="1">
      <c r="A24" s="123" t="s">
        <v>377</v>
      </c>
      <c r="B24" s="123">
        <v>19</v>
      </c>
      <c r="C24" s="119" t="s">
        <v>25</v>
      </c>
      <c r="D24" s="129">
        <f>SUMIF('Input Screen - Rev Ctrl Sum'!$A$9:$A$38,$A24,'Input Screen - Rev Ctrl Sum'!C$9:C$38)</f>
        <v>1270551</v>
      </c>
      <c r="E24" s="129">
        <f>SUMIF('Input Screen - Rev Ctrl Sum'!$A$9:$A$38,$A24,'Input Screen - Rev Ctrl Sum'!D$9:D$38)</f>
        <v>452084</v>
      </c>
      <c r="F24" s="129">
        <f>SUMIF('Input Screen - Rev Ctrl Sum'!$A$9:$A$38,$A24,'Input Screen - Rev Ctrl Sum'!E$9:E$38)</f>
        <v>116663</v>
      </c>
      <c r="G24" s="129">
        <f>SUMIF('Input Screen - Rev Ctrl Sum'!$A$9:$A$38,$A24,'Input Screen - Rev Ctrl Sum'!F$9:F$38)</f>
        <v>98543</v>
      </c>
      <c r="H24" s="129">
        <f>SUMIF('Input Screen - Rev Ctrl Sum'!$A$9:$A$38,$A24,'Input Screen - Rev Ctrl Sum'!G$9:G$38)</f>
        <v>173897</v>
      </c>
      <c r="I24" s="129">
        <f>SUMIF('Input Screen - Rev Ctrl Sum'!$A$9:$A$38,$A24,'Input Screen - Rev Ctrl Sum'!H$9:H$38)</f>
        <v>498256</v>
      </c>
      <c r="J24" s="129">
        <f>SUMIF('Input Screen - Rev Ctrl Sum'!$A$9:$A$38,$A24,'Input Screen - Rev Ctrl Sum'!I$9:I$38)</f>
        <v>819632</v>
      </c>
      <c r="K24" s="129">
        <f>SUMIF('Input Screen - Rev Ctrl Sum'!$A$9:$A$38,$A24,'Input Screen - Rev Ctrl Sum'!J$9:J$38)</f>
        <v>1262905</v>
      </c>
      <c r="L24" s="129">
        <f>SUMIF('Input Screen - Rev Ctrl Sum'!$A$9:$A$38,$A24,'Input Screen - Rev Ctrl Sum'!K$9:K$38)</f>
        <v>491451</v>
      </c>
      <c r="M24" s="129">
        <f>SUMIF('Input Screen - Rev Ctrl Sum'!$A$9:$A$38,$A24,'Input Screen - Rev Ctrl Sum'!L$9:L$38)</f>
        <v>424472</v>
      </c>
      <c r="N24" s="129">
        <f>SUMIF('Input Screen - Rev Ctrl Sum'!$A$9:$A$38,$A24,'Input Screen - Rev Ctrl Sum'!M$9:M$38)</f>
        <v>1170179</v>
      </c>
      <c r="O24" s="129">
        <f>SUMIF('Input Screen - Rev Ctrl Sum'!$A$9:$A$38,$A24,'Input Screen - Rev Ctrl Sum'!N$9:N$38)</f>
        <v>1521409</v>
      </c>
      <c r="P24" s="130">
        <f t="shared" si="0"/>
        <v>8300042</v>
      </c>
    </row>
    <row r="25" spans="1:16" ht="12.75" customHeight="1">
      <c r="A25" s="131" t="s">
        <v>386</v>
      </c>
      <c r="B25" s="123">
        <v>25</v>
      </c>
      <c r="C25" s="119" t="s">
        <v>28</v>
      </c>
      <c r="D25" s="129">
        <f>SUMIF('Input Screen - Rev Ctrl Sum'!$A$9:$A$38,$A25,'Input Screen - Rev Ctrl Sum'!C$9:C$38)</f>
        <v>63317</v>
      </c>
      <c r="E25" s="129">
        <f>SUMIF('Input Screen - Rev Ctrl Sum'!$A$9:$A$38,$A25,'Input Screen - Rev Ctrl Sum'!D$9:D$38)</f>
        <v>70674</v>
      </c>
      <c r="F25" s="129">
        <f>SUMIF('Input Screen - Rev Ctrl Sum'!$A$9:$A$38,$A25,'Input Screen - Rev Ctrl Sum'!E$9:E$38)</f>
        <v>75101</v>
      </c>
      <c r="G25" s="129">
        <f>SUMIF('Input Screen - Rev Ctrl Sum'!$A$9:$A$38,$A25,'Input Screen - Rev Ctrl Sum'!F$9:F$38)</f>
        <v>21945</v>
      </c>
      <c r="H25" s="129">
        <f>SUMIF('Input Screen - Rev Ctrl Sum'!$A$9:$A$38,$A25,'Input Screen - Rev Ctrl Sum'!G$9:G$38)</f>
        <v>7178</v>
      </c>
      <c r="I25" s="129">
        <f>SUMIF('Input Screen - Rev Ctrl Sum'!$A$9:$A$38,$A25,'Input Screen - Rev Ctrl Sum'!H$9:H$38)</f>
        <v>9537</v>
      </c>
      <c r="J25" s="129">
        <f>SUMIF('Input Screen - Rev Ctrl Sum'!$A$9:$A$38,$A25,'Input Screen - Rev Ctrl Sum'!I$9:I$38)</f>
        <v>25167</v>
      </c>
      <c r="K25" s="129">
        <f>SUMIF('Input Screen - Rev Ctrl Sum'!$A$9:$A$38,$A25,'Input Screen - Rev Ctrl Sum'!J$9:J$38)</f>
        <v>25493</v>
      </c>
      <c r="L25" s="129">
        <f>SUMIF('Input Screen - Rev Ctrl Sum'!$A$9:$A$38,$A25,'Input Screen - Rev Ctrl Sum'!K$9:K$38)</f>
        <v>26957</v>
      </c>
      <c r="M25" s="129">
        <f>SUMIF('Input Screen - Rev Ctrl Sum'!$A$9:$A$38,$A25,'Input Screen - Rev Ctrl Sum'!L$9:L$38)</f>
        <v>26613</v>
      </c>
      <c r="N25" s="129">
        <f>SUMIF('Input Screen - Rev Ctrl Sum'!$A$9:$A$38,$A25,'Input Screen - Rev Ctrl Sum'!M$9:M$38)</f>
        <v>24078</v>
      </c>
      <c r="O25" s="129">
        <f>SUMIF('Input Screen - Rev Ctrl Sum'!$A$9:$A$38,$A25,'Input Screen - Rev Ctrl Sum'!N$9:N$38)</f>
        <v>12370</v>
      </c>
      <c r="P25" s="130">
        <f t="shared" si="0"/>
        <v>388430</v>
      </c>
    </row>
    <row r="26" spans="1:16" ht="12.75" customHeight="1">
      <c r="A26" s="123" t="s">
        <v>391</v>
      </c>
      <c r="B26" s="123">
        <v>26</v>
      </c>
      <c r="C26" s="119" t="s">
        <v>136</v>
      </c>
      <c r="D26" s="129">
        <f>SUMIF('Input Screen - Rev Ctrl Sum'!$A$9:$A$38,$A26,'Input Screen - Rev Ctrl Sum'!C$9:C$38)</f>
        <v>1501563</v>
      </c>
      <c r="E26" s="129">
        <f>SUMIF('Input Screen - Rev Ctrl Sum'!$A$9:$A$38,$A26,'Input Screen - Rev Ctrl Sum'!D$9:D$38)</f>
        <v>1954267</v>
      </c>
      <c r="F26" s="129">
        <f>SUMIF('Input Screen - Rev Ctrl Sum'!$A$9:$A$38,$A26,'Input Screen - Rev Ctrl Sum'!E$9:E$38)</f>
        <v>2229000</v>
      </c>
      <c r="G26" s="129">
        <f>SUMIF('Input Screen - Rev Ctrl Sum'!$A$9:$A$38,$A26,'Input Screen - Rev Ctrl Sum'!F$9:F$38)</f>
        <v>2223005</v>
      </c>
      <c r="H26" s="129">
        <f>SUMIF('Input Screen - Rev Ctrl Sum'!$A$9:$A$38,$A26,'Input Screen - Rev Ctrl Sum'!G$9:G$38)</f>
        <v>1627046</v>
      </c>
      <c r="I26" s="129">
        <f>SUMIF('Input Screen - Rev Ctrl Sum'!$A$9:$A$38,$A26,'Input Screen - Rev Ctrl Sum'!H$9:H$38)</f>
        <v>2688532</v>
      </c>
      <c r="J26" s="129">
        <f>SUMIF('Input Screen - Rev Ctrl Sum'!$A$9:$A$38,$A26,'Input Screen - Rev Ctrl Sum'!I$9:I$38)</f>
        <v>3110740</v>
      </c>
      <c r="K26" s="129">
        <f>SUMIF('Input Screen - Rev Ctrl Sum'!$A$9:$A$38,$A26,'Input Screen - Rev Ctrl Sum'!J$9:J$38)</f>
        <v>3056719</v>
      </c>
      <c r="L26" s="129">
        <f>SUMIF('Input Screen - Rev Ctrl Sum'!$A$9:$A$38,$A26,'Input Screen - Rev Ctrl Sum'!K$9:K$38)</f>
        <v>2929658</v>
      </c>
      <c r="M26" s="129">
        <f>SUMIF('Input Screen - Rev Ctrl Sum'!$A$9:$A$38,$A26,'Input Screen - Rev Ctrl Sum'!L$9:L$38)</f>
        <v>2520114</v>
      </c>
      <c r="N26" s="129">
        <f>SUMIF('Input Screen - Rev Ctrl Sum'!$A$9:$A$38,$A26,'Input Screen - Rev Ctrl Sum'!M$9:M$38)</f>
        <v>1836570</v>
      </c>
      <c r="O26" s="129">
        <f>SUMIF('Input Screen - Rev Ctrl Sum'!$A$9:$A$38,$A26,'Input Screen - Rev Ctrl Sum'!N$9:N$38)</f>
        <v>1804130</v>
      </c>
      <c r="P26" s="130">
        <f t="shared" si="0"/>
        <v>27481344</v>
      </c>
    </row>
    <row r="27" spans="1:16" ht="12.75" customHeight="1">
      <c r="A27" s="123" t="s">
        <v>387</v>
      </c>
      <c r="B27" s="123">
        <v>29</v>
      </c>
      <c r="C27" s="119" t="s">
        <v>20</v>
      </c>
      <c r="D27" s="129">
        <f>SUMIF('Input Screen - Rev Ctrl Sum'!$A$9:$A$38,$A27,'Input Screen - Rev Ctrl Sum'!C$9:C$38)-D28</f>
        <v>585255</v>
      </c>
      <c r="E27" s="129">
        <f>SUMIF('Input Screen - Rev Ctrl Sum'!$A$9:$A$38,$A27,'Input Screen - Rev Ctrl Sum'!D$9:D$38)-E28</f>
        <v>576847</v>
      </c>
      <c r="F27" s="129">
        <f>SUMIF('Input Screen - Rev Ctrl Sum'!$A$9:$A$38,$A27,'Input Screen - Rev Ctrl Sum'!E$9:E$38)-F28</f>
        <v>559329</v>
      </c>
      <c r="G27" s="129">
        <f>SUMIF('Input Screen - Rev Ctrl Sum'!$A$9:$A$38,$A27,'Input Screen - Rev Ctrl Sum'!F$9:F$38)-G28</f>
        <v>557551</v>
      </c>
      <c r="H27" s="129">
        <f>SUMIF('Input Screen - Rev Ctrl Sum'!$A$9:$A$38,$A27,'Input Screen - Rev Ctrl Sum'!G$9:G$38)-H28</f>
        <v>462037</v>
      </c>
      <c r="I27" s="129">
        <f>SUMIF('Input Screen - Rev Ctrl Sum'!$A$9:$A$38,$A27,'Input Screen - Rev Ctrl Sum'!H$9:H$38)-I28</f>
        <v>596262</v>
      </c>
      <c r="J27" s="129">
        <f>SUMIF('Input Screen - Rev Ctrl Sum'!$A$9:$A$38,$A27,'Input Screen - Rev Ctrl Sum'!I$9:I$38)-J28</f>
        <v>669743</v>
      </c>
      <c r="K27" s="129">
        <f>SUMIF('Input Screen - Rev Ctrl Sum'!$A$9:$A$38,$A27,'Input Screen - Rev Ctrl Sum'!J$9:J$38)-K28</f>
        <v>702168</v>
      </c>
      <c r="L27" s="129">
        <f>SUMIF('Input Screen - Rev Ctrl Sum'!$A$9:$A$38,$A27,'Input Screen - Rev Ctrl Sum'!K$9:K$38)-L28</f>
        <v>717908</v>
      </c>
      <c r="M27" s="129">
        <f>SUMIF('Input Screen - Rev Ctrl Sum'!$A$9:$A$38,$A27,'Input Screen - Rev Ctrl Sum'!L$9:L$38)-M28</f>
        <v>765390</v>
      </c>
      <c r="N27" s="129">
        <f>SUMIF('Input Screen - Rev Ctrl Sum'!$A$9:$A$38,$A27,'Input Screen - Rev Ctrl Sum'!M$9:M$38)-N28</f>
        <v>850947</v>
      </c>
      <c r="O27" s="129">
        <f>SUMIF('Input Screen - Rev Ctrl Sum'!$A$9:$A$38,$A27,'Input Screen - Rev Ctrl Sum'!N$9:N$38)-O28</f>
        <v>721488</v>
      </c>
      <c r="P27" s="130">
        <f t="shared" si="0"/>
        <v>7764925</v>
      </c>
    </row>
    <row r="28" spans="1:16" ht="12.75" customHeight="1">
      <c r="A28" s="123" t="s">
        <v>387</v>
      </c>
      <c r="B28" s="123">
        <v>29</v>
      </c>
      <c r="C28" s="119" t="s">
        <v>354</v>
      </c>
      <c r="D28" s="129">
        <f>'Rate 29 Secondary WP'!C15</f>
        <v>0</v>
      </c>
      <c r="E28" s="129">
        <f>'Rate 29 Secondary WP'!D15</f>
        <v>0</v>
      </c>
      <c r="F28" s="129">
        <f>'Rate 29 Secondary WP'!E15</f>
        <v>0</v>
      </c>
      <c r="G28" s="129">
        <f>'Rate 29 Secondary WP'!F15</f>
        <v>0</v>
      </c>
      <c r="H28" s="129">
        <f>'Rate 29 Secondary WP'!G15</f>
        <v>0</v>
      </c>
      <c r="I28" s="129">
        <f>'Rate 29 Secondary WP'!H15</f>
        <v>0</v>
      </c>
      <c r="J28" s="129">
        <f>'Rate 29 Secondary WP'!I15</f>
        <v>0</v>
      </c>
      <c r="K28" s="129">
        <f>'Rate 29 Secondary WP'!J15</f>
        <v>0</v>
      </c>
      <c r="L28" s="129">
        <f>'Rate 29 Secondary WP'!K15</f>
        <v>0</v>
      </c>
      <c r="M28" s="129">
        <f>'Rate 29 Secondary WP'!L15</f>
        <v>0</v>
      </c>
      <c r="N28" s="129">
        <f>'Rate 29 Secondary WP'!M15</f>
        <v>0</v>
      </c>
      <c r="O28" s="129">
        <f>'Rate 29 Secondary WP'!N15</f>
        <v>0</v>
      </c>
      <c r="P28" s="130">
        <f t="shared" si="0"/>
        <v>0</v>
      </c>
    </row>
    <row r="29" spans="1:16" ht="13" thickBot="1">
      <c r="A29" s="123"/>
      <c r="B29" s="123"/>
      <c r="C29" s="132" t="str">
        <f>"Total "&amp;C9</f>
        <v>Total KWH</v>
      </c>
      <c r="D29" s="133">
        <f t="shared" ref="D29:P29" si="1">SUM(D10:D28)</f>
        <v>139419648</v>
      </c>
      <c r="E29" s="133">
        <f t="shared" si="1"/>
        <v>126622069</v>
      </c>
      <c r="F29" s="133">
        <f t="shared" si="1"/>
        <v>113677598</v>
      </c>
      <c r="G29" s="133">
        <f t="shared" si="1"/>
        <v>106920688</v>
      </c>
      <c r="H29" s="133">
        <f t="shared" si="1"/>
        <v>123130998</v>
      </c>
      <c r="I29" s="133">
        <f t="shared" si="1"/>
        <v>156886110</v>
      </c>
      <c r="J29" s="133">
        <f t="shared" si="1"/>
        <v>192547683</v>
      </c>
      <c r="K29" s="133">
        <f t="shared" si="1"/>
        <v>189222628</v>
      </c>
      <c r="L29" s="133">
        <f t="shared" si="1"/>
        <v>185490711</v>
      </c>
      <c r="M29" s="133">
        <f t="shared" si="1"/>
        <v>136147753</v>
      </c>
      <c r="N29" s="133">
        <f t="shared" si="1"/>
        <v>115342923</v>
      </c>
      <c r="O29" s="133">
        <f t="shared" si="1"/>
        <v>122222235</v>
      </c>
      <c r="P29" s="133">
        <f t="shared" si="1"/>
        <v>1707631044</v>
      </c>
    </row>
    <row r="30" spans="1:16" ht="30" customHeight="1" thickTop="1">
      <c r="A30" s="123"/>
      <c r="B30" s="123"/>
      <c r="C30" s="118" t="s">
        <v>32</v>
      </c>
      <c r="D30" s="460"/>
      <c r="E30" s="460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</row>
    <row r="31" spans="1:16" ht="12.75" customHeight="1">
      <c r="A31" s="123" t="str">
        <f t="shared" ref="A31:C35" si="2">A10</f>
        <v>NMRT01</v>
      </c>
      <c r="B31" s="123">
        <f t="shared" si="2"/>
        <v>1</v>
      </c>
      <c r="C31" s="119" t="str">
        <f t="shared" si="2"/>
        <v>Residential</v>
      </c>
      <c r="D31" s="129">
        <f>SUMIF('Input Screen - Rev Ctrl Sum'!$A$44:$A$73,$A31,'Input Screen - Rev Ctrl Sum'!C$44:C$73)</f>
        <v>88894</v>
      </c>
      <c r="E31" s="129">
        <f>SUMIF('Input Screen - Rev Ctrl Sum'!$A$44:$A$73,$A31,'Input Screen - Rev Ctrl Sum'!D$44:D$73)</f>
        <v>88987</v>
      </c>
      <c r="F31" s="129">
        <f>SUMIF('Input Screen - Rev Ctrl Sum'!$A$44:$A$73,$A31,'Input Screen - Rev Ctrl Sum'!E$44:E$73)</f>
        <v>89114</v>
      </c>
      <c r="G31" s="129">
        <f>SUMIF('Input Screen - Rev Ctrl Sum'!$A$44:$A$73,$A31,'Input Screen - Rev Ctrl Sum'!F$44:F$73)</f>
        <v>89219</v>
      </c>
      <c r="H31" s="129">
        <f>SUMIF('Input Screen - Rev Ctrl Sum'!$A$44:$A$73,$A31,'Input Screen - Rev Ctrl Sum'!G$44:G$73)</f>
        <v>89434</v>
      </c>
      <c r="I31" s="129">
        <f>SUMIF('Input Screen - Rev Ctrl Sum'!$A$44:$A$73,$A31,'Input Screen - Rev Ctrl Sum'!H$44:H$73)</f>
        <v>89598</v>
      </c>
      <c r="J31" s="129">
        <f>SUMIF('Input Screen - Rev Ctrl Sum'!$A$44:$A$73,$A31,'Input Screen - Rev Ctrl Sum'!I$44:I$73)</f>
        <v>89804</v>
      </c>
      <c r="K31" s="129">
        <f>SUMIF('Input Screen - Rev Ctrl Sum'!$A$44:$A$73,$A31,'Input Screen - Rev Ctrl Sum'!J$44:J$73)</f>
        <v>89945</v>
      </c>
      <c r="L31" s="129">
        <f>SUMIF('Input Screen - Rev Ctrl Sum'!$A$44:$A$73,$A31,'Input Screen - Rev Ctrl Sum'!K$44:K$73)</f>
        <v>90197</v>
      </c>
      <c r="M31" s="129">
        <f>SUMIF('Input Screen - Rev Ctrl Sum'!$A$44:$A$73,$A31,'Input Screen - Rev Ctrl Sum'!L$44:L$73)</f>
        <v>90328</v>
      </c>
      <c r="N31" s="129">
        <f>SUMIF('Input Screen - Rev Ctrl Sum'!$A$44:$A$73,$A31,'Input Screen - Rev Ctrl Sum'!M$44:M$73)</f>
        <v>90433</v>
      </c>
      <c r="O31" s="129">
        <f>SUMIF('Input Screen - Rev Ctrl Sum'!$A$44:$A$73,$A31,'Input Screen - Rev Ctrl Sum'!N$44:N$73)</f>
        <v>90533</v>
      </c>
      <c r="P31" s="134">
        <f t="shared" ref="P31:P41" si="3">SUM(D31:O31)</f>
        <v>1076486</v>
      </c>
    </row>
    <row r="32" spans="1:16" ht="12.75" customHeight="1">
      <c r="A32" s="123" t="str">
        <f t="shared" si="2"/>
        <v>NMRT03</v>
      </c>
      <c r="B32" s="123">
        <f t="shared" si="2"/>
        <v>3</v>
      </c>
      <c r="C32" s="119" t="str">
        <f t="shared" si="2"/>
        <v>Small General Service - Standard</v>
      </c>
      <c r="D32" s="129">
        <f>'Rate 3 Std WP'!C8</f>
        <v>1406</v>
      </c>
      <c r="E32" s="129">
        <f>'Rate 3 Std WP'!D8</f>
        <v>1407</v>
      </c>
      <c r="F32" s="129">
        <f>'Rate 3 Std WP'!E8</f>
        <v>1408</v>
      </c>
      <c r="G32" s="129">
        <f>'Rate 3 Std WP'!F8</f>
        <v>1407</v>
      </c>
      <c r="H32" s="129">
        <f>'Rate 3 Std WP'!G8</f>
        <v>1406</v>
      </c>
      <c r="I32" s="129">
        <f>'Rate 3 Std WP'!H8</f>
        <v>1415</v>
      </c>
      <c r="J32" s="129">
        <f>'Rate 3 Std WP'!I8</f>
        <v>1434</v>
      </c>
      <c r="K32" s="129">
        <f>'Rate 3 Std WP'!J8</f>
        <v>1480</v>
      </c>
      <c r="L32" s="129">
        <f>'Rate 3 Std WP'!K8</f>
        <v>1529</v>
      </c>
      <c r="M32" s="129">
        <f>'Rate 3 Std WP'!L8</f>
        <v>1573</v>
      </c>
      <c r="N32" s="129">
        <f>'Rate 3 Std WP'!M8</f>
        <v>1563</v>
      </c>
      <c r="O32" s="129">
        <f>'Rate 3 Std WP'!N8</f>
        <v>1540</v>
      </c>
      <c r="P32" s="134">
        <f t="shared" si="3"/>
        <v>17568</v>
      </c>
    </row>
    <row r="33" spans="1:16" ht="12.75" customHeight="1">
      <c r="A33" s="123" t="str">
        <f t="shared" si="2"/>
        <v>NMRT03</v>
      </c>
      <c r="B33" s="123">
        <f t="shared" si="2"/>
        <v>3</v>
      </c>
      <c r="C33" s="119" t="str">
        <f t="shared" si="2"/>
        <v>Small General Service - Alternate</v>
      </c>
      <c r="D33" s="129">
        <f>SUMIF('Input Screen - Rev Ctrl Sum'!$A$44:$A$73,$A33,'Input Screen - Rev Ctrl Sum'!C$44:C$73)-D32</f>
        <v>7937</v>
      </c>
      <c r="E33" s="129">
        <f>SUMIF('Input Screen - Rev Ctrl Sum'!$A$44:$A$73,$A33,'Input Screen - Rev Ctrl Sum'!D$44:D$73)-E32</f>
        <v>7943</v>
      </c>
      <c r="F33" s="129">
        <f>SUMIF('Input Screen - Rev Ctrl Sum'!$A$44:$A$73,$A33,'Input Screen - Rev Ctrl Sum'!E$44:E$73)-F32</f>
        <v>7969</v>
      </c>
      <c r="G33" s="129">
        <f>SUMIF('Input Screen - Rev Ctrl Sum'!$A$44:$A$73,$A33,'Input Screen - Rev Ctrl Sum'!F$44:F$73)-G32</f>
        <v>8036</v>
      </c>
      <c r="H33" s="129">
        <f>SUMIF('Input Screen - Rev Ctrl Sum'!$A$44:$A$73,$A33,'Input Screen - Rev Ctrl Sum'!G$44:G$73)-H32</f>
        <v>8051</v>
      </c>
      <c r="I33" s="129">
        <f>SUMIF('Input Screen - Rev Ctrl Sum'!$A$44:$A$73,$A33,'Input Screen - Rev Ctrl Sum'!H$44:H$73)-I32</f>
        <v>8074</v>
      </c>
      <c r="J33" s="129">
        <f>SUMIF('Input Screen - Rev Ctrl Sum'!$A$44:$A$73,$A33,'Input Screen - Rev Ctrl Sum'!I$44:I$73)-J32</f>
        <v>8127</v>
      </c>
      <c r="K33" s="129">
        <f>SUMIF('Input Screen - Rev Ctrl Sum'!$A$44:$A$73,$A33,'Input Screen - Rev Ctrl Sum'!J$44:J$73)-K32</f>
        <v>8029</v>
      </c>
      <c r="L33" s="129">
        <f>SUMIF('Input Screen - Rev Ctrl Sum'!$A$44:$A$73,$A33,'Input Screen - Rev Ctrl Sum'!K$44:K$73)-L32</f>
        <v>8003</v>
      </c>
      <c r="M33" s="129">
        <f>SUMIF('Input Screen - Rev Ctrl Sum'!$A$44:$A$73,$A33,'Input Screen - Rev Ctrl Sum'!L$44:L$73)-M32</f>
        <v>7926</v>
      </c>
      <c r="N33" s="129">
        <f>SUMIF('Input Screen - Rev Ctrl Sum'!$A$44:$A$73,$A33,'Input Screen - Rev Ctrl Sum'!M$44:M$73)-N32</f>
        <v>7957</v>
      </c>
      <c r="O33" s="129">
        <f>SUMIF('Input Screen - Rev Ctrl Sum'!$A$44:$A$73,$A33,'Input Screen - Rev Ctrl Sum'!N$44:N$73)-O32</f>
        <v>8007</v>
      </c>
      <c r="P33" s="134">
        <f t="shared" si="3"/>
        <v>96059</v>
      </c>
    </row>
    <row r="34" spans="1:16" ht="12.75" customHeight="1">
      <c r="A34" s="123" t="str">
        <f t="shared" si="2"/>
        <v>NMRT04</v>
      </c>
      <c r="B34" s="123">
        <f t="shared" si="2"/>
        <v>4</v>
      </c>
      <c r="C34" s="119" t="str">
        <f t="shared" si="2"/>
        <v>General Service</v>
      </c>
      <c r="D34" s="129">
        <f>SUMIF('Input Screen - Rev Ctrl Sum'!$A$44:$A$73,$A34,'Input Screen - Rev Ctrl Sum'!C$44:C$73)-D35</f>
        <v>615</v>
      </c>
      <c r="E34" s="129">
        <f>SUMIF('Input Screen - Rev Ctrl Sum'!$A$44:$A$73,$A34,'Input Screen - Rev Ctrl Sum'!D$44:D$73)-E35</f>
        <v>620</v>
      </c>
      <c r="F34" s="129">
        <f>SUMIF('Input Screen - Rev Ctrl Sum'!$A$44:$A$73,$A34,'Input Screen - Rev Ctrl Sum'!E$44:E$73)-F35</f>
        <v>621</v>
      </c>
      <c r="G34" s="129">
        <f>SUMIF('Input Screen - Rev Ctrl Sum'!$A$44:$A$73,$A34,'Input Screen - Rev Ctrl Sum'!F$44:F$73)-G35</f>
        <v>621</v>
      </c>
      <c r="H34" s="129">
        <f>SUMIF('Input Screen - Rev Ctrl Sum'!$A$44:$A$73,$A34,'Input Screen - Rev Ctrl Sum'!G$44:G$73)-H35</f>
        <v>622</v>
      </c>
      <c r="I34" s="129">
        <f>SUMIF('Input Screen - Rev Ctrl Sum'!$A$44:$A$73,$A34,'Input Screen - Rev Ctrl Sum'!H$44:H$73)-I35</f>
        <v>624</v>
      </c>
      <c r="J34" s="129">
        <f>SUMIF('Input Screen - Rev Ctrl Sum'!$A$44:$A$73,$A34,'Input Screen - Rev Ctrl Sum'!I$44:I$73)-J35</f>
        <v>628</v>
      </c>
      <c r="K34" s="129">
        <f>SUMIF('Input Screen - Rev Ctrl Sum'!$A$44:$A$73,$A34,'Input Screen - Rev Ctrl Sum'!J$44:J$73)-K35</f>
        <v>623</v>
      </c>
      <c r="L34" s="129">
        <f>SUMIF('Input Screen - Rev Ctrl Sum'!$A$44:$A$73,$A34,'Input Screen - Rev Ctrl Sum'!K$44:K$73)-L35</f>
        <v>620</v>
      </c>
      <c r="M34" s="129">
        <f>SUMIF('Input Screen - Rev Ctrl Sum'!$A$44:$A$73,$A34,'Input Screen - Rev Ctrl Sum'!L$44:L$73)-M35</f>
        <v>622</v>
      </c>
      <c r="N34" s="129">
        <f>SUMIF('Input Screen - Rev Ctrl Sum'!$A$44:$A$73,$A34,'Input Screen - Rev Ctrl Sum'!M$44:M$73)-N35</f>
        <v>617</v>
      </c>
      <c r="O34" s="129">
        <f>SUMIF('Input Screen - Rev Ctrl Sum'!$A$44:$A$73,$A34,'Input Screen - Rev Ctrl Sum'!N$44:N$73)-O35</f>
        <v>614</v>
      </c>
      <c r="P34" s="134">
        <f t="shared" si="3"/>
        <v>7447</v>
      </c>
    </row>
    <row r="35" spans="1:16" ht="12.75" customHeight="1">
      <c r="A35" s="123" t="str">
        <f t="shared" si="2"/>
        <v>NMRT04</v>
      </c>
      <c r="B35" s="123">
        <f t="shared" si="2"/>
        <v>4</v>
      </c>
      <c r="C35" s="119" t="str">
        <f t="shared" si="2"/>
        <v>General Service - Primary</v>
      </c>
      <c r="D35" s="129">
        <f>'Rate 4 Secondary WP'!C9</f>
        <v>12</v>
      </c>
      <c r="E35" s="129">
        <f>'Rate 4 Secondary WP'!D9</f>
        <v>12</v>
      </c>
      <c r="F35" s="129">
        <f>'Rate 4 Secondary WP'!E9</f>
        <v>12</v>
      </c>
      <c r="G35" s="129">
        <f>'Rate 4 Secondary WP'!F9</f>
        <v>12</v>
      </c>
      <c r="H35" s="129">
        <f>'Rate 4 Secondary WP'!G9</f>
        <v>12</v>
      </c>
      <c r="I35" s="129">
        <f>'Rate 4 Secondary WP'!H9</f>
        <v>11</v>
      </c>
      <c r="J35" s="129">
        <f>'Rate 4 Secondary WP'!I9</f>
        <v>12</v>
      </c>
      <c r="K35" s="129">
        <f>'Rate 4 Secondary WP'!J9</f>
        <v>12</v>
      </c>
      <c r="L35" s="129">
        <f>'Rate 4 Secondary WP'!K9</f>
        <v>12</v>
      </c>
      <c r="M35" s="129">
        <f>'Rate 4 Secondary WP'!L9</f>
        <v>14</v>
      </c>
      <c r="N35" s="129">
        <f>'Rate 4 Secondary WP'!M9</f>
        <v>15</v>
      </c>
      <c r="O35" s="129">
        <f>'Rate 4 Secondary WP'!N9</f>
        <v>15</v>
      </c>
      <c r="P35" s="134">
        <f t="shared" si="3"/>
        <v>151</v>
      </c>
    </row>
    <row r="36" spans="1:16" ht="12.75" customHeight="1">
      <c r="A36" s="123" t="str">
        <f t="shared" ref="A36:C37" si="4">A15</f>
        <v>NMRT05</v>
      </c>
      <c r="B36" s="123">
        <f t="shared" si="4"/>
        <v>5</v>
      </c>
      <c r="C36" s="119" t="str">
        <f t="shared" si="4"/>
        <v>Irrigation</v>
      </c>
      <c r="D36" s="129">
        <f>SUMIF('Input Screen - Rev Ctrl Sum'!$A$44:$A$73,$A36,'Input Screen - Rev Ctrl Sum'!C$44:C$73)</f>
        <v>830</v>
      </c>
      <c r="E36" s="129">
        <f>SUMIF('Input Screen - Rev Ctrl Sum'!$A$44:$A$73,$A36,'Input Screen - Rev Ctrl Sum'!D$44:D$73)</f>
        <v>828</v>
      </c>
      <c r="F36" s="129">
        <f>SUMIF('Input Screen - Rev Ctrl Sum'!$A$44:$A$73,$A36,'Input Screen - Rev Ctrl Sum'!E$44:E$73)</f>
        <v>827</v>
      </c>
      <c r="G36" s="129">
        <f>SUMIF('Input Screen - Rev Ctrl Sum'!$A$44:$A$73,$A36,'Input Screen - Rev Ctrl Sum'!F$44:F$73)</f>
        <v>843</v>
      </c>
      <c r="H36" s="129">
        <f>SUMIF('Input Screen - Rev Ctrl Sum'!$A$44:$A$73,$A36,'Input Screen - Rev Ctrl Sum'!G$44:G$73)</f>
        <v>846</v>
      </c>
      <c r="I36" s="129">
        <f>SUMIF('Input Screen - Rev Ctrl Sum'!$A$44:$A$73,$A36,'Input Screen - Rev Ctrl Sum'!H$44:H$73)</f>
        <v>849</v>
      </c>
      <c r="J36" s="129">
        <f>SUMIF('Input Screen - Rev Ctrl Sum'!$A$44:$A$73,$A36,'Input Screen - Rev Ctrl Sum'!I$44:I$73)</f>
        <v>848</v>
      </c>
      <c r="K36" s="129">
        <f>SUMIF('Input Screen - Rev Ctrl Sum'!$A$44:$A$73,$A36,'Input Screen - Rev Ctrl Sum'!J$44:J$73)</f>
        <v>848</v>
      </c>
      <c r="L36" s="129">
        <f>SUMIF('Input Screen - Rev Ctrl Sum'!$A$44:$A$73,$A36,'Input Screen - Rev Ctrl Sum'!K$44:K$73)</f>
        <v>851</v>
      </c>
      <c r="M36" s="129">
        <f>SUMIF('Input Screen - Rev Ctrl Sum'!$A$44:$A$73,$A36,'Input Screen - Rev Ctrl Sum'!L$44:L$73)</f>
        <v>855</v>
      </c>
      <c r="N36" s="129">
        <f>SUMIF('Input Screen - Rev Ctrl Sum'!$A$44:$A$73,$A36,'Input Screen - Rev Ctrl Sum'!M$44:M$73)</f>
        <v>847</v>
      </c>
      <c r="O36" s="129">
        <f>SUMIF('Input Screen - Rev Ctrl Sum'!$A$44:$A$73,$A36,'Input Screen - Rev Ctrl Sum'!N$44:N$73)</f>
        <v>842</v>
      </c>
      <c r="P36" s="134">
        <f t="shared" si="3"/>
        <v>10114</v>
      </c>
    </row>
    <row r="37" spans="1:16" ht="12.75" customHeight="1">
      <c r="A37" s="123" t="str">
        <f t="shared" si="4"/>
        <v>NMRT07</v>
      </c>
      <c r="B37" s="123">
        <f t="shared" si="4"/>
        <v>7</v>
      </c>
      <c r="C37" s="119" t="str">
        <f t="shared" si="4"/>
        <v>City and County Service</v>
      </c>
      <c r="D37" s="129">
        <f>SUMIF('Input Screen - Rev Ctrl Sum'!$A$44:$A$73,$A37,'Input Screen - Rev Ctrl Sum'!C$44:C$73)</f>
        <v>764</v>
      </c>
      <c r="E37" s="129">
        <f>SUMIF('Input Screen - Rev Ctrl Sum'!$A$44:$A$73,$A37,'Input Screen - Rev Ctrl Sum'!D$44:D$73)</f>
        <v>764</v>
      </c>
      <c r="F37" s="129">
        <f>SUMIF('Input Screen - Rev Ctrl Sum'!$A$44:$A$73,$A37,'Input Screen - Rev Ctrl Sum'!E$44:E$73)</f>
        <v>762</v>
      </c>
      <c r="G37" s="129">
        <f>SUMIF('Input Screen - Rev Ctrl Sum'!$A$44:$A$73,$A37,'Input Screen - Rev Ctrl Sum'!F$44:F$73)</f>
        <v>760</v>
      </c>
      <c r="H37" s="129">
        <f>SUMIF('Input Screen - Rev Ctrl Sum'!$A$44:$A$73,$A37,'Input Screen - Rev Ctrl Sum'!G$44:G$73)</f>
        <v>758</v>
      </c>
      <c r="I37" s="129">
        <f>SUMIF('Input Screen - Rev Ctrl Sum'!$A$44:$A$73,$A37,'Input Screen - Rev Ctrl Sum'!H$44:H$73)</f>
        <v>762</v>
      </c>
      <c r="J37" s="129">
        <f>SUMIF('Input Screen - Rev Ctrl Sum'!$A$44:$A$73,$A37,'Input Screen - Rev Ctrl Sum'!I$44:I$73)</f>
        <v>761</v>
      </c>
      <c r="K37" s="129">
        <f>SUMIF('Input Screen - Rev Ctrl Sum'!$A$44:$A$73,$A37,'Input Screen - Rev Ctrl Sum'!J$44:J$73)</f>
        <v>763</v>
      </c>
      <c r="L37" s="129">
        <f>SUMIF('Input Screen - Rev Ctrl Sum'!$A$44:$A$73,$A37,'Input Screen - Rev Ctrl Sum'!K$44:K$73)</f>
        <v>763</v>
      </c>
      <c r="M37" s="129">
        <f>SUMIF('Input Screen - Rev Ctrl Sum'!$A$44:$A$73,$A37,'Input Screen - Rev Ctrl Sum'!L$44:L$73)</f>
        <v>763</v>
      </c>
      <c r="N37" s="129">
        <f>SUMIF('Input Screen - Rev Ctrl Sum'!$A$44:$A$73,$A37,'Input Screen - Rev Ctrl Sum'!M$44:M$73)</f>
        <v>760</v>
      </c>
      <c r="O37" s="129">
        <f>SUMIF('Input Screen - Rev Ctrl Sum'!$A$44:$A$73,$A37,'Input Screen - Rev Ctrl Sum'!N$44:N$73)</f>
        <v>764</v>
      </c>
      <c r="P37" s="134">
        <f t="shared" si="3"/>
        <v>9144</v>
      </c>
    </row>
    <row r="38" spans="1:16" ht="12.75" customHeight="1">
      <c r="A38" s="123" t="str">
        <f t="shared" ref="A38:C45" si="5">A17</f>
        <v>NMRT08</v>
      </c>
      <c r="B38" s="123">
        <f t="shared" si="5"/>
        <v>8</v>
      </c>
      <c r="C38" s="119" t="str">
        <f t="shared" si="5"/>
        <v>Muni Water Pumping</v>
      </c>
      <c r="D38" s="129">
        <f>SUMIF('Input Screen - Rev Ctrl Sum'!$A$44:$A$73,$A38,'Input Screen - Rev Ctrl Sum'!C$44:C$73)-D39</f>
        <v>188</v>
      </c>
      <c r="E38" s="129">
        <f>SUMIF('Input Screen - Rev Ctrl Sum'!$A$44:$A$73,$A38,'Input Screen - Rev Ctrl Sum'!D$44:D$73)-E39</f>
        <v>187</v>
      </c>
      <c r="F38" s="129">
        <f>SUMIF('Input Screen - Rev Ctrl Sum'!$A$44:$A$73,$A38,'Input Screen - Rev Ctrl Sum'!E$44:E$73)-F39</f>
        <v>188</v>
      </c>
      <c r="G38" s="129">
        <f>SUMIF('Input Screen - Rev Ctrl Sum'!$A$44:$A$73,$A38,'Input Screen - Rev Ctrl Sum'!F$44:F$73)-G39</f>
        <v>188</v>
      </c>
      <c r="H38" s="129">
        <f>SUMIF('Input Screen - Rev Ctrl Sum'!$A$44:$A$73,$A38,'Input Screen - Rev Ctrl Sum'!G$44:G$73)-H39</f>
        <v>188</v>
      </c>
      <c r="I38" s="129">
        <f>SUMIF('Input Screen - Rev Ctrl Sum'!$A$44:$A$73,$A38,'Input Screen - Rev Ctrl Sum'!H$44:H$73)-I39</f>
        <v>189</v>
      </c>
      <c r="J38" s="129">
        <f>SUMIF('Input Screen - Rev Ctrl Sum'!$A$44:$A$73,$A38,'Input Screen - Rev Ctrl Sum'!I$44:I$73)-J39</f>
        <v>189</v>
      </c>
      <c r="K38" s="129">
        <f>SUMIF('Input Screen - Rev Ctrl Sum'!$A$44:$A$73,$A38,'Input Screen - Rev Ctrl Sum'!J$44:J$73)-K39</f>
        <v>188</v>
      </c>
      <c r="L38" s="129">
        <f>SUMIF('Input Screen - Rev Ctrl Sum'!$A$44:$A$73,$A38,'Input Screen - Rev Ctrl Sum'!K$44:K$73)-L39</f>
        <v>188</v>
      </c>
      <c r="M38" s="129">
        <f>SUMIF('Input Screen - Rev Ctrl Sum'!$A$44:$A$73,$A38,'Input Screen - Rev Ctrl Sum'!L$44:L$73)-M39</f>
        <v>188</v>
      </c>
      <c r="N38" s="129">
        <f>SUMIF('Input Screen - Rev Ctrl Sum'!$A$44:$A$73,$A38,'Input Screen - Rev Ctrl Sum'!M$44:M$73)-N39</f>
        <v>188</v>
      </c>
      <c r="O38" s="129">
        <f>SUMIF('Input Screen - Rev Ctrl Sum'!$A$44:$A$73,$A38,'Input Screen - Rev Ctrl Sum'!N$44:N$73)-O39</f>
        <v>190</v>
      </c>
      <c r="P38" s="134">
        <f t="shared" si="3"/>
        <v>2259</v>
      </c>
    </row>
    <row r="39" spans="1:16" ht="12.75" customHeight="1">
      <c r="A39" s="123" t="str">
        <f t="shared" si="5"/>
        <v>NMRT08</v>
      </c>
      <c r="B39" s="123">
        <f t="shared" si="5"/>
        <v>8</v>
      </c>
      <c r="C39" s="119" t="str">
        <f t="shared" si="5"/>
        <v>Muni Water Pumping - Primary</v>
      </c>
      <c r="D39" s="129">
        <f>'Rate 8 Secondary WP'!C9</f>
        <v>2</v>
      </c>
      <c r="E39" s="129">
        <f>'Rate 8 Secondary WP'!D9</f>
        <v>2</v>
      </c>
      <c r="F39" s="129">
        <f>'Rate 8 Secondary WP'!E9</f>
        <v>2</v>
      </c>
      <c r="G39" s="129">
        <f>'Rate 8 Secondary WP'!F9</f>
        <v>2</v>
      </c>
      <c r="H39" s="129">
        <f>'Rate 8 Secondary WP'!G9</f>
        <v>2</v>
      </c>
      <c r="I39" s="129">
        <f>'Rate 8 Secondary WP'!H9</f>
        <v>1</v>
      </c>
      <c r="J39" s="129">
        <f>'Rate 8 Secondary WP'!I9</f>
        <v>2</v>
      </c>
      <c r="K39" s="129">
        <f>'Rate 8 Secondary WP'!J9</f>
        <v>2</v>
      </c>
      <c r="L39" s="129">
        <f>'Rate 8 Secondary WP'!K9</f>
        <v>2</v>
      </c>
      <c r="M39" s="129">
        <f>'Rate 8 Secondary WP'!L9</f>
        <v>2</v>
      </c>
      <c r="N39" s="129">
        <f>'Rate 8 Secondary WP'!M9</f>
        <v>2</v>
      </c>
      <c r="O39" s="129">
        <f>'Rate 8 Secondary WP'!N9</f>
        <v>2</v>
      </c>
      <c r="P39" s="134">
        <f t="shared" si="3"/>
        <v>23</v>
      </c>
    </row>
    <row r="40" spans="1:16" ht="12.75" customHeight="1">
      <c r="A40" s="123" t="str">
        <f t="shared" si="5"/>
        <v>NMRT09</v>
      </c>
      <c r="B40" s="123">
        <f t="shared" si="5"/>
        <v>9</v>
      </c>
      <c r="C40" s="119" t="str">
        <f t="shared" si="5"/>
        <v>Large Power Service</v>
      </c>
      <c r="D40" s="129">
        <f>SUMIF('Input Screen - Rev Ctrl Sum'!$A$44:$A$73,$A40,'Input Screen - Rev Ctrl Sum'!C$44:C$73)-D41</f>
        <v>14</v>
      </c>
      <c r="E40" s="129">
        <f>SUMIF('Input Screen - Rev Ctrl Sum'!$A$44:$A$73,$A40,'Input Screen - Rev Ctrl Sum'!D$44:D$73)-E41</f>
        <v>14</v>
      </c>
      <c r="F40" s="129">
        <f>SUMIF('Input Screen - Rev Ctrl Sum'!$A$44:$A$73,$A40,'Input Screen - Rev Ctrl Sum'!E$44:E$73)-F41</f>
        <v>14</v>
      </c>
      <c r="G40" s="129">
        <f>SUMIF('Input Screen - Rev Ctrl Sum'!$A$44:$A$73,$A40,'Input Screen - Rev Ctrl Sum'!F$44:F$73)-G41</f>
        <v>14</v>
      </c>
      <c r="H40" s="129">
        <f>SUMIF('Input Screen - Rev Ctrl Sum'!$A$44:$A$73,$A40,'Input Screen - Rev Ctrl Sum'!G$44:G$73)-H41</f>
        <v>14</v>
      </c>
      <c r="I40" s="129">
        <f>SUMIF('Input Screen - Rev Ctrl Sum'!$A$44:$A$73,$A40,'Input Screen - Rev Ctrl Sum'!H$44:H$73)-I41</f>
        <v>14</v>
      </c>
      <c r="J40" s="129">
        <f>SUMIF('Input Screen - Rev Ctrl Sum'!$A$44:$A$73,$A40,'Input Screen - Rev Ctrl Sum'!I$44:I$73)-J41</f>
        <v>14</v>
      </c>
      <c r="K40" s="129">
        <f>SUMIF('Input Screen - Rev Ctrl Sum'!$A$44:$A$73,$A40,'Input Screen - Rev Ctrl Sum'!J$44:J$73)-K41</f>
        <v>14</v>
      </c>
      <c r="L40" s="129">
        <f>SUMIF('Input Screen - Rev Ctrl Sum'!$A$44:$A$73,$A40,'Input Screen - Rev Ctrl Sum'!K$44:K$73)-L41</f>
        <v>13</v>
      </c>
      <c r="M40" s="129">
        <f>SUMIF('Input Screen - Rev Ctrl Sum'!$A$44:$A$73,$A40,'Input Screen - Rev Ctrl Sum'!L$44:L$73)-M41</f>
        <v>13</v>
      </c>
      <c r="N40" s="129">
        <f>SUMIF('Input Screen - Rev Ctrl Sum'!$A$44:$A$73,$A40,'Input Screen - Rev Ctrl Sum'!M$44:M$73)-N41</f>
        <v>13</v>
      </c>
      <c r="O40" s="129">
        <f>SUMIF('Input Screen - Rev Ctrl Sum'!$A$44:$A$73,$A40,'Input Screen - Rev Ctrl Sum'!N$44:N$73)-O41</f>
        <v>13</v>
      </c>
      <c r="P40" s="134">
        <f t="shared" si="3"/>
        <v>164</v>
      </c>
    </row>
    <row r="41" spans="1:16" ht="12.75" customHeight="1">
      <c r="A41" s="123" t="str">
        <f t="shared" si="5"/>
        <v>NMRT09</v>
      </c>
      <c r="B41" s="123">
        <f t="shared" si="5"/>
        <v>9</v>
      </c>
      <c r="C41" s="119" t="str">
        <f t="shared" si="5"/>
        <v>Large Power Service - Primary</v>
      </c>
      <c r="D41" s="129">
        <f>-'Rate 9 Secondary WP'!C9</f>
        <v>8</v>
      </c>
      <c r="E41" s="129">
        <f>-'Rate 9 Secondary WP'!D9</f>
        <v>8</v>
      </c>
      <c r="F41" s="129">
        <f>-'Rate 9 Secondary WP'!E9</f>
        <v>8</v>
      </c>
      <c r="G41" s="129">
        <f>-'Rate 9 Secondary WP'!F9</f>
        <v>8</v>
      </c>
      <c r="H41" s="129">
        <f>-'Rate 9 Secondary WP'!G9</f>
        <v>8</v>
      </c>
      <c r="I41" s="129">
        <f>-'Rate 9 Secondary WP'!H9</f>
        <v>8</v>
      </c>
      <c r="J41" s="129">
        <f>-'Rate 9 Secondary WP'!I9</f>
        <v>8</v>
      </c>
      <c r="K41" s="129">
        <f>-'Rate 9 Secondary WP'!J9</f>
        <v>8</v>
      </c>
      <c r="L41" s="129">
        <f>-'Rate 9 Secondary WP'!K9</f>
        <v>8</v>
      </c>
      <c r="M41" s="129">
        <f>-'Rate 9 Secondary WP'!L9</f>
        <v>8</v>
      </c>
      <c r="N41" s="129">
        <f>-'Rate 9 Secondary WP'!M9</f>
        <v>8</v>
      </c>
      <c r="O41" s="129">
        <f>-'Rate 9 Secondary WP'!N9</f>
        <v>8</v>
      </c>
      <c r="P41" s="134">
        <f t="shared" si="3"/>
        <v>96</v>
      </c>
    </row>
    <row r="42" spans="1:16" ht="12.75" customHeight="1">
      <c r="A42" s="123" t="str">
        <f t="shared" si="5"/>
        <v>NMRT10</v>
      </c>
      <c r="B42" s="123">
        <f t="shared" si="5"/>
        <v>10</v>
      </c>
      <c r="C42" s="119" t="str">
        <f t="shared" si="5"/>
        <v>M R &amp; D</v>
      </c>
      <c r="D42" s="129">
        <f>SUMIF('Input Screen - Rev Ctrl Sum'!$A$44:$A$73,$A42,'Input Screen - Rev Ctrl Sum'!C$44:C$73)</f>
        <v>2</v>
      </c>
      <c r="E42" s="129">
        <f>SUMIF('Input Screen - Rev Ctrl Sum'!$A$44:$A$73,$A42,'Input Screen - Rev Ctrl Sum'!D$44:D$73)</f>
        <v>2</v>
      </c>
      <c r="F42" s="129">
        <f>SUMIF('Input Screen - Rev Ctrl Sum'!$A$44:$A$73,$A42,'Input Screen - Rev Ctrl Sum'!E$44:E$73)</f>
        <v>2</v>
      </c>
      <c r="G42" s="129">
        <f>SUMIF('Input Screen - Rev Ctrl Sum'!$A$44:$A$73,$A42,'Input Screen - Rev Ctrl Sum'!F$44:F$73)</f>
        <v>2</v>
      </c>
      <c r="H42" s="129">
        <f>SUMIF('Input Screen - Rev Ctrl Sum'!$A$44:$A$73,$A42,'Input Screen - Rev Ctrl Sum'!G$44:G$73)</f>
        <v>2</v>
      </c>
      <c r="I42" s="129">
        <f>SUMIF('Input Screen - Rev Ctrl Sum'!$A$44:$A$73,$A42,'Input Screen - Rev Ctrl Sum'!H$44:H$73)</f>
        <v>2</v>
      </c>
      <c r="J42" s="129">
        <f>SUMIF('Input Screen - Rev Ctrl Sum'!$A$44:$A$73,$A42,'Input Screen - Rev Ctrl Sum'!I$44:I$73)</f>
        <v>2</v>
      </c>
      <c r="K42" s="129">
        <f>SUMIF('Input Screen - Rev Ctrl Sum'!$A$44:$A$73,$A42,'Input Screen - Rev Ctrl Sum'!J$44:J$73)</f>
        <v>2</v>
      </c>
      <c r="L42" s="129">
        <f>SUMIF('Input Screen - Rev Ctrl Sum'!$A$44:$A$73,$A42,'Input Screen - Rev Ctrl Sum'!K$44:K$73)</f>
        <v>2</v>
      </c>
      <c r="M42" s="129">
        <f>SUMIF('Input Screen - Rev Ctrl Sum'!$A$44:$A$73,$A42,'Input Screen - Rev Ctrl Sum'!L$44:L$73)</f>
        <v>2</v>
      </c>
      <c r="N42" s="129">
        <f>SUMIF('Input Screen - Rev Ctrl Sum'!$A$44:$A$73,$A42,'Input Screen - Rev Ctrl Sum'!M$44:M$73)</f>
        <v>2</v>
      </c>
      <c r="O42" s="129">
        <f>SUMIF('Input Screen - Rev Ctrl Sum'!$A$44:$A$73,$A42,'Input Screen - Rev Ctrl Sum'!N$44:N$73)</f>
        <v>2</v>
      </c>
      <c r="P42" s="134">
        <f t="shared" ref="P42:P47" si="6">SUM(D42:O42)</f>
        <v>24</v>
      </c>
    </row>
    <row r="43" spans="1:16" ht="12.75" customHeight="1">
      <c r="A43" s="123" t="str">
        <f t="shared" si="5"/>
        <v>NMRT11</v>
      </c>
      <c r="B43" s="123">
        <f t="shared" si="5"/>
        <v>11</v>
      </c>
      <c r="C43" s="119" t="str">
        <f t="shared" si="5"/>
        <v>Municipal Street Lighting</v>
      </c>
      <c r="D43" s="129">
        <f>SUMIF('Input Screen - Rev Ctrl Sum'!$A$44:$A$73,$A43,'Input Screen - Rev Ctrl Sum'!C$44:C$73)</f>
        <v>16</v>
      </c>
      <c r="E43" s="129">
        <f>SUMIF('Input Screen - Rev Ctrl Sum'!$A$44:$A$73,$A43,'Input Screen - Rev Ctrl Sum'!D$44:D$73)</f>
        <v>17</v>
      </c>
      <c r="F43" s="129">
        <f>SUMIF('Input Screen - Rev Ctrl Sum'!$A$44:$A$73,$A43,'Input Screen - Rev Ctrl Sum'!E$44:E$73)</f>
        <v>17</v>
      </c>
      <c r="G43" s="129">
        <f>SUMIF('Input Screen - Rev Ctrl Sum'!$A$44:$A$73,$A43,'Input Screen - Rev Ctrl Sum'!F$44:F$73)</f>
        <v>17</v>
      </c>
      <c r="H43" s="129">
        <f>SUMIF('Input Screen - Rev Ctrl Sum'!$A$44:$A$73,$A43,'Input Screen - Rev Ctrl Sum'!G$44:G$73)</f>
        <v>17</v>
      </c>
      <c r="I43" s="129">
        <f>SUMIF('Input Screen - Rev Ctrl Sum'!$A$44:$A$73,$A43,'Input Screen - Rev Ctrl Sum'!H$44:H$73)</f>
        <v>17</v>
      </c>
      <c r="J43" s="129">
        <f>SUMIF('Input Screen - Rev Ctrl Sum'!$A$44:$A$73,$A43,'Input Screen - Rev Ctrl Sum'!I$44:I$73)</f>
        <v>17</v>
      </c>
      <c r="K43" s="129">
        <f>SUMIF('Input Screen - Rev Ctrl Sum'!$A$44:$A$73,$A43,'Input Screen - Rev Ctrl Sum'!J$44:J$73)</f>
        <v>17</v>
      </c>
      <c r="L43" s="129">
        <f>SUMIF('Input Screen - Rev Ctrl Sum'!$A$44:$A$73,$A43,'Input Screen - Rev Ctrl Sum'!K$44:K$73)</f>
        <v>17</v>
      </c>
      <c r="M43" s="129">
        <f>SUMIF('Input Screen - Rev Ctrl Sum'!$A$44:$A$73,$A43,'Input Screen - Rev Ctrl Sum'!L$44:L$73)</f>
        <v>17</v>
      </c>
      <c r="N43" s="129">
        <f>SUMIF('Input Screen - Rev Ctrl Sum'!$A$44:$A$73,$A43,'Input Screen - Rev Ctrl Sum'!M$44:M$73)</f>
        <v>18</v>
      </c>
      <c r="O43" s="129">
        <f>SUMIF('Input Screen - Rev Ctrl Sum'!$A$44:$A$73,$A43,'Input Screen - Rev Ctrl Sum'!N$44:N$73)</f>
        <v>18</v>
      </c>
      <c r="P43" s="134">
        <f>SUM(D43:O43)</f>
        <v>205</v>
      </c>
    </row>
    <row r="44" spans="1:16" ht="12.75" customHeight="1">
      <c r="A44" s="123" t="str">
        <f t="shared" si="5"/>
        <v>NMRT12</v>
      </c>
      <c r="B44" s="123">
        <f t="shared" si="5"/>
        <v>12</v>
      </c>
      <c r="C44" s="119" t="str">
        <f t="shared" si="5"/>
        <v>Private Area Lighting Floodlights</v>
      </c>
      <c r="D44" s="129">
        <f>SUMIF('Input Screen - Rev Ctrl Sum'!$A$44:$A$73,$A44,'Input Screen - Rev Ctrl Sum'!C$44:C$73)</f>
        <v>431</v>
      </c>
      <c r="E44" s="129">
        <f>SUMIF('Input Screen - Rev Ctrl Sum'!$A$44:$A$73,$A44,'Input Screen - Rev Ctrl Sum'!D$44:D$73)</f>
        <v>427</v>
      </c>
      <c r="F44" s="129">
        <f>SUMIF('Input Screen - Rev Ctrl Sum'!$A$44:$A$73,$A44,'Input Screen - Rev Ctrl Sum'!E$44:E$73)</f>
        <v>428</v>
      </c>
      <c r="G44" s="129">
        <f>SUMIF('Input Screen - Rev Ctrl Sum'!$A$44:$A$73,$A44,'Input Screen - Rev Ctrl Sum'!F$44:F$73)</f>
        <v>425</v>
      </c>
      <c r="H44" s="129">
        <f>SUMIF('Input Screen - Rev Ctrl Sum'!$A$44:$A$73,$A44,'Input Screen - Rev Ctrl Sum'!G$44:G$73)</f>
        <v>426</v>
      </c>
      <c r="I44" s="129">
        <f>SUMIF('Input Screen - Rev Ctrl Sum'!$A$44:$A$73,$A44,'Input Screen - Rev Ctrl Sum'!H$44:H$73)</f>
        <v>425</v>
      </c>
      <c r="J44" s="129">
        <f>SUMIF('Input Screen - Rev Ctrl Sum'!$A$44:$A$73,$A44,'Input Screen - Rev Ctrl Sum'!I$44:I$73)</f>
        <v>421</v>
      </c>
      <c r="K44" s="129">
        <f>SUMIF('Input Screen - Rev Ctrl Sum'!$A$44:$A$73,$A44,'Input Screen - Rev Ctrl Sum'!J$44:J$73)</f>
        <v>421</v>
      </c>
      <c r="L44" s="129">
        <f>SUMIF('Input Screen - Rev Ctrl Sum'!$A$44:$A$73,$A44,'Input Screen - Rev Ctrl Sum'!K$44:K$73)</f>
        <v>423</v>
      </c>
      <c r="M44" s="129">
        <f>SUMIF('Input Screen - Rev Ctrl Sum'!$A$44:$A$73,$A44,'Input Screen - Rev Ctrl Sum'!L$44:L$73)</f>
        <v>421</v>
      </c>
      <c r="N44" s="129">
        <f>SUMIF('Input Screen - Rev Ctrl Sum'!$A$44:$A$73,$A44,'Input Screen - Rev Ctrl Sum'!M$44:M$73)</f>
        <v>423</v>
      </c>
      <c r="O44" s="129">
        <f>SUMIF('Input Screen - Rev Ctrl Sum'!$A$44:$A$73,$A44,'Input Screen - Rev Ctrl Sum'!N$44:N$73)</f>
        <v>420</v>
      </c>
      <c r="P44" s="134">
        <f t="shared" si="6"/>
        <v>5091</v>
      </c>
    </row>
    <row r="45" spans="1:16" ht="12.75" customHeight="1">
      <c r="A45" s="123" t="str">
        <f t="shared" si="5"/>
        <v>NMRT19</v>
      </c>
      <c r="B45" s="123">
        <f t="shared" si="5"/>
        <v>19</v>
      </c>
      <c r="C45" s="119" t="str">
        <f t="shared" si="5"/>
        <v>Seasonal Agricultural</v>
      </c>
      <c r="D45" s="129">
        <f>SUMIF('Input Screen - Rev Ctrl Sum'!$A$44:$A$73,$A45,'Input Screen - Rev Ctrl Sum'!C$44:C$73)</f>
        <v>47</v>
      </c>
      <c r="E45" s="129">
        <f>SUMIF('Input Screen - Rev Ctrl Sum'!$A$44:$A$73,$A45,'Input Screen - Rev Ctrl Sum'!D$44:D$73)</f>
        <v>47</v>
      </c>
      <c r="F45" s="129">
        <f>SUMIF('Input Screen - Rev Ctrl Sum'!$A$44:$A$73,$A45,'Input Screen - Rev Ctrl Sum'!E$44:E$73)</f>
        <v>45</v>
      </c>
      <c r="G45" s="129">
        <f>SUMIF('Input Screen - Rev Ctrl Sum'!$A$44:$A$73,$A45,'Input Screen - Rev Ctrl Sum'!F$44:F$73)</f>
        <v>46</v>
      </c>
      <c r="H45" s="129">
        <f>SUMIF('Input Screen - Rev Ctrl Sum'!$A$44:$A$73,$A45,'Input Screen - Rev Ctrl Sum'!G$44:G$73)</f>
        <v>46</v>
      </c>
      <c r="I45" s="129">
        <f>SUMIF('Input Screen - Rev Ctrl Sum'!$A$44:$A$73,$A45,'Input Screen - Rev Ctrl Sum'!H$44:H$73)</f>
        <v>45</v>
      </c>
      <c r="J45" s="129">
        <f>SUMIF('Input Screen - Rev Ctrl Sum'!$A$44:$A$73,$A45,'Input Screen - Rev Ctrl Sum'!I$44:I$73)</f>
        <v>45</v>
      </c>
      <c r="K45" s="129">
        <f>SUMIF('Input Screen - Rev Ctrl Sum'!$A$44:$A$73,$A45,'Input Screen - Rev Ctrl Sum'!J$44:J$73)</f>
        <v>45</v>
      </c>
      <c r="L45" s="129">
        <f>SUMIF('Input Screen - Rev Ctrl Sum'!$A$44:$A$73,$A45,'Input Screen - Rev Ctrl Sum'!K$44:K$73)</f>
        <v>47</v>
      </c>
      <c r="M45" s="129">
        <f>SUMIF('Input Screen - Rev Ctrl Sum'!$A$44:$A$73,$A45,'Input Screen - Rev Ctrl Sum'!L$44:L$73)</f>
        <v>49</v>
      </c>
      <c r="N45" s="129">
        <f>SUMIF('Input Screen - Rev Ctrl Sum'!$A$44:$A$73,$A45,'Input Screen - Rev Ctrl Sum'!M$44:M$73)</f>
        <v>49</v>
      </c>
      <c r="O45" s="129">
        <f>SUMIF('Input Screen - Rev Ctrl Sum'!$A$44:$A$73,$A45,'Input Screen - Rev Ctrl Sum'!N$44:N$73)</f>
        <v>49</v>
      </c>
      <c r="P45" s="134">
        <f t="shared" si="6"/>
        <v>560</v>
      </c>
    </row>
    <row r="46" spans="1:16" ht="12.75" customHeight="1">
      <c r="A46" s="123" t="str">
        <f t="shared" ref="A46:C47" si="7">A25</f>
        <v>NMRT25</v>
      </c>
      <c r="B46" s="123">
        <f t="shared" si="7"/>
        <v>25</v>
      </c>
      <c r="C46" s="119" t="str">
        <f t="shared" si="7"/>
        <v>Outdoor Recreational Lighting</v>
      </c>
      <c r="D46" s="129">
        <f>SUMIF('Input Screen - Rev Ctrl Sum'!$A$44:$A$73,$A46,'Input Screen - Rev Ctrl Sum'!C$44:C$73)</f>
        <v>28</v>
      </c>
      <c r="E46" s="129">
        <f>SUMIF('Input Screen - Rev Ctrl Sum'!$A$44:$A$73,$A46,'Input Screen - Rev Ctrl Sum'!D$44:D$73)</f>
        <v>28</v>
      </c>
      <c r="F46" s="129">
        <f>SUMIF('Input Screen - Rev Ctrl Sum'!$A$44:$A$73,$A46,'Input Screen - Rev Ctrl Sum'!E$44:E$73)</f>
        <v>28</v>
      </c>
      <c r="G46" s="129">
        <f>SUMIF('Input Screen - Rev Ctrl Sum'!$A$44:$A$73,$A46,'Input Screen - Rev Ctrl Sum'!F$44:F$73)</f>
        <v>28</v>
      </c>
      <c r="H46" s="129">
        <f>SUMIF('Input Screen - Rev Ctrl Sum'!$A$44:$A$73,$A46,'Input Screen - Rev Ctrl Sum'!G$44:G$73)</f>
        <v>28</v>
      </c>
      <c r="I46" s="129">
        <f>SUMIF('Input Screen - Rev Ctrl Sum'!$A$44:$A$73,$A46,'Input Screen - Rev Ctrl Sum'!H$44:H$73)</f>
        <v>28</v>
      </c>
      <c r="J46" s="129">
        <f>SUMIF('Input Screen - Rev Ctrl Sum'!$A$44:$A$73,$A46,'Input Screen - Rev Ctrl Sum'!I$44:I$73)</f>
        <v>28</v>
      </c>
      <c r="K46" s="129">
        <f>SUMIF('Input Screen - Rev Ctrl Sum'!$A$44:$A$73,$A46,'Input Screen - Rev Ctrl Sum'!J$44:J$73)</f>
        <v>28</v>
      </c>
      <c r="L46" s="129">
        <f>SUMIF('Input Screen - Rev Ctrl Sum'!$A$44:$A$73,$A46,'Input Screen - Rev Ctrl Sum'!K$44:K$73)</f>
        <v>29</v>
      </c>
      <c r="M46" s="129">
        <f>SUMIF('Input Screen - Rev Ctrl Sum'!$A$44:$A$73,$A46,'Input Screen - Rev Ctrl Sum'!L$44:L$73)</f>
        <v>29</v>
      </c>
      <c r="N46" s="129">
        <f>SUMIF('Input Screen - Rev Ctrl Sum'!$A$44:$A$73,$A46,'Input Screen - Rev Ctrl Sum'!M$44:M$73)</f>
        <v>28</v>
      </c>
      <c r="O46" s="129">
        <f>SUMIF('Input Screen - Rev Ctrl Sum'!$A$44:$A$73,$A46,'Input Screen - Rev Ctrl Sum'!N$44:N$73)</f>
        <v>29</v>
      </c>
      <c r="P46" s="134">
        <f t="shared" si="6"/>
        <v>339</v>
      </c>
    </row>
    <row r="47" spans="1:16" ht="12.75" customHeight="1">
      <c r="A47" s="123" t="str">
        <f t="shared" si="7"/>
        <v>NMRT26</v>
      </c>
      <c r="B47" s="123">
        <f t="shared" si="7"/>
        <v>26</v>
      </c>
      <c r="C47" s="119" t="str">
        <f t="shared" si="7"/>
        <v>State University</v>
      </c>
      <c r="D47" s="129">
        <f>SUMIF('Input Screen - Rev Ctrl Sum'!$A$44:$A$73,$A47,'Input Screen - Rev Ctrl Sum'!C$44:C$73)</f>
        <v>1</v>
      </c>
      <c r="E47" s="129">
        <f>SUMIF('Input Screen - Rev Ctrl Sum'!$A$44:$A$73,$A47,'Input Screen - Rev Ctrl Sum'!D$44:D$73)</f>
        <v>1</v>
      </c>
      <c r="F47" s="129">
        <f>SUMIF('Input Screen - Rev Ctrl Sum'!$A$44:$A$73,$A47,'Input Screen - Rev Ctrl Sum'!E$44:E$73)</f>
        <v>1</v>
      </c>
      <c r="G47" s="129">
        <f>SUMIF('Input Screen - Rev Ctrl Sum'!$A$44:$A$73,$A47,'Input Screen - Rev Ctrl Sum'!F$44:F$73)</f>
        <v>1</v>
      </c>
      <c r="H47" s="129">
        <f>SUMIF('Input Screen - Rev Ctrl Sum'!$A$44:$A$73,$A47,'Input Screen - Rev Ctrl Sum'!G$44:G$73)</f>
        <v>1</v>
      </c>
      <c r="I47" s="129">
        <f>SUMIF('Input Screen - Rev Ctrl Sum'!$A$44:$A$73,$A47,'Input Screen - Rev Ctrl Sum'!H$44:H$73)</f>
        <v>1</v>
      </c>
      <c r="J47" s="129">
        <f>SUMIF('Input Screen - Rev Ctrl Sum'!$A$44:$A$73,$A47,'Input Screen - Rev Ctrl Sum'!I$44:I$73)</f>
        <v>1</v>
      </c>
      <c r="K47" s="129">
        <f>SUMIF('Input Screen - Rev Ctrl Sum'!$A$44:$A$73,$A47,'Input Screen - Rev Ctrl Sum'!J$44:J$73)</f>
        <v>1</v>
      </c>
      <c r="L47" s="129">
        <f>SUMIF('Input Screen - Rev Ctrl Sum'!$A$44:$A$73,$A47,'Input Screen - Rev Ctrl Sum'!K$44:K$73)</f>
        <v>1</v>
      </c>
      <c r="M47" s="129">
        <f>SUMIF('Input Screen - Rev Ctrl Sum'!$A$44:$A$73,$A47,'Input Screen - Rev Ctrl Sum'!L$44:L$73)</f>
        <v>1</v>
      </c>
      <c r="N47" s="129">
        <f>SUMIF('Input Screen - Rev Ctrl Sum'!$A$44:$A$73,$A47,'Input Screen - Rev Ctrl Sum'!M$44:M$73)</f>
        <v>1</v>
      </c>
      <c r="O47" s="129">
        <f>SUMIF('Input Screen - Rev Ctrl Sum'!$A$44:$A$73,$A47,'Input Screen - Rev Ctrl Sum'!N$44:N$73)</f>
        <v>1</v>
      </c>
      <c r="P47" s="134">
        <f t="shared" si="6"/>
        <v>12</v>
      </c>
    </row>
    <row r="48" spans="1:16" ht="12.75" customHeight="1">
      <c r="A48" s="123" t="str">
        <f t="shared" ref="A48:C49" si="8">A27</f>
        <v>NMRT29</v>
      </c>
      <c r="B48" s="123">
        <f t="shared" si="8"/>
        <v>29</v>
      </c>
      <c r="C48" s="135" t="str">
        <f t="shared" si="8"/>
        <v>Interruptible Large Power Service</v>
      </c>
      <c r="D48" s="129">
        <f>SUMIF('Input Screen - Rev Ctrl Sum'!$A$44:$A$73,$A48,'Input Screen - Rev Ctrl Sum'!C$44:C$73)-D49</f>
        <v>0</v>
      </c>
      <c r="E48" s="129">
        <f>SUMIF('Input Screen - Rev Ctrl Sum'!$A$44:$A$73,$A48,'Input Screen - Rev Ctrl Sum'!D$44:D$73)-E49</f>
        <v>0</v>
      </c>
      <c r="F48" s="129">
        <f>SUMIF('Input Screen - Rev Ctrl Sum'!$A$44:$A$73,$A48,'Input Screen - Rev Ctrl Sum'!E$44:E$73)-F49</f>
        <v>0</v>
      </c>
      <c r="G48" s="129">
        <f>SUMIF('Input Screen - Rev Ctrl Sum'!$A$44:$A$73,$A48,'Input Screen - Rev Ctrl Sum'!F$44:F$73)-G49</f>
        <v>0</v>
      </c>
      <c r="H48" s="129">
        <f>SUMIF('Input Screen - Rev Ctrl Sum'!$A$44:$A$73,$A48,'Input Screen - Rev Ctrl Sum'!G$44:G$73)-H49</f>
        <v>0</v>
      </c>
      <c r="I48" s="129">
        <f>SUMIF('Input Screen - Rev Ctrl Sum'!$A$44:$A$73,$A48,'Input Screen - Rev Ctrl Sum'!H$44:H$73)-I49</f>
        <v>0</v>
      </c>
      <c r="J48" s="129">
        <f>SUMIF('Input Screen - Rev Ctrl Sum'!$A$44:$A$73,$A48,'Input Screen - Rev Ctrl Sum'!I$44:I$73)-J49</f>
        <v>0</v>
      </c>
      <c r="K48" s="129">
        <f>SUMIF('Input Screen - Rev Ctrl Sum'!$A$44:$A$73,$A48,'Input Screen - Rev Ctrl Sum'!J$44:J$73)-K49</f>
        <v>0</v>
      </c>
      <c r="L48" s="129">
        <f>SUMIF('Input Screen - Rev Ctrl Sum'!$A$44:$A$73,$A48,'Input Screen - Rev Ctrl Sum'!K$44:K$73)-L49</f>
        <v>0</v>
      </c>
      <c r="M48" s="129">
        <f>SUMIF('Input Screen - Rev Ctrl Sum'!$A$44:$A$73,$A48,'Input Screen - Rev Ctrl Sum'!L$44:L$73)-M49</f>
        <v>0</v>
      </c>
      <c r="N48" s="129">
        <f>SUMIF('Input Screen - Rev Ctrl Sum'!$A$44:$A$73,$A48,'Input Screen - Rev Ctrl Sum'!M$44:M$73)-N49</f>
        <v>0</v>
      </c>
      <c r="O48" s="129">
        <f>SUMIF('Input Screen - Rev Ctrl Sum'!$A$44:$A$73,$A48,'Input Screen - Rev Ctrl Sum'!N$44:N$73)-O49</f>
        <v>0</v>
      </c>
      <c r="P48" s="134">
        <f>SUM(D48:O48)</f>
        <v>0</v>
      </c>
    </row>
    <row r="49" spans="1:16" ht="12.75" customHeight="1">
      <c r="A49" s="123" t="str">
        <f t="shared" si="8"/>
        <v>NMRT29</v>
      </c>
      <c r="B49" s="123">
        <f t="shared" si="8"/>
        <v>29</v>
      </c>
      <c r="C49" s="135" t="str">
        <f t="shared" si="8"/>
        <v>Interruptible Large Power Service - Primary</v>
      </c>
      <c r="D49" s="129">
        <f>-'Rate 29 Secondary WP'!C9</f>
        <v>0</v>
      </c>
      <c r="E49" s="129">
        <f>-'Rate 29 Secondary WP'!D9</f>
        <v>0</v>
      </c>
      <c r="F49" s="129">
        <f>-'Rate 29 Secondary WP'!E9</f>
        <v>0</v>
      </c>
      <c r="G49" s="129">
        <f>-'Rate 29 Secondary WP'!F9</f>
        <v>0</v>
      </c>
      <c r="H49" s="129">
        <f>-'Rate 29 Secondary WP'!G9</f>
        <v>0</v>
      </c>
      <c r="I49" s="129">
        <f>-'Rate 29 Secondary WP'!H9</f>
        <v>0</v>
      </c>
      <c r="J49" s="129">
        <f>-'Rate 29 Secondary WP'!I9</f>
        <v>0</v>
      </c>
      <c r="K49" s="129">
        <f>-'Rate 29 Secondary WP'!J9</f>
        <v>0</v>
      </c>
      <c r="L49" s="129">
        <f>-'Rate 29 Secondary WP'!K9</f>
        <v>0</v>
      </c>
      <c r="M49" s="129">
        <f>-'Rate 29 Secondary WP'!L9</f>
        <v>0</v>
      </c>
      <c r="N49" s="129">
        <f>-'Rate 29 Secondary WP'!M9</f>
        <v>0</v>
      </c>
      <c r="O49" s="129">
        <f>-'Rate 29 Secondary WP'!N9</f>
        <v>0</v>
      </c>
      <c r="P49" s="134">
        <f>SUM(D49:O49)</f>
        <v>0</v>
      </c>
    </row>
    <row r="50" spans="1:16" ht="13" thickBot="1">
      <c r="A50" s="123"/>
      <c r="B50" s="123"/>
      <c r="C50" s="132" t="str">
        <f>"Total "&amp;C30</f>
        <v>Total Customers</v>
      </c>
      <c r="D50" s="133">
        <f t="shared" ref="D50:P50" si="9">SUM(D31:D49)</f>
        <v>101195</v>
      </c>
      <c r="E50" s="133">
        <f t="shared" si="9"/>
        <v>101294</v>
      </c>
      <c r="F50" s="133">
        <f t="shared" si="9"/>
        <v>101446</v>
      </c>
      <c r="G50" s="133">
        <f t="shared" si="9"/>
        <v>101629</v>
      </c>
      <c r="H50" s="133">
        <f t="shared" si="9"/>
        <v>101861</v>
      </c>
      <c r="I50" s="133">
        <f t="shared" si="9"/>
        <v>102063</v>
      </c>
      <c r="J50" s="133">
        <f t="shared" si="9"/>
        <v>102341</v>
      </c>
      <c r="K50" s="133">
        <f t="shared" si="9"/>
        <v>102426</v>
      </c>
      <c r="L50" s="133">
        <f t="shared" si="9"/>
        <v>102705</v>
      </c>
      <c r="M50" s="133">
        <f t="shared" si="9"/>
        <v>102811</v>
      </c>
      <c r="N50" s="133">
        <f t="shared" si="9"/>
        <v>102924</v>
      </c>
      <c r="O50" s="133">
        <f t="shared" si="9"/>
        <v>103047</v>
      </c>
      <c r="P50" s="133">
        <f t="shared" si="9"/>
        <v>1225742</v>
      </c>
    </row>
    <row r="51" spans="1:16" ht="30" customHeight="1" thickTop="1">
      <c r="A51" s="123"/>
      <c r="B51" s="123"/>
      <c r="C51" s="118" t="s">
        <v>617</v>
      </c>
      <c r="D51" s="460"/>
      <c r="E51" s="460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</row>
    <row r="52" spans="1:16" ht="12.75" customHeight="1">
      <c r="A52" s="123" t="str">
        <f>A10</f>
        <v>NMRT01</v>
      </c>
      <c r="B52" s="123">
        <f>B10</f>
        <v>1</v>
      </c>
      <c r="C52" s="119" t="str">
        <f>C10</f>
        <v>Residential</v>
      </c>
      <c r="D52" s="136">
        <f>SUMIF('Input Screen - Rev Ctrl Sum'!$A$79:$A$108,$A52,'Input Screen - Rev Ctrl Sum'!C$79:C$108)</f>
        <v>4788004.6999999993</v>
      </c>
      <c r="E52" s="136">
        <f>SUMIF('Input Screen - Rev Ctrl Sum'!$A$79:$A$108,$A52,'Input Screen - Rev Ctrl Sum'!D$79:D$108)</f>
        <v>4092112.3000000003</v>
      </c>
      <c r="F52" s="136">
        <f>SUMIF('Input Screen - Rev Ctrl Sum'!$A$79:$A$108,$A52,'Input Screen - Rev Ctrl Sum'!E$79:E$108)</f>
        <v>3533393.0799999996</v>
      </c>
      <c r="G52" s="136">
        <f>SUMIF('Input Screen - Rev Ctrl Sum'!$A$79:$A$108,$A52,'Input Screen - Rev Ctrl Sum'!F$79:F$108)</f>
        <v>3286780.11</v>
      </c>
      <c r="H52" s="136">
        <f>SUMIF('Input Screen - Rev Ctrl Sum'!$A$79:$A$108,$A52,'Input Screen - Rev Ctrl Sum'!G$79:G$108)</f>
        <v>4828197.03</v>
      </c>
      <c r="I52" s="136">
        <f>SUMIF('Input Screen - Rev Ctrl Sum'!$A$79:$A$108,$A52,'Input Screen - Rev Ctrl Sum'!H$79:H$108)</f>
        <v>6580560.4399999995</v>
      </c>
      <c r="J52" s="136">
        <f>SUMIF('Input Screen - Rev Ctrl Sum'!$A$79:$A$108,$A52,'Input Screen - Rev Ctrl Sum'!I$79:I$108)</f>
        <v>8624346.5299999993</v>
      </c>
      <c r="K52" s="136">
        <f>SUMIF('Input Screen - Rev Ctrl Sum'!$A$79:$A$108,$A52,'Input Screen - Rev Ctrl Sum'!J$79:J$108)</f>
        <v>8473775.6900000013</v>
      </c>
      <c r="L52" s="136">
        <f>SUMIF('Input Screen - Rev Ctrl Sum'!$A$79:$A$108,$A52,'Input Screen - Rev Ctrl Sum'!K$79:K$108)</f>
        <v>7814945.2400000002</v>
      </c>
      <c r="M52" s="136">
        <f>SUMIF('Input Screen - Rev Ctrl Sum'!$A$79:$A$108,$A52,'Input Screen - Rev Ctrl Sum'!L$79:L$108)</f>
        <v>5027118.6400000006</v>
      </c>
      <c r="N52" s="136">
        <f>SUMIF('Input Screen - Rev Ctrl Sum'!$A$79:$A$108,$A52,'Input Screen - Rev Ctrl Sum'!M$79:M$108)</f>
        <v>3582682.4800000004</v>
      </c>
      <c r="O52" s="136">
        <f>SUMIF('Input Screen - Rev Ctrl Sum'!$A$79:$A$108,$A52,'Input Screen - Rev Ctrl Sum'!N$79:N$108)</f>
        <v>4140866.4499999997</v>
      </c>
      <c r="P52" s="137">
        <f>SUM(D52:O52)</f>
        <v>64772782.689999998</v>
      </c>
    </row>
    <row r="53" spans="1:16" ht="12.75" customHeight="1">
      <c r="A53" s="123" t="str">
        <f t="shared" ref="A53:C56" si="10">A11</f>
        <v>NMRT03</v>
      </c>
      <c r="B53" s="123">
        <f t="shared" si="10"/>
        <v>3</v>
      </c>
      <c r="C53" s="119" t="str">
        <f t="shared" si="10"/>
        <v>Small General Service - Standard</v>
      </c>
      <c r="D53" s="136">
        <f>SUMIF('Input Screen - Rev Ctrl Sum'!$A$79:$A$108,$A53,'Input Screen - Rev Ctrl Sum'!C$79:C$108)</f>
        <v>1218172.3499999999</v>
      </c>
      <c r="E53" s="136">
        <f>SUMIF('Input Screen - Rev Ctrl Sum'!$A$79:$A$108,$A53,'Input Screen - Rev Ctrl Sum'!D$79:D$108)</f>
        <v>1189389.2599999998</v>
      </c>
      <c r="F53" s="136">
        <f>SUMIF('Input Screen - Rev Ctrl Sum'!$A$79:$A$108,$A53,'Input Screen - Rev Ctrl Sum'!E$79:E$108)</f>
        <v>1127833.6000000001</v>
      </c>
      <c r="G53" s="136">
        <f>SUMIF('Input Screen - Rev Ctrl Sum'!$A$79:$A$108,$A53,'Input Screen - Rev Ctrl Sum'!F$79:F$108)</f>
        <v>1065944.29</v>
      </c>
      <c r="H53" s="136">
        <f>SUMIF('Input Screen - Rev Ctrl Sum'!$A$79:$A$108,$A53,'Input Screen - Rev Ctrl Sum'!G$79:G$108)</f>
        <v>1300646.7699999998</v>
      </c>
      <c r="I53" s="136">
        <f>SUMIF('Input Screen - Rev Ctrl Sum'!$A$79:$A$108,$A53,'Input Screen - Rev Ctrl Sum'!H$79:H$108)</f>
        <v>1535085.57</v>
      </c>
      <c r="J53" s="136">
        <f>SUMIF('Input Screen - Rev Ctrl Sum'!$A$79:$A$108,$A53,'Input Screen - Rev Ctrl Sum'!I$79:I$108)</f>
        <v>1784587.21</v>
      </c>
      <c r="K53" s="136">
        <f>SUMIF('Input Screen - Rev Ctrl Sum'!$A$79:$A$108,$A53,'Input Screen - Rev Ctrl Sum'!J$79:J$108)</f>
        <v>1782602.41</v>
      </c>
      <c r="L53" s="136">
        <f>SUMIF('Input Screen - Rev Ctrl Sum'!$A$79:$A$108,$A53,'Input Screen - Rev Ctrl Sum'!K$79:K$108)</f>
        <v>1793963.8</v>
      </c>
      <c r="M53" s="136">
        <f>SUMIF('Input Screen - Rev Ctrl Sum'!$A$79:$A$108,$A53,'Input Screen - Rev Ctrl Sum'!L$79:L$108)</f>
        <v>1480636.27</v>
      </c>
      <c r="N53" s="136">
        <f>SUMIF('Input Screen - Rev Ctrl Sum'!$A$79:$A$108,$A53,'Input Screen - Rev Ctrl Sum'!M$79:M$108)</f>
        <v>1167647.9199999997</v>
      </c>
      <c r="O53" s="136">
        <f>SUMIF('Input Screen - Rev Ctrl Sum'!$A$79:$A$108,$A53,'Input Screen - Rev Ctrl Sum'!N$79:N$108)</f>
        <v>1133791.24</v>
      </c>
      <c r="P53" s="137">
        <f>SUM(D53:O53)</f>
        <v>16580300.690000001</v>
      </c>
    </row>
    <row r="54" spans="1:16" ht="12.75" customHeight="1">
      <c r="A54" s="123" t="str">
        <f t="shared" si="10"/>
        <v>NMRT03</v>
      </c>
      <c r="B54" s="123">
        <f t="shared" si="10"/>
        <v>3</v>
      </c>
      <c r="C54" s="119" t="str">
        <f t="shared" si="10"/>
        <v>Small General Service - Alternate</v>
      </c>
      <c r="D54" s="138" t="s">
        <v>403</v>
      </c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7"/>
    </row>
    <row r="55" spans="1:16" ht="12.75" customHeight="1">
      <c r="A55" s="123" t="str">
        <f t="shared" si="10"/>
        <v>NMRT04</v>
      </c>
      <c r="B55" s="123">
        <f t="shared" si="10"/>
        <v>4</v>
      </c>
      <c r="C55" s="119" t="str">
        <f t="shared" si="10"/>
        <v>General Service</v>
      </c>
      <c r="D55" s="136">
        <f>SUMIF('Input Screen - Rev Ctrl Sum'!$A$79:$A$108,$A55,'Input Screen - Rev Ctrl Sum'!C$79:C$108)</f>
        <v>1406072.5599999996</v>
      </c>
      <c r="E55" s="136">
        <f>SUMIF('Input Screen - Rev Ctrl Sum'!$A$79:$A$108,$A55,'Input Screen - Rev Ctrl Sum'!D$79:D$108)</f>
        <v>1420898.4100000004</v>
      </c>
      <c r="F55" s="136">
        <f>SUMIF('Input Screen - Rev Ctrl Sum'!$A$79:$A$108,$A55,'Input Screen - Rev Ctrl Sum'!E$79:E$108)</f>
        <v>1384867.3700000006</v>
      </c>
      <c r="G55" s="136">
        <f>SUMIF('Input Screen - Rev Ctrl Sum'!$A$79:$A$108,$A55,'Input Screen - Rev Ctrl Sum'!F$79:F$108)</f>
        <v>1365474.02</v>
      </c>
      <c r="H55" s="136">
        <f>SUMIF('Input Screen - Rev Ctrl Sum'!$A$79:$A$108,$A55,'Input Screen - Rev Ctrl Sum'!G$79:G$108)</f>
        <v>1750408.04</v>
      </c>
      <c r="I55" s="136">
        <f>SUMIF('Input Screen - Rev Ctrl Sum'!$A$79:$A$108,$A55,'Input Screen - Rev Ctrl Sum'!H$79:H$108)</f>
        <v>1918018.4</v>
      </c>
      <c r="J55" s="136">
        <f>SUMIF('Input Screen - Rev Ctrl Sum'!$A$79:$A$108,$A55,'Input Screen - Rev Ctrl Sum'!I$79:I$108)</f>
        <v>2132150.5099999998</v>
      </c>
      <c r="K55" s="136">
        <f>SUMIF('Input Screen - Rev Ctrl Sum'!$A$79:$A$108,$A55,'Input Screen - Rev Ctrl Sum'!J$79:J$108)</f>
        <v>2190872.77</v>
      </c>
      <c r="L55" s="136">
        <f>SUMIF('Input Screen - Rev Ctrl Sum'!$A$79:$A$108,$A55,'Input Screen - Rev Ctrl Sum'!K$79:K$108)</f>
        <v>2047704.8199999998</v>
      </c>
      <c r="M55" s="136">
        <f>SUMIF('Input Screen - Rev Ctrl Sum'!$A$79:$A$108,$A55,'Input Screen - Rev Ctrl Sum'!L$79:L$108)</f>
        <v>1955835.0100000009</v>
      </c>
      <c r="N55" s="136">
        <f>SUMIF('Input Screen - Rev Ctrl Sum'!$A$79:$A$108,$A55,'Input Screen - Rev Ctrl Sum'!M$79:M$108)</f>
        <v>1469425.9399999995</v>
      </c>
      <c r="O55" s="136">
        <f>SUMIF('Input Screen - Rev Ctrl Sum'!$A$79:$A$108,$A55,'Input Screen - Rev Ctrl Sum'!N$79:N$108)</f>
        <v>1383048.459999999</v>
      </c>
      <c r="P55" s="137">
        <f>SUM(D55:O55)</f>
        <v>20424776.310000002</v>
      </c>
    </row>
    <row r="56" spans="1:16" ht="12.75" customHeight="1">
      <c r="A56" s="123" t="str">
        <f t="shared" si="10"/>
        <v>NMRT04</v>
      </c>
      <c r="B56" s="123">
        <f t="shared" si="10"/>
        <v>4</v>
      </c>
      <c r="C56" s="119" t="str">
        <f t="shared" si="10"/>
        <v>General Service - Primary</v>
      </c>
      <c r="D56" s="138" t="s">
        <v>403</v>
      </c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7"/>
    </row>
    <row r="57" spans="1:16" ht="12.75" customHeight="1">
      <c r="A57" s="123" t="str">
        <f t="shared" ref="A57:C58" si="11">A15</f>
        <v>NMRT05</v>
      </c>
      <c r="B57" s="123">
        <f t="shared" si="11"/>
        <v>5</v>
      </c>
      <c r="C57" s="119" t="str">
        <f t="shared" si="11"/>
        <v>Irrigation</v>
      </c>
      <c r="D57" s="136">
        <f>SUMIF('Input Screen - Rev Ctrl Sum'!$A$79:$A$108,$A57,'Input Screen - Rev Ctrl Sum'!C$79:C$108)</f>
        <v>42414.75</v>
      </c>
      <c r="E57" s="136">
        <f>SUMIF('Input Screen - Rev Ctrl Sum'!$A$79:$A$108,$A57,'Input Screen - Rev Ctrl Sum'!D$79:D$108)</f>
        <v>55606.840000000004</v>
      </c>
      <c r="F57" s="136">
        <f>SUMIF('Input Screen - Rev Ctrl Sum'!$A$79:$A$108,$A57,'Input Screen - Rev Ctrl Sum'!E$79:E$108)</f>
        <v>75820.559999999983</v>
      </c>
      <c r="G57" s="136">
        <f>SUMIF('Input Screen - Rev Ctrl Sum'!$A$79:$A$108,$A57,'Input Screen - Rev Ctrl Sum'!F$79:F$108)</f>
        <v>212021.57</v>
      </c>
      <c r="H57" s="136">
        <f>SUMIF('Input Screen - Rev Ctrl Sum'!$A$79:$A$108,$A57,'Input Screen - Rev Ctrl Sum'!G$79:G$108)</f>
        <v>449096.52999999997</v>
      </c>
      <c r="I57" s="136">
        <f>SUMIF('Input Screen - Rev Ctrl Sum'!$A$79:$A$108,$A57,'Input Screen - Rev Ctrl Sum'!H$79:H$108)</f>
        <v>380867.64</v>
      </c>
      <c r="J57" s="136">
        <f>SUMIF('Input Screen - Rev Ctrl Sum'!$A$79:$A$108,$A57,'Input Screen - Rev Ctrl Sum'!I$79:I$108)</f>
        <v>384888.11</v>
      </c>
      <c r="K57" s="136">
        <f>SUMIF('Input Screen - Rev Ctrl Sum'!$A$79:$A$108,$A57,'Input Screen - Rev Ctrl Sum'!J$79:J$108)</f>
        <v>341461.62</v>
      </c>
      <c r="L57" s="136">
        <f>SUMIF('Input Screen - Rev Ctrl Sum'!$A$79:$A$108,$A57,'Input Screen - Rev Ctrl Sum'!K$79:K$108)</f>
        <v>528288.49</v>
      </c>
      <c r="M57" s="136">
        <f>SUMIF('Input Screen - Rev Ctrl Sum'!$A$79:$A$108,$A57,'Input Screen - Rev Ctrl Sum'!L$79:L$108)</f>
        <v>380802.92</v>
      </c>
      <c r="N57" s="136">
        <f>SUMIF('Input Screen - Rev Ctrl Sum'!$A$79:$A$108,$A57,'Input Screen - Rev Ctrl Sum'!M$79:M$108)</f>
        <v>178862.34000000023</v>
      </c>
      <c r="O57" s="136">
        <f>SUMIF('Input Screen - Rev Ctrl Sum'!$A$79:$A$108,$A57,'Input Screen - Rev Ctrl Sum'!N$79:N$108)</f>
        <v>88601.459999999992</v>
      </c>
      <c r="P57" s="137">
        <f>SUM(D57:O57)</f>
        <v>3118732.8300000005</v>
      </c>
    </row>
    <row r="58" spans="1:16" ht="12.75" customHeight="1">
      <c r="A58" s="123" t="str">
        <f t="shared" si="11"/>
        <v>NMRT07</v>
      </c>
      <c r="B58" s="123">
        <f t="shared" si="11"/>
        <v>7</v>
      </c>
      <c r="C58" s="119" t="str">
        <f t="shared" si="11"/>
        <v>City and County Service</v>
      </c>
      <c r="D58" s="136">
        <f>SUMIF('Input Screen - Rev Ctrl Sum'!$A$79:$A$108,$A58,'Input Screen - Rev Ctrl Sum'!C$79:C$108)</f>
        <v>311454.41999999975</v>
      </c>
      <c r="E58" s="136">
        <f>SUMIF('Input Screen - Rev Ctrl Sum'!$A$79:$A$108,$A58,'Input Screen - Rev Ctrl Sum'!D$79:D$108)</f>
        <v>315656.22999999992</v>
      </c>
      <c r="F58" s="136">
        <f>SUMIF('Input Screen - Rev Ctrl Sum'!$A$79:$A$108,$A58,'Input Screen - Rev Ctrl Sum'!E$79:E$108)</f>
        <v>300026.51000000042</v>
      </c>
      <c r="G58" s="136">
        <f>SUMIF('Input Screen - Rev Ctrl Sum'!$A$79:$A$108,$A58,'Input Screen - Rev Ctrl Sum'!F$79:F$108)</f>
        <v>281818.96000000002</v>
      </c>
      <c r="H58" s="136">
        <f>SUMIF('Input Screen - Rev Ctrl Sum'!$A$79:$A$108,$A58,'Input Screen - Rev Ctrl Sum'!G$79:G$108)</f>
        <v>357347.05</v>
      </c>
      <c r="I58" s="136">
        <f>SUMIF('Input Screen - Rev Ctrl Sum'!$A$79:$A$108,$A58,'Input Screen - Rev Ctrl Sum'!H$79:H$108)</f>
        <v>406286.7</v>
      </c>
      <c r="J58" s="136">
        <f>SUMIF('Input Screen - Rev Ctrl Sum'!$A$79:$A$108,$A58,'Input Screen - Rev Ctrl Sum'!I$79:I$108)</f>
        <v>437793.31999999983</v>
      </c>
      <c r="K58" s="136">
        <f>SUMIF('Input Screen - Rev Ctrl Sum'!$A$79:$A$108,$A58,'Input Screen - Rev Ctrl Sum'!J$79:J$108)</f>
        <v>483700.14</v>
      </c>
      <c r="L58" s="136">
        <f>SUMIF('Input Screen - Rev Ctrl Sum'!$A$79:$A$108,$A58,'Input Screen - Rev Ctrl Sum'!K$79:K$108)</f>
        <v>470265.87</v>
      </c>
      <c r="M58" s="136">
        <f>SUMIF('Input Screen - Rev Ctrl Sum'!$A$79:$A$108,$A58,'Input Screen - Rev Ctrl Sum'!L$79:L$108)</f>
        <v>384346.69000000041</v>
      </c>
      <c r="N58" s="136">
        <f>SUMIF('Input Screen - Rev Ctrl Sum'!$A$79:$A$108,$A58,'Input Screen - Rev Ctrl Sum'!M$79:M$108)</f>
        <v>265004.94</v>
      </c>
      <c r="O58" s="136">
        <f>SUMIF('Input Screen - Rev Ctrl Sum'!$A$79:$A$108,$A58,'Input Screen - Rev Ctrl Sum'!N$79:N$108)</f>
        <v>256918.15000000046</v>
      </c>
      <c r="P58" s="137">
        <f>SUM(D58:O58)</f>
        <v>4270618.9800000014</v>
      </c>
    </row>
    <row r="59" spans="1:16" ht="12.75" customHeight="1">
      <c r="A59" s="123" t="str">
        <f t="shared" ref="A59:C60" si="12">A17</f>
        <v>NMRT08</v>
      </c>
      <c r="B59" s="123">
        <f t="shared" si="12"/>
        <v>8</v>
      </c>
      <c r="C59" s="119" t="str">
        <f t="shared" si="12"/>
        <v>Muni Water Pumping</v>
      </c>
      <c r="D59" s="136">
        <f>SUMIF('Input Screen - Rev Ctrl Sum'!$A$79:$A$108,$A59,'Input Screen - Rev Ctrl Sum'!C$79:C$108)</f>
        <v>139917.95999999993</v>
      </c>
      <c r="E59" s="136">
        <f>SUMIF('Input Screen - Rev Ctrl Sum'!$A$79:$A$108,$A59,'Input Screen - Rev Ctrl Sum'!D$79:D$108)</f>
        <v>143638.74000000008</v>
      </c>
      <c r="F59" s="136">
        <f>SUMIF('Input Screen - Rev Ctrl Sum'!$A$79:$A$108,$A59,'Input Screen - Rev Ctrl Sum'!E$79:E$108)</f>
        <v>136943.03000000006</v>
      </c>
      <c r="G59" s="136">
        <f>SUMIF('Input Screen - Rev Ctrl Sum'!$A$79:$A$108,$A59,'Input Screen - Rev Ctrl Sum'!F$79:F$108)</f>
        <v>146832.45000000001</v>
      </c>
      <c r="H59" s="136">
        <f>SUMIF('Input Screen - Rev Ctrl Sum'!$A$79:$A$108,$A59,'Input Screen - Rev Ctrl Sum'!G$79:G$108)</f>
        <v>175339.22</v>
      </c>
      <c r="I59" s="136">
        <f>SUMIF('Input Screen - Rev Ctrl Sum'!$A$79:$A$108,$A59,'Input Screen - Rev Ctrl Sum'!H$79:H$108)</f>
        <v>215009.04</v>
      </c>
      <c r="J59" s="136">
        <f>SUMIF('Input Screen - Rev Ctrl Sum'!$A$79:$A$108,$A59,'Input Screen - Rev Ctrl Sum'!I$79:I$108)</f>
        <v>271778.00999999995</v>
      </c>
      <c r="K59" s="136">
        <f>SUMIF('Input Screen - Rev Ctrl Sum'!$A$79:$A$108,$A59,'Input Screen - Rev Ctrl Sum'!J$79:J$108)</f>
        <v>231158.11</v>
      </c>
      <c r="L59" s="136">
        <f>SUMIF('Input Screen - Rev Ctrl Sum'!$A$79:$A$108,$A59,'Input Screen - Rev Ctrl Sum'!K$79:K$108)</f>
        <v>240721.8899999999</v>
      </c>
      <c r="M59" s="136">
        <f>SUMIF('Input Screen - Rev Ctrl Sum'!$A$79:$A$108,$A59,'Input Screen - Rev Ctrl Sum'!L$79:L$108)</f>
        <v>194735.56000000006</v>
      </c>
      <c r="N59" s="136">
        <f>SUMIF('Input Screen - Rev Ctrl Sum'!$A$79:$A$108,$A59,'Input Screen - Rev Ctrl Sum'!M$79:M$108)</f>
        <v>136756.31999999998</v>
      </c>
      <c r="O59" s="136">
        <f>SUMIF('Input Screen - Rev Ctrl Sum'!$A$79:$A$108,$A59,'Input Screen - Rev Ctrl Sum'!N$79:N$108)</f>
        <v>133526.77000000002</v>
      </c>
      <c r="P59" s="137">
        <f>SUM(D59:O59)</f>
        <v>2166357.1</v>
      </c>
    </row>
    <row r="60" spans="1:16" ht="12.75" customHeight="1">
      <c r="A60" s="123" t="str">
        <f t="shared" si="12"/>
        <v>NMRT08</v>
      </c>
      <c r="B60" s="123">
        <f t="shared" si="12"/>
        <v>8</v>
      </c>
      <c r="C60" s="119" t="str">
        <f t="shared" si="12"/>
        <v>Muni Water Pumping - Primary</v>
      </c>
      <c r="D60" s="138" t="s">
        <v>403</v>
      </c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7"/>
    </row>
    <row r="61" spans="1:16" ht="12.75" customHeight="1">
      <c r="A61" s="123" t="str">
        <f t="shared" ref="A61:C62" si="13">A19</f>
        <v>NMRT09</v>
      </c>
      <c r="B61" s="123">
        <f t="shared" si="13"/>
        <v>9</v>
      </c>
      <c r="C61" s="119" t="str">
        <f t="shared" si="13"/>
        <v>Large Power Service</v>
      </c>
      <c r="D61" s="136">
        <f>SUMIF('Input Screen - Rev Ctrl Sum'!$A$79:$A$108,$A61,'Input Screen - Rev Ctrl Sum'!C$79:C$108)</f>
        <v>491542.95999999996</v>
      </c>
      <c r="E61" s="136">
        <f>SUMIF('Input Screen - Rev Ctrl Sum'!$A$79:$A$108,$A61,'Input Screen - Rev Ctrl Sum'!D$79:D$108)</f>
        <v>491563.57999999996</v>
      </c>
      <c r="F61" s="136">
        <f>SUMIF('Input Screen - Rev Ctrl Sum'!$A$79:$A$108,$A61,'Input Screen - Rev Ctrl Sum'!E$79:E$108)</f>
        <v>479755.43999999994</v>
      </c>
      <c r="G61" s="136">
        <f>SUMIF('Input Screen - Rev Ctrl Sum'!$A$79:$A$108,$A61,'Input Screen - Rev Ctrl Sum'!F$79:F$108)</f>
        <v>450887.07</v>
      </c>
      <c r="H61" s="136">
        <f>SUMIF('Input Screen - Rev Ctrl Sum'!$A$79:$A$108,$A61,'Input Screen - Rev Ctrl Sum'!G$79:G$108)</f>
        <v>449712.67999999993</v>
      </c>
      <c r="I61" s="136">
        <f>SUMIF('Input Screen - Rev Ctrl Sum'!$A$79:$A$108,$A61,'Input Screen - Rev Ctrl Sum'!H$79:H$108)</f>
        <v>798919.22</v>
      </c>
      <c r="J61" s="136">
        <f>SUMIF('Input Screen - Rev Ctrl Sum'!$A$79:$A$108,$A61,'Input Screen - Rev Ctrl Sum'!I$79:I$108)</f>
        <v>931322.97</v>
      </c>
      <c r="K61" s="136">
        <f>SUMIF('Input Screen - Rev Ctrl Sum'!$A$79:$A$108,$A61,'Input Screen - Rev Ctrl Sum'!J$79:J$108)</f>
        <v>950916.86999999988</v>
      </c>
      <c r="L61" s="136">
        <f>SUMIF('Input Screen - Rev Ctrl Sum'!$A$79:$A$108,$A61,'Input Screen - Rev Ctrl Sum'!K$79:K$108)</f>
        <v>925307.04</v>
      </c>
      <c r="M61" s="136">
        <f>SUMIF('Input Screen - Rev Ctrl Sum'!$A$79:$A$108,$A61,'Input Screen - Rev Ctrl Sum'!L$79:L$108)</f>
        <v>557086.84000000008</v>
      </c>
      <c r="N61" s="136">
        <f>SUMIF('Input Screen - Rev Ctrl Sum'!$A$79:$A$108,$A61,'Input Screen - Rev Ctrl Sum'!M$79:M$108)</f>
        <v>467400.81999999995</v>
      </c>
      <c r="O61" s="136">
        <f>SUMIF('Input Screen - Rev Ctrl Sum'!$A$79:$A$108,$A61,'Input Screen - Rev Ctrl Sum'!N$79:N$108)</f>
        <v>471534.19999999995</v>
      </c>
      <c r="P61" s="137">
        <f>SUM(D61:O61)</f>
        <v>7465949.6900000004</v>
      </c>
    </row>
    <row r="62" spans="1:16" ht="12.75" customHeight="1">
      <c r="A62" s="123" t="str">
        <f t="shared" si="13"/>
        <v>NMRT09</v>
      </c>
      <c r="B62" s="123">
        <f t="shared" si="13"/>
        <v>9</v>
      </c>
      <c r="C62" s="119" t="str">
        <f t="shared" si="13"/>
        <v>Large Power Service - Primary</v>
      </c>
      <c r="D62" s="138" t="s">
        <v>403</v>
      </c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7"/>
    </row>
    <row r="63" spans="1:16" ht="12.75" customHeight="1">
      <c r="A63" s="123" t="str">
        <f t="shared" ref="A63:C67" si="14">A21</f>
        <v>NMRT10</v>
      </c>
      <c r="B63" s="123">
        <f t="shared" si="14"/>
        <v>10</v>
      </c>
      <c r="C63" s="119" t="str">
        <f t="shared" si="14"/>
        <v>M R &amp; D</v>
      </c>
      <c r="D63" s="136">
        <f>SUMIF('Input Screen - Rev Ctrl Sum'!$A$79:$A$108,$A63,'Input Screen - Rev Ctrl Sum'!C$79:C$108)</f>
        <v>271536.2</v>
      </c>
      <c r="E63" s="136">
        <f>SUMIF('Input Screen - Rev Ctrl Sum'!$A$79:$A$108,$A63,'Input Screen - Rev Ctrl Sum'!D$79:D$108)</f>
        <v>281817.66000000003</v>
      </c>
      <c r="F63" s="136">
        <f>SUMIF('Input Screen - Rev Ctrl Sum'!$A$79:$A$108,$A63,'Input Screen - Rev Ctrl Sum'!E$79:E$108)</f>
        <v>270807.48</v>
      </c>
      <c r="G63" s="136">
        <f>SUMIF('Input Screen - Rev Ctrl Sum'!$A$79:$A$108,$A63,'Input Screen - Rev Ctrl Sum'!F$79:F$108)</f>
        <v>255808.79</v>
      </c>
      <c r="H63" s="136">
        <f>SUMIF('Input Screen - Rev Ctrl Sum'!$A$79:$A$108,$A63,'Input Screen - Rev Ctrl Sum'!G$79:G$108)</f>
        <v>319284.98</v>
      </c>
      <c r="I63" s="136">
        <f>SUMIF('Input Screen - Rev Ctrl Sum'!$A$79:$A$108,$A63,'Input Screen - Rev Ctrl Sum'!H$79:H$108)</f>
        <v>682789.36</v>
      </c>
      <c r="J63" s="136">
        <f>SUMIF('Input Screen - Rev Ctrl Sum'!$A$79:$A$108,$A63,'Input Screen - Rev Ctrl Sum'!I$79:I$108)</f>
        <v>788799.24</v>
      </c>
      <c r="K63" s="136">
        <f>SUMIF('Input Screen - Rev Ctrl Sum'!$A$79:$A$108,$A63,'Input Screen - Rev Ctrl Sum'!J$79:J$108)</f>
        <v>754249.64</v>
      </c>
      <c r="L63" s="136">
        <f>SUMIF('Input Screen - Rev Ctrl Sum'!$A$79:$A$108,$A63,'Input Screen - Rev Ctrl Sum'!K$79:K$108)</f>
        <v>717610.72</v>
      </c>
      <c r="M63" s="136">
        <f>SUMIF('Input Screen - Rev Ctrl Sum'!$A$79:$A$108,$A63,'Input Screen - Rev Ctrl Sum'!L$79:L$108)</f>
        <v>400507.31</v>
      </c>
      <c r="N63" s="136">
        <f>SUMIF('Input Screen - Rev Ctrl Sum'!$A$79:$A$108,$A63,'Input Screen - Rev Ctrl Sum'!M$79:M$108)</f>
        <v>146370.53999999998</v>
      </c>
      <c r="O63" s="136">
        <f>SUMIF('Input Screen - Rev Ctrl Sum'!$A$79:$A$108,$A63,'Input Screen - Rev Ctrl Sum'!N$79:N$108)</f>
        <v>267775.58</v>
      </c>
      <c r="P63" s="137">
        <f t="shared" ref="P63:P69" si="15">SUM(D63:O63)</f>
        <v>5157357.5</v>
      </c>
    </row>
    <row r="64" spans="1:16" ht="12.75" customHeight="1">
      <c r="A64" s="123" t="str">
        <f t="shared" si="14"/>
        <v>NMRT11</v>
      </c>
      <c r="B64" s="123">
        <f t="shared" si="14"/>
        <v>11</v>
      </c>
      <c r="C64" s="119" t="str">
        <f t="shared" si="14"/>
        <v>Municipal Street Lighting</v>
      </c>
      <c r="D64" s="136">
        <f>SUMIF('Input Screen - Rev Ctrl Sum'!$A$79:$A$108,$A64,'Input Screen - Rev Ctrl Sum'!C$79:C$108)</f>
        <v>24702.229999999996</v>
      </c>
      <c r="E64" s="136">
        <f>SUMIF('Input Screen - Rev Ctrl Sum'!$A$79:$A$108,$A64,'Input Screen - Rev Ctrl Sum'!D$79:D$108)</f>
        <v>25026.880000000001</v>
      </c>
      <c r="F64" s="136">
        <f>SUMIF('Input Screen - Rev Ctrl Sum'!$A$79:$A$108,$A64,'Input Screen - Rev Ctrl Sum'!E$79:E$108)</f>
        <v>24841.39</v>
      </c>
      <c r="G64" s="136">
        <f>SUMIF('Input Screen - Rev Ctrl Sum'!$A$79:$A$108,$A64,'Input Screen - Rev Ctrl Sum'!F$79:F$108)</f>
        <v>24835.3</v>
      </c>
      <c r="H64" s="136">
        <f>SUMIF('Input Screen - Rev Ctrl Sum'!$A$79:$A$108,$A64,'Input Screen - Rev Ctrl Sum'!G$79:G$108)</f>
        <v>24830.71</v>
      </c>
      <c r="I64" s="136">
        <f>SUMIF('Input Screen - Rev Ctrl Sum'!$A$79:$A$108,$A64,'Input Screen - Rev Ctrl Sum'!H$79:H$108)</f>
        <v>24815.200000000001</v>
      </c>
      <c r="J64" s="136">
        <f>SUMIF('Input Screen - Rev Ctrl Sum'!$A$79:$A$108,$A64,'Input Screen - Rev Ctrl Sum'!I$79:I$108)</f>
        <v>24867.45</v>
      </c>
      <c r="K64" s="136">
        <f>SUMIF('Input Screen - Rev Ctrl Sum'!$A$79:$A$108,$A64,'Input Screen - Rev Ctrl Sum'!J$79:J$108)</f>
        <v>24877.400000000005</v>
      </c>
      <c r="L64" s="136">
        <f>SUMIF('Input Screen - Rev Ctrl Sum'!$A$79:$A$108,$A64,'Input Screen - Rev Ctrl Sum'!K$79:K$108)</f>
        <v>24901.410000000003</v>
      </c>
      <c r="M64" s="136">
        <f>SUMIF('Input Screen - Rev Ctrl Sum'!$A$79:$A$108,$A64,'Input Screen - Rev Ctrl Sum'!L$79:L$108)</f>
        <v>24919.010000000002</v>
      </c>
      <c r="N64" s="136">
        <f>SUMIF('Input Screen - Rev Ctrl Sum'!$A$79:$A$108,$A64,'Input Screen - Rev Ctrl Sum'!M$79:M$108)</f>
        <v>24918.949999999997</v>
      </c>
      <c r="O64" s="136">
        <f>SUMIF('Input Screen - Rev Ctrl Sum'!$A$79:$A$108,$A64,'Input Screen - Rev Ctrl Sum'!N$79:N$108)</f>
        <v>24949.93</v>
      </c>
      <c r="P64" s="137">
        <f t="shared" si="15"/>
        <v>298485.86000000004</v>
      </c>
    </row>
    <row r="65" spans="1:16" ht="12.75" customHeight="1">
      <c r="A65" s="123" t="str">
        <f t="shared" si="14"/>
        <v>NMRT12</v>
      </c>
      <c r="B65" s="123">
        <f t="shared" si="14"/>
        <v>12</v>
      </c>
      <c r="C65" s="119" t="str">
        <f t="shared" si="14"/>
        <v>Private Area Lighting Floodlights</v>
      </c>
      <c r="D65" s="136">
        <f>SUMIF('Input Screen - Rev Ctrl Sum'!$A$79:$A$108,$A65,'Input Screen - Rev Ctrl Sum'!C$79:C$108)</f>
        <v>80092.24000000002</v>
      </c>
      <c r="E65" s="136">
        <f>SUMIF('Input Screen - Rev Ctrl Sum'!$A$79:$A$108,$A65,'Input Screen - Rev Ctrl Sum'!D$79:D$108)</f>
        <v>80599.070000000051</v>
      </c>
      <c r="F65" s="136">
        <f>SUMIF('Input Screen - Rev Ctrl Sum'!$A$79:$A$108,$A65,'Input Screen - Rev Ctrl Sum'!E$79:E$108)</f>
        <v>82493.42</v>
      </c>
      <c r="G65" s="136">
        <f>SUMIF('Input Screen - Rev Ctrl Sum'!$A$79:$A$108,$A65,'Input Screen - Rev Ctrl Sum'!F$79:F$108)</f>
        <v>80439.320000000007</v>
      </c>
      <c r="H65" s="136">
        <f>SUMIF('Input Screen - Rev Ctrl Sum'!$A$79:$A$108,$A65,'Input Screen - Rev Ctrl Sum'!G$79:G$108)</f>
        <v>80373.73</v>
      </c>
      <c r="I65" s="136">
        <f>SUMIF('Input Screen - Rev Ctrl Sum'!$A$79:$A$108,$A65,'Input Screen - Rev Ctrl Sum'!H$79:H$108)</f>
        <v>80025.25</v>
      </c>
      <c r="J65" s="136">
        <f>SUMIF('Input Screen - Rev Ctrl Sum'!$A$79:$A$108,$A65,'Input Screen - Rev Ctrl Sum'!I$79:I$108)</f>
        <v>80168.040000000037</v>
      </c>
      <c r="K65" s="136">
        <f>SUMIF('Input Screen - Rev Ctrl Sum'!$A$79:$A$108,$A65,'Input Screen - Rev Ctrl Sum'!J$79:J$108)</f>
        <v>80251.09</v>
      </c>
      <c r="L65" s="136">
        <f>SUMIF('Input Screen - Rev Ctrl Sum'!$A$79:$A$108,$A65,'Input Screen - Rev Ctrl Sum'!K$79:K$108)</f>
        <v>80824.990000000049</v>
      </c>
      <c r="M65" s="136">
        <f>SUMIF('Input Screen - Rev Ctrl Sum'!$A$79:$A$108,$A65,'Input Screen - Rev Ctrl Sum'!L$79:L$108)</f>
        <v>80269.850000000035</v>
      </c>
      <c r="N65" s="136">
        <f>SUMIF('Input Screen - Rev Ctrl Sum'!$A$79:$A$108,$A65,'Input Screen - Rev Ctrl Sum'!M$79:M$108)</f>
        <v>80415.170000000071</v>
      </c>
      <c r="O65" s="136">
        <f>SUMIF('Input Screen - Rev Ctrl Sum'!$A$79:$A$108,$A65,'Input Screen - Rev Ctrl Sum'!N$79:N$108)</f>
        <v>80030.520000000033</v>
      </c>
      <c r="P65" s="137">
        <f t="shared" si="15"/>
        <v>965982.69000000029</v>
      </c>
    </row>
    <row r="66" spans="1:16" ht="12.75" customHeight="1">
      <c r="A66" s="123" t="str">
        <f t="shared" si="14"/>
        <v>NMRT19</v>
      </c>
      <c r="B66" s="123">
        <f t="shared" si="14"/>
        <v>19</v>
      </c>
      <c r="C66" s="119" t="str">
        <f t="shared" si="14"/>
        <v>Seasonal Agricultural</v>
      </c>
      <c r="D66" s="136">
        <f>SUMIF('Input Screen - Rev Ctrl Sum'!$A$79:$A$108,$A66,'Input Screen - Rev Ctrl Sum'!C$79:C$108)</f>
        <v>117416.51</v>
      </c>
      <c r="E66" s="136">
        <f>SUMIF('Input Screen - Rev Ctrl Sum'!$A$79:$A$108,$A66,'Input Screen - Rev Ctrl Sum'!D$79:D$108)</f>
        <v>42360.85</v>
      </c>
      <c r="F66" s="136">
        <f>SUMIF('Input Screen - Rev Ctrl Sum'!$A$79:$A$108,$A66,'Input Screen - Rev Ctrl Sum'!E$79:E$108)</f>
        <v>11563.439999999999</v>
      </c>
      <c r="G66" s="136">
        <f>SUMIF('Input Screen - Rev Ctrl Sum'!$A$79:$A$108,$A66,'Input Screen - Rev Ctrl Sum'!F$79:F$108)</f>
        <v>9920.93</v>
      </c>
      <c r="H66" s="136">
        <f>SUMIF('Input Screen - Rev Ctrl Sum'!$A$79:$A$108,$A66,'Input Screen - Rev Ctrl Sum'!G$79:G$108)</f>
        <v>16831.13</v>
      </c>
      <c r="I66" s="136">
        <f>SUMIF('Input Screen - Rev Ctrl Sum'!$A$79:$A$108,$A66,'Input Screen - Rev Ctrl Sum'!H$79:H$108)</f>
        <v>56130.62</v>
      </c>
      <c r="J66" s="136">
        <f>SUMIF('Input Screen - Rev Ctrl Sum'!$A$79:$A$108,$A66,'Input Screen - Rev Ctrl Sum'!I$79:I$108)</f>
        <v>91698.700000000026</v>
      </c>
      <c r="K66" s="136">
        <f>SUMIF('Input Screen - Rev Ctrl Sum'!$A$79:$A$108,$A66,'Input Screen - Rev Ctrl Sum'!J$79:J$108)</f>
        <v>140963.13</v>
      </c>
      <c r="L66" s="136">
        <f>SUMIF('Input Screen - Rev Ctrl Sum'!$A$79:$A$108,$A66,'Input Screen - Rev Ctrl Sum'!K$79:K$108)</f>
        <v>55414.29</v>
      </c>
      <c r="M66" s="136">
        <f>SUMIF('Input Screen - Rev Ctrl Sum'!$A$79:$A$108,$A66,'Input Screen - Rev Ctrl Sum'!L$79:L$108)</f>
        <v>39867.210000000006</v>
      </c>
      <c r="N66" s="136">
        <f>SUMIF('Input Screen - Rev Ctrl Sum'!$A$79:$A$108,$A66,'Input Screen - Rev Ctrl Sum'!M$79:M$108)</f>
        <v>108281.28000000001</v>
      </c>
      <c r="O66" s="136">
        <f>SUMIF('Input Screen - Rev Ctrl Sum'!$A$79:$A$108,$A66,'Input Screen - Rev Ctrl Sum'!N$79:N$108)</f>
        <v>140478.5</v>
      </c>
      <c r="P66" s="137">
        <f t="shared" si="15"/>
        <v>830926.59</v>
      </c>
    </row>
    <row r="67" spans="1:16" ht="12.75" customHeight="1">
      <c r="A67" s="123" t="str">
        <f t="shared" si="14"/>
        <v>NMRT25</v>
      </c>
      <c r="B67" s="123">
        <f t="shared" si="14"/>
        <v>25</v>
      </c>
      <c r="C67" s="119" t="str">
        <f t="shared" si="14"/>
        <v>Outdoor Recreational Lighting</v>
      </c>
      <c r="D67" s="136">
        <f>SUMIF('Input Screen - Rev Ctrl Sum'!$A$79:$A$108,$A67,'Input Screen - Rev Ctrl Sum'!C$79:C$108)</f>
        <v>5604.86</v>
      </c>
      <c r="E67" s="136">
        <f>SUMIF('Input Screen - Rev Ctrl Sum'!$A$79:$A$108,$A67,'Input Screen - Rev Ctrl Sum'!D$79:D$108)</f>
        <v>6199.83</v>
      </c>
      <c r="F67" s="136">
        <f>SUMIF('Input Screen - Rev Ctrl Sum'!$A$79:$A$108,$A67,'Input Screen - Rev Ctrl Sum'!E$79:E$108)</f>
        <v>6557.83</v>
      </c>
      <c r="G67" s="136">
        <f>SUMIF('Input Screen - Rev Ctrl Sum'!$A$79:$A$108,$A67,'Input Screen - Rev Ctrl Sum'!F$79:F$108)</f>
        <v>2259.14</v>
      </c>
      <c r="H67" s="136">
        <f>SUMIF('Input Screen - Rev Ctrl Sum'!$A$79:$A$108,$A67,'Input Screen - Rev Ctrl Sum'!G$79:G$108)</f>
        <v>1064.92</v>
      </c>
      <c r="I67" s="136">
        <f>SUMIF('Input Screen - Rev Ctrl Sum'!$A$79:$A$108,$A67,'Input Screen - Rev Ctrl Sum'!H$79:H$108)</f>
        <v>1255.71</v>
      </c>
      <c r="J67" s="136">
        <f>SUMIF('Input Screen - Rev Ctrl Sum'!$A$79:$A$108,$A67,'Input Screen - Rev Ctrl Sum'!I$79:I$108)</f>
        <v>2519.6999999999994</v>
      </c>
      <c r="K67" s="136">
        <f>SUMIF('Input Screen - Rev Ctrl Sum'!$A$79:$A$108,$A67,'Input Screen - Rev Ctrl Sum'!J$79:J$108)</f>
        <v>2546.0600000000004</v>
      </c>
      <c r="L67" s="136">
        <f>SUMIF('Input Screen - Rev Ctrl Sum'!$A$79:$A$108,$A67,'Input Screen - Rev Ctrl Sum'!K$79:K$108)</f>
        <v>2681.7499999999995</v>
      </c>
      <c r="M67" s="136">
        <f>SUMIF('Input Screen - Rev Ctrl Sum'!$A$79:$A$108,$A67,'Input Screen - Rev Ctrl Sum'!L$79:L$108)</f>
        <v>2653.93</v>
      </c>
      <c r="N67" s="136">
        <f>SUMIF('Input Screen - Rev Ctrl Sum'!$A$79:$A$108,$A67,'Input Screen - Rev Ctrl Sum'!M$79:M$108)</f>
        <v>2431.61</v>
      </c>
      <c r="O67" s="136">
        <f>SUMIF('Input Screen - Rev Ctrl Sum'!$A$79:$A$108,$A67,'Input Screen - Rev Ctrl Sum'!N$79:N$108)</f>
        <v>1519.4099999999999</v>
      </c>
      <c r="P67" s="137">
        <f t="shared" si="15"/>
        <v>37294.75</v>
      </c>
    </row>
    <row r="68" spans="1:16" ht="12.75" customHeight="1">
      <c r="A68" s="123" t="str">
        <f t="shared" ref="A68:C70" si="16">A26</f>
        <v>NMRT26</v>
      </c>
      <c r="B68" s="123">
        <f t="shared" si="16"/>
        <v>26</v>
      </c>
      <c r="C68" s="119" t="str">
        <f t="shared" si="16"/>
        <v>State University</v>
      </c>
      <c r="D68" s="136">
        <f>SUMIF('Input Screen - Rev Ctrl Sum'!$A$79:$A$108,$A68,'Input Screen - Rev Ctrl Sum'!C$79:C$108)</f>
        <v>59671.86</v>
      </c>
      <c r="E68" s="136">
        <f>SUMIF('Input Screen - Rev Ctrl Sum'!$A$79:$A$108,$A68,'Input Screen - Rev Ctrl Sum'!D$79:D$108)</f>
        <v>60607.07</v>
      </c>
      <c r="F68" s="136">
        <f>SUMIF('Input Screen - Rev Ctrl Sum'!$A$79:$A$108,$A68,'Input Screen - Rev Ctrl Sum'!E$79:E$108)</f>
        <v>72583.789999999994</v>
      </c>
      <c r="G68" s="136">
        <f>SUMIF('Input Screen - Rev Ctrl Sum'!$A$79:$A$108,$A68,'Input Screen - Rev Ctrl Sum'!F$79:F$108)</f>
        <v>70772.66</v>
      </c>
      <c r="H68" s="136">
        <f>SUMIF('Input Screen - Rev Ctrl Sum'!$A$79:$A$108,$A68,'Input Screen - Rev Ctrl Sum'!G$79:G$108)</f>
        <v>59260.85</v>
      </c>
      <c r="I68" s="136">
        <f>SUMIF('Input Screen - Rev Ctrl Sum'!$A$79:$A$108,$A68,'Input Screen - Rev Ctrl Sum'!H$79:H$108)</f>
        <v>146025.53</v>
      </c>
      <c r="J68" s="136">
        <f>SUMIF('Input Screen - Rev Ctrl Sum'!$A$79:$A$108,$A68,'Input Screen - Rev Ctrl Sum'!I$79:I$108)</f>
        <v>179560.85</v>
      </c>
      <c r="K68" s="136">
        <f>SUMIF('Input Screen - Rev Ctrl Sum'!$A$79:$A$108,$A68,'Input Screen - Rev Ctrl Sum'!J$79:J$108)</f>
        <v>209810.94</v>
      </c>
      <c r="L68" s="136">
        <f>SUMIF('Input Screen - Rev Ctrl Sum'!$A$79:$A$108,$A68,'Input Screen - Rev Ctrl Sum'!K$79:K$108)</f>
        <v>156469.44</v>
      </c>
      <c r="M68" s="136">
        <f>SUMIF('Input Screen - Rev Ctrl Sum'!$A$79:$A$108,$A68,'Input Screen - Rev Ctrl Sum'!L$79:L$108)</f>
        <v>99026.57</v>
      </c>
      <c r="N68" s="136">
        <f>SUMIF('Input Screen - Rev Ctrl Sum'!$A$79:$A$108,$A68,'Input Screen - Rev Ctrl Sum'!M$79:M$108)</f>
        <v>61722.17</v>
      </c>
      <c r="O68" s="136">
        <f>SUMIF('Input Screen - Rev Ctrl Sum'!$A$79:$A$108,$A68,'Input Screen - Rev Ctrl Sum'!N$79:N$108)</f>
        <v>64863.91</v>
      </c>
      <c r="P68" s="137">
        <f t="shared" si="15"/>
        <v>1240375.6399999999</v>
      </c>
    </row>
    <row r="69" spans="1:16" ht="12.75" customHeight="1">
      <c r="A69" s="123" t="str">
        <f t="shared" si="16"/>
        <v>NMRT29</v>
      </c>
      <c r="B69" s="123">
        <f t="shared" si="16"/>
        <v>29</v>
      </c>
      <c r="C69" s="119" t="str">
        <f t="shared" si="16"/>
        <v>Interruptible Large Power Service</v>
      </c>
      <c r="D69" s="136">
        <f>SUMIF('Input Screen - Rev Ctrl Sum'!$A$79:$A$108,$A69,'Input Screen - Rev Ctrl Sum'!C$79:C$108)</f>
        <v>11319.359999999997</v>
      </c>
      <c r="E69" s="136">
        <f>SUMIF('Input Screen - Rev Ctrl Sum'!$A$79:$A$108,$A69,'Input Screen - Rev Ctrl Sum'!D$79:D$108)</f>
        <v>10412.549999999997</v>
      </c>
      <c r="F69" s="136">
        <f>SUMIF('Input Screen - Rev Ctrl Sum'!$A$79:$A$108,$A69,'Input Screen - Rev Ctrl Sum'!E$79:E$108)</f>
        <v>10070.570000000002</v>
      </c>
      <c r="G69" s="136">
        <f>SUMIF('Input Screen - Rev Ctrl Sum'!$A$79:$A$108,$A69,'Input Screen - Rev Ctrl Sum'!F$79:F$108)</f>
        <v>9796.1099999999988</v>
      </c>
      <c r="H69" s="136">
        <f>SUMIF('Input Screen - Rev Ctrl Sum'!$A$79:$A$108,$A69,'Input Screen - Rev Ctrl Sum'!G$79:G$108)</f>
        <v>8531.9599999999991</v>
      </c>
      <c r="I69" s="136">
        <f>SUMIF('Input Screen - Rev Ctrl Sum'!$A$79:$A$108,$A69,'Input Screen - Rev Ctrl Sum'!H$79:H$108)</f>
        <v>10510.96</v>
      </c>
      <c r="J69" s="136">
        <f>SUMIF('Input Screen - Rev Ctrl Sum'!$A$79:$A$108,$A69,'Input Screen - Rev Ctrl Sum'!I$79:I$108)</f>
        <v>11817.09</v>
      </c>
      <c r="K69" s="136">
        <f>SUMIF('Input Screen - Rev Ctrl Sum'!$A$79:$A$108,$A69,'Input Screen - Rev Ctrl Sum'!J$79:J$108)</f>
        <v>12691.979999999998</v>
      </c>
      <c r="L69" s="136">
        <f>SUMIF('Input Screen - Rev Ctrl Sum'!$A$79:$A$108,$A69,'Input Screen - Rev Ctrl Sum'!K$79:K$108)</f>
        <v>12964.379999999997</v>
      </c>
      <c r="M69" s="136">
        <f>SUMIF('Input Screen - Rev Ctrl Sum'!$A$79:$A$108,$A69,'Input Screen - Rev Ctrl Sum'!L$79:L$108)</f>
        <v>13930.350000000002</v>
      </c>
      <c r="N69" s="136">
        <f>SUMIF('Input Screen - Rev Ctrl Sum'!$A$79:$A$108,$A69,'Input Screen - Rev Ctrl Sum'!M$79:M$108)</f>
        <v>14607.930000000002</v>
      </c>
      <c r="O69" s="136">
        <f>SUMIF('Input Screen - Rev Ctrl Sum'!$A$79:$A$108,$A69,'Input Screen - Rev Ctrl Sum'!N$79:N$108)</f>
        <v>12921.329999999998</v>
      </c>
      <c r="P69" s="137">
        <f t="shared" si="15"/>
        <v>139574.57</v>
      </c>
    </row>
    <row r="70" spans="1:16" ht="12.75" customHeight="1">
      <c r="A70" s="123" t="str">
        <f t="shared" si="16"/>
        <v>NMRT29</v>
      </c>
      <c r="B70" s="123">
        <f t="shared" si="16"/>
        <v>29</v>
      </c>
      <c r="C70" s="119" t="str">
        <f t="shared" si="16"/>
        <v>Interruptible Large Power Service - Primary</v>
      </c>
      <c r="D70" s="138" t="s">
        <v>403</v>
      </c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7"/>
    </row>
    <row r="71" spans="1:16" ht="13" thickBot="1">
      <c r="A71" s="123"/>
      <c r="B71" s="123"/>
      <c r="C71" s="132" t="str">
        <f>"Total "&amp;C51</f>
        <v>Total Base Revenue (w/ Fuel In Base)</v>
      </c>
      <c r="D71" s="139">
        <f t="shared" ref="D71:P71" si="17">SUM(D52:D70)</f>
        <v>8967922.9599999972</v>
      </c>
      <c r="E71" s="139">
        <f t="shared" si="17"/>
        <v>8215889.2700000005</v>
      </c>
      <c r="F71" s="139">
        <f t="shared" si="17"/>
        <v>7517557.5100000026</v>
      </c>
      <c r="G71" s="139">
        <f t="shared" si="17"/>
        <v>7263590.7200000007</v>
      </c>
      <c r="H71" s="139">
        <f t="shared" si="17"/>
        <v>9820925.6000000034</v>
      </c>
      <c r="I71" s="139">
        <f t="shared" si="17"/>
        <v>12836299.639999999</v>
      </c>
      <c r="J71" s="139">
        <f t="shared" si="17"/>
        <v>15746297.729999995</v>
      </c>
      <c r="K71" s="139">
        <f t="shared" si="17"/>
        <v>15679877.850000001</v>
      </c>
      <c r="L71" s="139">
        <f t="shared" si="17"/>
        <v>14872064.130000003</v>
      </c>
      <c r="M71" s="139">
        <f t="shared" si="17"/>
        <v>10641736.160000002</v>
      </c>
      <c r="N71" s="139">
        <f t="shared" si="17"/>
        <v>7706528.4100000011</v>
      </c>
      <c r="O71" s="139">
        <f t="shared" si="17"/>
        <v>8200825.9100000001</v>
      </c>
      <c r="P71" s="139">
        <f t="shared" si="17"/>
        <v>127469515.88999999</v>
      </c>
    </row>
    <row r="72" spans="1:16" ht="30" customHeight="1" thickTop="1">
      <c r="A72" s="123"/>
      <c r="B72" s="123"/>
      <c r="C72" s="118" t="s">
        <v>615</v>
      </c>
      <c r="D72" s="460"/>
      <c r="E72" s="460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</row>
    <row r="73" spans="1:16" ht="12.75" customHeight="1">
      <c r="A73" s="123" t="str">
        <f t="shared" ref="A73:C91" si="18">A31</f>
        <v>NMRT01</v>
      </c>
      <c r="B73" s="123">
        <f t="shared" si="18"/>
        <v>1</v>
      </c>
      <c r="C73" s="119" t="str">
        <f t="shared" si="18"/>
        <v>Residential</v>
      </c>
      <c r="D73" s="136">
        <f>SUMIF('Input Screen - Rev Ctrl Sum'!$A$113:$A$142,$A73,'Input Screen - Rev Ctrl Sum'!C$113:C$142)</f>
        <v>12.35</v>
      </c>
      <c r="E73" s="136">
        <f>SUMIF('Input Screen - Rev Ctrl Sum'!$A$113:$A$142,$A73,'Input Screen - Rev Ctrl Sum'!D$113:D$142)</f>
        <v>-0.35</v>
      </c>
      <c r="F73" s="136">
        <f>SUMIF('Input Screen - Rev Ctrl Sum'!$A$113:$A$142,$A73,'Input Screen - Rev Ctrl Sum'!E$113:E$142)</f>
        <v>0</v>
      </c>
      <c r="G73" s="136">
        <f>SUMIF('Input Screen - Rev Ctrl Sum'!$A$113:$A$142,$A73,'Input Screen - Rev Ctrl Sum'!F$113:F$142)</f>
        <v>0</v>
      </c>
      <c r="H73" s="136">
        <f>SUMIF('Input Screen - Rev Ctrl Sum'!$A$113:$A$142,$A73,'Input Screen - Rev Ctrl Sum'!G$113:G$142)</f>
        <v>0</v>
      </c>
      <c r="I73" s="136">
        <f>SUMIF('Input Screen - Rev Ctrl Sum'!$A$113:$A$142,$A73,'Input Screen - Rev Ctrl Sum'!H$113:H$142)</f>
        <v>0</v>
      </c>
      <c r="J73" s="136">
        <f>SUMIF('Input Screen - Rev Ctrl Sum'!$A$113:$A$142,$A73,'Input Screen - Rev Ctrl Sum'!I$113:I$142)</f>
        <v>0</v>
      </c>
      <c r="K73" s="136">
        <f>SUMIF('Input Screen - Rev Ctrl Sum'!$A$113:$A$142,$A73,'Input Screen - Rev Ctrl Sum'!J$113:J$142)</f>
        <v>0</v>
      </c>
      <c r="L73" s="136">
        <f>SUMIF('Input Screen - Rev Ctrl Sum'!$A$113:$A$142,$A73,'Input Screen - Rev Ctrl Sum'!K$113:K$142)</f>
        <v>0</v>
      </c>
      <c r="M73" s="136">
        <f>SUMIF('Input Screen - Rev Ctrl Sum'!$A$113:$A$142,$A73,'Input Screen - Rev Ctrl Sum'!L$113:L$142)</f>
        <v>0</v>
      </c>
      <c r="N73" s="136">
        <f>SUMIF('Input Screen - Rev Ctrl Sum'!$A$113:$A$142,$A73,'Input Screen - Rev Ctrl Sum'!M$113:M$142)</f>
        <v>0</v>
      </c>
      <c r="O73" s="136">
        <f>SUMIF('Input Screen - Rev Ctrl Sum'!$A$113:$A$142,$A73,'Input Screen - Rev Ctrl Sum'!N$113:N$142)</f>
        <v>0</v>
      </c>
      <c r="P73" s="137">
        <f>SUM(D73:O73)</f>
        <v>12</v>
      </c>
    </row>
    <row r="74" spans="1:16" ht="12.75" customHeight="1">
      <c r="A74" s="123" t="str">
        <f t="shared" si="18"/>
        <v>NMRT03</v>
      </c>
      <c r="B74" s="123">
        <f t="shared" si="18"/>
        <v>3</v>
      </c>
      <c r="C74" s="119" t="str">
        <f t="shared" si="18"/>
        <v>Small General Service - Standard</v>
      </c>
      <c r="D74" s="136">
        <f>SUMIF('Input Screen - Rev Ctrl Sum'!$A$113:$A$142,$A74,'Input Screen - Rev Ctrl Sum'!C$113:C$142)</f>
        <v>0</v>
      </c>
      <c r="E74" s="136">
        <f>SUMIF('Input Screen - Rev Ctrl Sum'!$A$113:$A$142,$A74,'Input Screen - Rev Ctrl Sum'!D$113:D$142)</f>
        <v>0</v>
      </c>
      <c r="F74" s="136">
        <f>SUMIF('Input Screen - Rev Ctrl Sum'!$A$113:$A$142,$A74,'Input Screen - Rev Ctrl Sum'!E$113:E$142)</f>
        <v>0</v>
      </c>
      <c r="G74" s="136">
        <f>SUMIF('Input Screen - Rev Ctrl Sum'!$A$113:$A$142,$A74,'Input Screen - Rev Ctrl Sum'!F$113:F$142)</f>
        <v>0</v>
      </c>
      <c r="H74" s="136">
        <f>SUMIF('Input Screen - Rev Ctrl Sum'!$A$113:$A$142,$A74,'Input Screen - Rev Ctrl Sum'!G$113:G$142)</f>
        <v>0</v>
      </c>
      <c r="I74" s="136">
        <f>SUMIF('Input Screen - Rev Ctrl Sum'!$A$113:$A$142,$A74,'Input Screen - Rev Ctrl Sum'!H$113:H$142)</f>
        <v>0</v>
      </c>
      <c r="J74" s="136">
        <f>SUMIF('Input Screen - Rev Ctrl Sum'!$A$113:$A$142,$A74,'Input Screen - Rev Ctrl Sum'!I$113:I$142)</f>
        <v>0</v>
      </c>
      <c r="K74" s="136">
        <f>SUMIF('Input Screen - Rev Ctrl Sum'!$A$113:$A$142,$A74,'Input Screen - Rev Ctrl Sum'!J$113:J$142)</f>
        <v>0</v>
      </c>
      <c r="L74" s="136">
        <f>SUMIF('Input Screen - Rev Ctrl Sum'!$A$113:$A$142,$A74,'Input Screen - Rev Ctrl Sum'!K$113:K$142)</f>
        <v>0</v>
      </c>
      <c r="M74" s="136">
        <f>SUMIF('Input Screen - Rev Ctrl Sum'!$A$113:$A$142,$A74,'Input Screen - Rev Ctrl Sum'!L$113:L$142)</f>
        <v>0</v>
      </c>
      <c r="N74" s="136">
        <f>SUMIF('Input Screen - Rev Ctrl Sum'!$A$113:$A$142,$A74,'Input Screen - Rev Ctrl Sum'!M$113:M$142)</f>
        <v>0</v>
      </c>
      <c r="O74" s="136">
        <f>SUMIF('Input Screen - Rev Ctrl Sum'!$A$113:$A$142,$A74,'Input Screen - Rev Ctrl Sum'!N$113:N$142)</f>
        <v>0</v>
      </c>
      <c r="P74" s="137">
        <f>SUM(D74:O74)</f>
        <v>0</v>
      </c>
    </row>
    <row r="75" spans="1:16" ht="12.75" customHeight="1">
      <c r="A75" s="123" t="str">
        <f t="shared" si="18"/>
        <v>NMRT03</v>
      </c>
      <c r="B75" s="123">
        <f t="shared" si="18"/>
        <v>3</v>
      </c>
      <c r="C75" s="119" t="str">
        <f t="shared" si="18"/>
        <v>Small General Service - Alternate</v>
      </c>
      <c r="D75" s="138" t="s">
        <v>403</v>
      </c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7"/>
    </row>
    <row r="76" spans="1:16" ht="12.75" customHeight="1">
      <c r="A76" s="123" t="str">
        <f t="shared" si="18"/>
        <v>NMRT04</v>
      </c>
      <c r="B76" s="123">
        <f t="shared" si="18"/>
        <v>4</v>
      </c>
      <c r="C76" s="119" t="str">
        <f t="shared" si="18"/>
        <v>General Service</v>
      </c>
      <c r="D76" s="136">
        <f>SUMIF('Input Screen - Rev Ctrl Sum'!$A$113:$A$142,$A76,'Input Screen - Rev Ctrl Sum'!C$113:C$142)</f>
        <v>0</v>
      </c>
      <c r="E76" s="136">
        <f>SUMIF('Input Screen - Rev Ctrl Sum'!$A$113:$A$142,$A76,'Input Screen - Rev Ctrl Sum'!D$113:D$142)</f>
        <v>0</v>
      </c>
      <c r="F76" s="136">
        <f>SUMIF('Input Screen - Rev Ctrl Sum'!$A$113:$A$142,$A76,'Input Screen - Rev Ctrl Sum'!E$113:E$142)</f>
        <v>0</v>
      </c>
      <c r="G76" s="136">
        <f>SUMIF('Input Screen - Rev Ctrl Sum'!$A$113:$A$142,$A76,'Input Screen - Rev Ctrl Sum'!F$113:F$142)</f>
        <v>0</v>
      </c>
      <c r="H76" s="136">
        <f>SUMIF('Input Screen - Rev Ctrl Sum'!$A$113:$A$142,$A76,'Input Screen - Rev Ctrl Sum'!G$113:G$142)</f>
        <v>0</v>
      </c>
      <c r="I76" s="136">
        <f>SUMIF('Input Screen - Rev Ctrl Sum'!$A$113:$A$142,$A76,'Input Screen - Rev Ctrl Sum'!H$113:H$142)</f>
        <v>0</v>
      </c>
      <c r="J76" s="136">
        <f>SUMIF('Input Screen - Rev Ctrl Sum'!$A$113:$A$142,$A76,'Input Screen - Rev Ctrl Sum'!I$113:I$142)</f>
        <v>0</v>
      </c>
      <c r="K76" s="136">
        <f>SUMIF('Input Screen - Rev Ctrl Sum'!$A$113:$A$142,$A76,'Input Screen - Rev Ctrl Sum'!J$113:J$142)</f>
        <v>0</v>
      </c>
      <c r="L76" s="136">
        <f>SUMIF('Input Screen - Rev Ctrl Sum'!$A$113:$A$142,$A76,'Input Screen - Rev Ctrl Sum'!K$113:K$142)</f>
        <v>0</v>
      </c>
      <c r="M76" s="136">
        <f>SUMIF('Input Screen - Rev Ctrl Sum'!$A$113:$A$142,$A76,'Input Screen - Rev Ctrl Sum'!L$113:L$142)</f>
        <v>0</v>
      </c>
      <c r="N76" s="136">
        <f>SUMIF('Input Screen - Rev Ctrl Sum'!$A$113:$A$142,$A76,'Input Screen - Rev Ctrl Sum'!M$113:M$142)</f>
        <v>0</v>
      </c>
      <c r="O76" s="136">
        <f>SUMIF('Input Screen - Rev Ctrl Sum'!$A$113:$A$142,$A76,'Input Screen - Rev Ctrl Sum'!N$113:N$142)</f>
        <v>0</v>
      </c>
      <c r="P76" s="137">
        <f>SUM(D76:O76)</f>
        <v>0</v>
      </c>
    </row>
    <row r="77" spans="1:16" ht="12.75" customHeight="1">
      <c r="A77" s="123" t="str">
        <f t="shared" si="18"/>
        <v>NMRT04</v>
      </c>
      <c r="B77" s="123">
        <f t="shared" si="18"/>
        <v>4</v>
      </c>
      <c r="C77" s="119" t="str">
        <f t="shared" si="18"/>
        <v>General Service - Primary</v>
      </c>
      <c r="D77" s="138" t="s">
        <v>403</v>
      </c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7"/>
    </row>
    <row r="78" spans="1:16" ht="12.75" customHeight="1">
      <c r="A78" s="123" t="str">
        <f t="shared" si="18"/>
        <v>NMRT05</v>
      </c>
      <c r="B78" s="123">
        <f t="shared" si="18"/>
        <v>5</v>
      </c>
      <c r="C78" s="119" t="str">
        <f t="shared" si="18"/>
        <v>Irrigation</v>
      </c>
      <c r="D78" s="136">
        <f>SUMIF('Input Screen - Rev Ctrl Sum'!$A$113:$A$142,$A78,'Input Screen - Rev Ctrl Sum'!C$113:C$142)</f>
        <v>0</v>
      </c>
      <c r="E78" s="136">
        <f>SUMIF('Input Screen - Rev Ctrl Sum'!$A$113:$A$142,$A78,'Input Screen - Rev Ctrl Sum'!D$113:D$142)</f>
        <v>0</v>
      </c>
      <c r="F78" s="136">
        <f>SUMIF('Input Screen - Rev Ctrl Sum'!$A$113:$A$142,$A78,'Input Screen - Rev Ctrl Sum'!E$113:E$142)</f>
        <v>0</v>
      </c>
      <c r="G78" s="136">
        <f>SUMIF('Input Screen - Rev Ctrl Sum'!$A$113:$A$142,$A78,'Input Screen - Rev Ctrl Sum'!F$113:F$142)</f>
        <v>0</v>
      </c>
      <c r="H78" s="136">
        <f>SUMIF('Input Screen - Rev Ctrl Sum'!$A$113:$A$142,$A78,'Input Screen - Rev Ctrl Sum'!G$113:G$142)</f>
        <v>0</v>
      </c>
      <c r="I78" s="136">
        <f>SUMIF('Input Screen - Rev Ctrl Sum'!$A$113:$A$142,$A78,'Input Screen - Rev Ctrl Sum'!H$113:H$142)</f>
        <v>0</v>
      </c>
      <c r="J78" s="136">
        <f>SUMIF('Input Screen - Rev Ctrl Sum'!$A$113:$A$142,$A78,'Input Screen - Rev Ctrl Sum'!I$113:I$142)</f>
        <v>0</v>
      </c>
      <c r="K78" s="136">
        <f>SUMIF('Input Screen - Rev Ctrl Sum'!$A$113:$A$142,$A78,'Input Screen - Rev Ctrl Sum'!J$113:J$142)</f>
        <v>0</v>
      </c>
      <c r="L78" s="136">
        <f>SUMIF('Input Screen - Rev Ctrl Sum'!$A$113:$A$142,$A78,'Input Screen - Rev Ctrl Sum'!K$113:K$142)</f>
        <v>0</v>
      </c>
      <c r="M78" s="136">
        <f>SUMIF('Input Screen - Rev Ctrl Sum'!$A$113:$A$142,$A78,'Input Screen - Rev Ctrl Sum'!L$113:L$142)</f>
        <v>0</v>
      </c>
      <c r="N78" s="136">
        <f>SUMIF('Input Screen - Rev Ctrl Sum'!$A$113:$A$142,$A78,'Input Screen - Rev Ctrl Sum'!M$113:M$142)</f>
        <v>0</v>
      </c>
      <c r="O78" s="136">
        <f>SUMIF('Input Screen - Rev Ctrl Sum'!$A$113:$A$142,$A78,'Input Screen - Rev Ctrl Sum'!N$113:N$142)</f>
        <v>0</v>
      </c>
      <c r="P78" s="137">
        <f>SUM(D78:O78)</f>
        <v>0</v>
      </c>
    </row>
    <row r="79" spans="1:16" ht="12.75" customHeight="1">
      <c r="A79" s="123" t="str">
        <f t="shared" si="18"/>
        <v>NMRT07</v>
      </c>
      <c r="B79" s="123">
        <f t="shared" si="18"/>
        <v>7</v>
      </c>
      <c r="C79" s="119" t="str">
        <f t="shared" si="18"/>
        <v>City and County Service</v>
      </c>
      <c r="D79" s="136">
        <f>SUMIF('Input Screen - Rev Ctrl Sum'!$A$113:$A$142,$A79,'Input Screen - Rev Ctrl Sum'!C$113:C$142)</f>
        <v>0</v>
      </c>
      <c r="E79" s="136">
        <f>SUMIF('Input Screen - Rev Ctrl Sum'!$A$113:$A$142,$A79,'Input Screen - Rev Ctrl Sum'!D$113:D$142)</f>
        <v>0</v>
      </c>
      <c r="F79" s="136">
        <f>SUMIF('Input Screen - Rev Ctrl Sum'!$A$113:$A$142,$A79,'Input Screen - Rev Ctrl Sum'!E$113:E$142)</f>
        <v>0</v>
      </c>
      <c r="G79" s="136">
        <f>SUMIF('Input Screen - Rev Ctrl Sum'!$A$113:$A$142,$A79,'Input Screen - Rev Ctrl Sum'!F$113:F$142)</f>
        <v>0</v>
      </c>
      <c r="H79" s="136">
        <f>SUMIF('Input Screen - Rev Ctrl Sum'!$A$113:$A$142,$A79,'Input Screen - Rev Ctrl Sum'!G$113:G$142)</f>
        <v>0</v>
      </c>
      <c r="I79" s="136">
        <f>SUMIF('Input Screen - Rev Ctrl Sum'!$A$113:$A$142,$A79,'Input Screen - Rev Ctrl Sum'!H$113:H$142)</f>
        <v>0</v>
      </c>
      <c r="J79" s="136">
        <f>SUMIF('Input Screen - Rev Ctrl Sum'!$A$113:$A$142,$A79,'Input Screen - Rev Ctrl Sum'!I$113:I$142)</f>
        <v>0</v>
      </c>
      <c r="K79" s="136">
        <f>SUMIF('Input Screen - Rev Ctrl Sum'!$A$113:$A$142,$A79,'Input Screen - Rev Ctrl Sum'!J$113:J$142)</f>
        <v>0</v>
      </c>
      <c r="L79" s="136">
        <f>SUMIF('Input Screen - Rev Ctrl Sum'!$A$113:$A$142,$A79,'Input Screen - Rev Ctrl Sum'!K$113:K$142)</f>
        <v>0</v>
      </c>
      <c r="M79" s="136">
        <f>SUMIF('Input Screen - Rev Ctrl Sum'!$A$113:$A$142,$A79,'Input Screen - Rev Ctrl Sum'!L$113:L$142)</f>
        <v>0</v>
      </c>
      <c r="N79" s="136">
        <f>SUMIF('Input Screen - Rev Ctrl Sum'!$A$113:$A$142,$A79,'Input Screen - Rev Ctrl Sum'!M$113:M$142)</f>
        <v>0</v>
      </c>
      <c r="O79" s="136">
        <f>SUMIF('Input Screen - Rev Ctrl Sum'!$A$113:$A$142,$A79,'Input Screen - Rev Ctrl Sum'!N$113:N$142)</f>
        <v>0</v>
      </c>
      <c r="P79" s="137">
        <f>SUM(D79:O79)</f>
        <v>0</v>
      </c>
    </row>
    <row r="80" spans="1:16" ht="12.75" customHeight="1">
      <c r="A80" s="123" t="str">
        <f t="shared" si="18"/>
        <v>NMRT08</v>
      </c>
      <c r="B80" s="123">
        <f t="shared" si="18"/>
        <v>8</v>
      </c>
      <c r="C80" s="119" t="str">
        <f t="shared" si="18"/>
        <v>Muni Water Pumping</v>
      </c>
      <c r="D80" s="136">
        <f>SUMIF('Input Screen - Rev Ctrl Sum'!$A$113:$A$142,$A80,'Input Screen - Rev Ctrl Sum'!C$113:C$142)</f>
        <v>0</v>
      </c>
      <c r="E80" s="136">
        <f>SUMIF('Input Screen - Rev Ctrl Sum'!$A$113:$A$142,$A80,'Input Screen - Rev Ctrl Sum'!D$113:D$142)</f>
        <v>0</v>
      </c>
      <c r="F80" s="136">
        <f>SUMIF('Input Screen - Rev Ctrl Sum'!$A$113:$A$142,$A80,'Input Screen - Rev Ctrl Sum'!E$113:E$142)</f>
        <v>0</v>
      </c>
      <c r="G80" s="136">
        <f>SUMIF('Input Screen - Rev Ctrl Sum'!$A$113:$A$142,$A80,'Input Screen - Rev Ctrl Sum'!F$113:F$142)</f>
        <v>0</v>
      </c>
      <c r="H80" s="136">
        <f>SUMIF('Input Screen - Rev Ctrl Sum'!$A$113:$A$142,$A80,'Input Screen - Rev Ctrl Sum'!G$113:G$142)</f>
        <v>0</v>
      </c>
      <c r="I80" s="136">
        <f>SUMIF('Input Screen - Rev Ctrl Sum'!$A$113:$A$142,$A80,'Input Screen - Rev Ctrl Sum'!H$113:H$142)</f>
        <v>0</v>
      </c>
      <c r="J80" s="136">
        <f>SUMIF('Input Screen - Rev Ctrl Sum'!$A$113:$A$142,$A80,'Input Screen - Rev Ctrl Sum'!I$113:I$142)</f>
        <v>0</v>
      </c>
      <c r="K80" s="136">
        <f>SUMIF('Input Screen - Rev Ctrl Sum'!$A$113:$A$142,$A80,'Input Screen - Rev Ctrl Sum'!J$113:J$142)</f>
        <v>0</v>
      </c>
      <c r="L80" s="136">
        <f>SUMIF('Input Screen - Rev Ctrl Sum'!$A$113:$A$142,$A80,'Input Screen - Rev Ctrl Sum'!K$113:K$142)</f>
        <v>0</v>
      </c>
      <c r="M80" s="136">
        <f>SUMIF('Input Screen - Rev Ctrl Sum'!$A$113:$A$142,$A80,'Input Screen - Rev Ctrl Sum'!L$113:L$142)</f>
        <v>0</v>
      </c>
      <c r="N80" s="136">
        <f>SUMIF('Input Screen - Rev Ctrl Sum'!$A$113:$A$142,$A80,'Input Screen - Rev Ctrl Sum'!M$113:M$142)</f>
        <v>0</v>
      </c>
      <c r="O80" s="136">
        <f>SUMIF('Input Screen - Rev Ctrl Sum'!$A$113:$A$142,$A80,'Input Screen - Rev Ctrl Sum'!N$113:N$142)</f>
        <v>0</v>
      </c>
      <c r="P80" s="137">
        <f>SUM(D80:O80)</f>
        <v>0</v>
      </c>
    </row>
    <row r="81" spans="1:16" ht="12.75" customHeight="1">
      <c r="A81" s="123" t="str">
        <f t="shared" si="18"/>
        <v>NMRT08</v>
      </c>
      <c r="B81" s="123">
        <f t="shared" si="18"/>
        <v>8</v>
      </c>
      <c r="C81" s="119" t="str">
        <f t="shared" si="18"/>
        <v>Muni Water Pumping - Primary</v>
      </c>
      <c r="D81" s="138" t="s">
        <v>403</v>
      </c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7"/>
    </row>
    <row r="82" spans="1:16" ht="12.75" customHeight="1">
      <c r="A82" s="123" t="str">
        <f t="shared" si="18"/>
        <v>NMRT09</v>
      </c>
      <c r="B82" s="123">
        <f t="shared" si="18"/>
        <v>9</v>
      </c>
      <c r="C82" s="119" t="str">
        <f t="shared" si="18"/>
        <v>Large Power Service</v>
      </c>
      <c r="D82" s="136">
        <f>SUMIF('Input Screen - Rev Ctrl Sum'!$A$113:$A$142,$A82,'Input Screen - Rev Ctrl Sum'!C$113:C$142)</f>
        <v>0</v>
      </c>
      <c r="E82" s="136">
        <f>SUMIF('Input Screen - Rev Ctrl Sum'!$A$113:$A$142,$A82,'Input Screen - Rev Ctrl Sum'!D$113:D$142)</f>
        <v>0</v>
      </c>
      <c r="F82" s="136">
        <f>SUMIF('Input Screen - Rev Ctrl Sum'!$A$113:$A$142,$A82,'Input Screen - Rev Ctrl Sum'!E$113:E$142)</f>
        <v>0</v>
      </c>
      <c r="G82" s="136">
        <f>SUMIF('Input Screen - Rev Ctrl Sum'!$A$113:$A$142,$A82,'Input Screen - Rev Ctrl Sum'!F$113:F$142)</f>
        <v>0</v>
      </c>
      <c r="H82" s="136">
        <f>SUMIF('Input Screen - Rev Ctrl Sum'!$A$113:$A$142,$A82,'Input Screen - Rev Ctrl Sum'!G$113:G$142)</f>
        <v>0</v>
      </c>
      <c r="I82" s="136">
        <f>SUMIF('Input Screen - Rev Ctrl Sum'!$A$113:$A$142,$A82,'Input Screen - Rev Ctrl Sum'!H$113:H$142)</f>
        <v>0</v>
      </c>
      <c r="J82" s="136">
        <f>SUMIF('Input Screen - Rev Ctrl Sum'!$A$113:$A$142,$A82,'Input Screen - Rev Ctrl Sum'!I$113:I$142)</f>
        <v>0</v>
      </c>
      <c r="K82" s="136">
        <f>SUMIF('Input Screen - Rev Ctrl Sum'!$A$113:$A$142,$A82,'Input Screen - Rev Ctrl Sum'!J$113:J$142)</f>
        <v>0</v>
      </c>
      <c r="L82" s="136">
        <f>SUMIF('Input Screen - Rev Ctrl Sum'!$A$113:$A$142,$A82,'Input Screen - Rev Ctrl Sum'!K$113:K$142)</f>
        <v>0</v>
      </c>
      <c r="M82" s="136">
        <f>SUMIF('Input Screen - Rev Ctrl Sum'!$A$113:$A$142,$A82,'Input Screen - Rev Ctrl Sum'!L$113:L$142)</f>
        <v>0</v>
      </c>
      <c r="N82" s="136">
        <f>SUMIF('Input Screen - Rev Ctrl Sum'!$A$113:$A$142,$A82,'Input Screen - Rev Ctrl Sum'!M$113:M$142)</f>
        <v>0</v>
      </c>
      <c r="O82" s="136">
        <f>SUMIF('Input Screen - Rev Ctrl Sum'!$A$113:$A$142,$A82,'Input Screen - Rev Ctrl Sum'!N$113:N$142)</f>
        <v>0</v>
      </c>
      <c r="P82" s="137">
        <f>SUM(D82:O82)</f>
        <v>0</v>
      </c>
    </row>
    <row r="83" spans="1:16" ht="12.75" customHeight="1">
      <c r="A83" s="123" t="str">
        <f t="shared" si="18"/>
        <v>NMRT09</v>
      </c>
      <c r="B83" s="123">
        <f t="shared" si="18"/>
        <v>9</v>
      </c>
      <c r="C83" s="119" t="str">
        <f t="shared" si="18"/>
        <v>Large Power Service - Primary</v>
      </c>
      <c r="D83" s="138" t="s">
        <v>403</v>
      </c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7"/>
    </row>
    <row r="84" spans="1:16" ht="12.75" customHeight="1">
      <c r="A84" s="123" t="str">
        <f t="shared" si="18"/>
        <v>NMRT10</v>
      </c>
      <c r="B84" s="123">
        <f t="shared" si="18"/>
        <v>10</v>
      </c>
      <c r="C84" s="119" t="str">
        <f t="shared" si="18"/>
        <v>M R &amp; D</v>
      </c>
      <c r="D84" s="136">
        <f>SUMIF('Input Screen - Rev Ctrl Sum'!$A$113:$A$142,$A84,'Input Screen - Rev Ctrl Sum'!C$113:C$142)</f>
        <v>0</v>
      </c>
      <c r="E84" s="136">
        <f>SUMIF('Input Screen - Rev Ctrl Sum'!$A$113:$A$142,$A84,'Input Screen - Rev Ctrl Sum'!D$113:D$142)</f>
        <v>0</v>
      </c>
      <c r="F84" s="136">
        <f>SUMIF('Input Screen - Rev Ctrl Sum'!$A$113:$A$142,$A84,'Input Screen - Rev Ctrl Sum'!E$113:E$142)</f>
        <v>0</v>
      </c>
      <c r="G84" s="136">
        <f>SUMIF('Input Screen - Rev Ctrl Sum'!$A$113:$A$142,$A84,'Input Screen - Rev Ctrl Sum'!F$113:F$142)</f>
        <v>0</v>
      </c>
      <c r="H84" s="136">
        <f>SUMIF('Input Screen - Rev Ctrl Sum'!$A$113:$A$142,$A84,'Input Screen - Rev Ctrl Sum'!G$113:G$142)</f>
        <v>0</v>
      </c>
      <c r="I84" s="136">
        <f>SUMIF('Input Screen - Rev Ctrl Sum'!$A$113:$A$142,$A84,'Input Screen - Rev Ctrl Sum'!H$113:H$142)</f>
        <v>0</v>
      </c>
      <c r="J84" s="136">
        <f>SUMIF('Input Screen - Rev Ctrl Sum'!$A$113:$A$142,$A84,'Input Screen - Rev Ctrl Sum'!I$113:I$142)</f>
        <v>0</v>
      </c>
      <c r="K84" s="136">
        <f>SUMIF('Input Screen - Rev Ctrl Sum'!$A$113:$A$142,$A84,'Input Screen - Rev Ctrl Sum'!J$113:J$142)</f>
        <v>0</v>
      </c>
      <c r="L84" s="136">
        <f>SUMIF('Input Screen - Rev Ctrl Sum'!$A$113:$A$142,$A84,'Input Screen - Rev Ctrl Sum'!K$113:K$142)</f>
        <v>0</v>
      </c>
      <c r="M84" s="136">
        <f>SUMIF('Input Screen - Rev Ctrl Sum'!$A$113:$A$142,$A84,'Input Screen - Rev Ctrl Sum'!L$113:L$142)</f>
        <v>0</v>
      </c>
      <c r="N84" s="136">
        <f>SUMIF('Input Screen - Rev Ctrl Sum'!$A$113:$A$142,$A84,'Input Screen - Rev Ctrl Sum'!M$113:M$142)</f>
        <v>0</v>
      </c>
      <c r="O84" s="136">
        <f>SUMIF('Input Screen - Rev Ctrl Sum'!$A$113:$A$142,$A84,'Input Screen - Rev Ctrl Sum'!N$113:N$142)</f>
        <v>0</v>
      </c>
      <c r="P84" s="137">
        <f t="shared" ref="P84:P90" si="19">SUM(D84:O84)</f>
        <v>0</v>
      </c>
    </row>
    <row r="85" spans="1:16" ht="12.75" customHeight="1">
      <c r="A85" s="123" t="str">
        <f t="shared" si="18"/>
        <v>NMRT11</v>
      </c>
      <c r="B85" s="123">
        <f t="shared" si="18"/>
        <v>11</v>
      </c>
      <c r="C85" s="119" t="str">
        <f t="shared" si="18"/>
        <v>Municipal Street Lighting</v>
      </c>
      <c r="D85" s="136">
        <f>SUMIF('Input Screen - Rev Ctrl Sum'!$A$113:$A$142,$A85,'Input Screen - Rev Ctrl Sum'!C$113:C$142)</f>
        <v>0</v>
      </c>
      <c r="E85" s="136">
        <f>SUMIF('Input Screen - Rev Ctrl Sum'!$A$113:$A$142,$A85,'Input Screen - Rev Ctrl Sum'!D$113:D$142)</f>
        <v>0</v>
      </c>
      <c r="F85" s="136">
        <f>SUMIF('Input Screen - Rev Ctrl Sum'!$A$113:$A$142,$A85,'Input Screen - Rev Ctrl Sum'!E$113:E$142)</f>
        <v>0</v>
      </c>
      <c r="G85" s="136">
        <f>SUMIF('Input Screen - Rev Ctrl Sum'!$A$113:$A$142,$A85,'Input Screen - Rev Ctrl Sum'!F$113:F$142)</f>
        <v>0</v>
      </c>
      <c r="H85" s="136">
        <f>SUMIF('Input Screen - Rev Ctrl Sum'!$A$113:$A$142,$A85,'Input Screen - Rev Ctrl Sum'!G$113:G$142)</f>
        <v>0</v>
      </c>
      <c r="I85" s="136">
        <f>SUMIF('Input Screen - Rev Ctrl Sum'!$A$113:$A$142,$A85,'Input Screen - Rev Ctrl Sum'!H$113:H$142)</f>
        <v>0</v>
      </c>
      <c r="J85" s="136">
        <f>SUMIF('Input Screen - Rev Ctrl Sum'!$A$113:$A$142,$A85,'Input Screen - Rev Ctrl Sum'!I$113:I$142)</f>
        <v>0</v>
      </c>
      <c r="K85" s="136">
        <f>SUMIF('Input Screen - Rev Ctrl Sum'!$A$113:$A$142,$A85,'Input Screen - Rev Ctrl Sum'!J$113:J$142)</f>
        <v>0</v>
      </c>
      <c r="L85" s="136">
        <f>SUMIF('Input Screen - Rev Ctrl Sum'!$A$113:$A$142,$A85,'Input Screen - Rev Ctrl Sum'!K$113:K$142)</f>
        <v>0</v>
      </c>
      <c r="M85" s="136">
        <f>SUMIF('Input Screen - Rev Ctrl Sum'!$A$113:$A$142,$A85,'Input Screen - Rev Ctrl Sum'!L$113:L$142)</f>
        <v>0</v>
      </c>
      <c r="N85" s="136">
        <f>SUMIF('Input Screen - Rev Ctrl Sum'!$A$113:$A$142,$A85,'Input Screen - Rev Ctrl Sum'!M$113:M$142)</f>
        <v>0</v>
      </c>
      <c r="O85" s="136">
        <f>SUMIF('Input Screen - Rev Ctrl Sum'!$A$113:$A$142,$A85,'Input Screen - Rev Ctrl Sum'!N$113:N$142)</f>
        <v>0</v>
      </c>
      <c r="P85" s="137">
        <f t="shared" si="19"/>
        <v>0</v>
      </c>
    </row>
    <row r="86" spans="1:16" ht="12.75" customHeight="1">
      <c r="A86" s="123" t="str">
        <f t="shared" si="18"/>
        <v>NMRT12</v>
      </c>
      <c r="B86" s="123">
        <f t="shared" si="18"/>
        <v>12</v>
      </c>
      <c r="C86" s="119" t="str">
        <f t="shared" si="18"/>
        <v>Private Area Lighting Floodlights</v>
      </c>
      <c r="D86" s="136">
        <f>SUMIF('Input Screen - Rev Ctrl Sum'!$A$113:$A$142,$A86,'Input Screen - Rev Ctrl Sum'!C$113:C$142)</f>
        <v>0</v>
      </c>
      <c r="E86" s="136">
        <f>SUMIF('Input Screen - Rev Ctrl Sum'!$A$113:$A$142,$A86,'Input Screen - Rev Ctrl Sum'!D$113:D$142)</f>
        <v>0</v>
      </c>
      <c r="F86" s="136">
        <f>SUMIF('Input Screen - Rev Ctrl Sum'!$A$113:$A$142,$A86,'Input Screen - Rev Ctrl Sum'!E$113:E$142)</f>
        <v>0</v>
      </c>
      <c r="G86" s="136">
        <f>SUMIF('Input Screen - Rev Ctrl Sum'!$A$113:$A$142,$A86,'Input Screen - Rev Ctrl Sum'!F$113:F$142)</f>
        <v>0</v>
      </c>
      <c r="H86" s="136">
        <f>SUMIF('Input Screen - Rev Ctrl Sum'!$A$113:$A$142,$A86,'Input Screen - Rev Ctrl Sum'!G$113:G$142)</f>
        <v>0</v>
      </c>
      <c r="I86" s="136">
        <f>SUMIF('Input Screen - Rev Ctrl Sum'!$A$113:$A$142,$A86,'Input Screen - Rev Ctrl Sum'!H$113:H$142)</f>
        <v>0</v>
      </c>
      <c r="J86" s="136">
        <f>SUMIF('Input Screen - Rev Ctrl Sum'!$A$113:$A$142,$A86,'Input Screen - Rev Ctrl Sum'!I$113:I$142)</f>
        <v>0</v>
      </c>
      <c r="K86" s="136">
        <f>SUMIF('Input Screen - Rev Ctrl Sum'!$A$113:$A$142,$A86,'Input Screen - Rev Ctrl Sum'!J$113:J$142)</f>
        <v>0</v>
      </c>
      <c r="L86" s="136">
        <f>SUMIF('Input Screen - Rev Ctrl Sum'!$A$113:$A$142,$A86,'Input Screen - Rev Ctrl Sum'!K$113:K$142)</f>
        <v>0</v>
      </c>
      <c r="M86" s="136">
        <f>SUMIF('Input Screen - Rev Ctrl Sum'!$A$113:$A$142,$A86,'Input Screen - Rev Ctrl Sum'!L$113:L$142)</f>
        <v>0</v>
      </c>
      <c r="N86" s="136">
        <f>SUMIF('Input Screen - Rev Ctrl Sum'!$A$113:$A$142,$A86,'Input Screen - Rev Ctrl Sum'!M$113:M$142)</f>
        <v>0</v>
      </c>
      <c r="O86" s="136">
        <f>SUMIF('Input Screen - Rev Ctrl Sum'!$A$113:$A$142,$A86,'Input Screen - Rev Ctrl Sum'!N$113:N$142)</f>
        <v>0</v>
      </c>
      <c r="P86" s="137">
        <f t="shared" si="19"/>
        <v>0</v>
      </c>
    </row>
    <row r="87" spans="1:16" ht="12.75" customHeight="1">
      <c r="A87" s="123" t="str">
        <f t="shared" si="18"/>
        <v>NMRT19</v>
      </c>
      <c r="B87" s="123">
        <f t="shared" si="18"/>
        <v>19</v>
      </c>
      <c r="C87" s="119" t="str">
        <f t="shared" si="18"/>
        <v>Seasonal Agricultural</v>
      </c>
      <c r="D87" s="136">
        <f>SUMIF('Input Screen - Rev Ctrl Sum'!$A$113:$A$142,$A87,'Input Screen - Rev Ctrl Sum'!C$113:C$142)</f>
        <v>0</v>
      </c>
      <c r="E87" s="136">
        <f>SUMIF('Input Screen - Rev Ctrl Sum'!$A$113:$A$142,$A87,'Input Screen - Rev Ctrl Sum'!D$113:D$142)</f>
        <v>0</v>
      </c>
      <c r="F87" s="136">
        <f>SUMIF('Input Screen - Rev Ctrl Sum'!$A$113:$A$142,$A87,'Input Screen - Rev Ctrl Sum'!E$113:E$142)</f>
        <v>0</v>
      </c>
      <c r="G87" s="136">
        <f>SUMIF('Input Screen - Rev Ctrl Sum'!$A$113:$A$142,$A87,'Input Screen - Rev Ctrl Sum'!F$113:F$142)</f>
        <v>0</v>
      </c>
      <c r="H87" s="136">
        <f>SUMIF('Input Screen - Rev Ctrl Sum'!$A$113:$A$142,$A87,'Input Screen - Rev Ctrl Sum'!G$113:G$142)</f>
        <v>0</v>
      </c>
      <c r="I87" s="136">
        <f>SUMIF('Input Screen - Rev Ctrl Sum'!$A$113:$A$142,$A87,'Input Screen - Rev Ctrl Sum'!H$113:H$142)</f>
        <v>0</v>
      </c>
      <c r="J87" s="136">
        <f>SUMIF('Input Screen - Rev Ctrl Sum'!$A$113:$A$142,$A87,'Input Screen - Rev Ctrl Sum'!I$113:I$142)</f>
        <v>0</v>
      </c>
      <c r="K87" s="136">
        <f>SUMIF('Input Screen - Rev Ctrl Sum'!$A$113:$A$142,$A87,'Input Screen - Rev Ctrl Sum'!J$113:J$142)</f>
        <v>0</v>
      </c>
      <c r="L87" s="136">
        <f>SUMIF('Input Screen - Rev Ctrl Sum'!$A$113:$A$142,$A87,'Input Screen - Rev Ctrl Sum'!K$113:K$142)</f>
        <v>0</v>
      </c>
      <c r="M87" s="136">
        <f>SUMIF('Input Screen - Rev Ctrl Sum'!$A$113:$A$142,$A87,'Input Screen - Rev Ctrl Sum'!L$113:L$142)</f>
        <v>0</v>
      </c>
      <c r="N87" s="136">
        <f>SUMIF('Input Screen - Rev Ctrl Sum'!$A$113:$A$142,$A87,'Input Screen - Rev Ctrl Sum'!M$113:M$142)</f>
        <v>0</v>
      </c>
      <c r="O87" s="136">
        <f>SUMIF('Input Screen - Rev Ctrl Sum'!$A$113:$A$142,$A87,'Input Screen - Rev Ctrl Sum'!N$113:N$142)</f>
        <v>0</v>
      </c>
      <c r="P87" s="137">
        <f t="shared" si="19"/>
        <v>0</v>
      </c>
    </row>
    <row r="88" spans="1:16" ht="12.75" customHeight="1">
      <c r="A88" s="123" t="str">
        <f t="shared" si="18"/>
        <v>NMRT25</v>
      </c>
      <c r="B88" s="123">
        <f t="shared" si="18"/>
        <v>25</v>
      </c>
      <c r="C88" s="119" t="str">
        <f t="shared" si="18"/>
        <v>Outdoor Recreational Lighting</v>
      </c>
      <c r="D88" s="136">
        <f>SUMIF('Input Screen - Rev Ctrl Sum'!$A$113:$A$142,$A88,'Input Screen - Rev Ctrl Sum'!C$113:C$142)</f>
        <v>0</v>
      </c>
      <c r="E88" s="136">
        <f>SUMIF('Input Screen - Rev Ctrl Sum'!$A$113:$A$142,$A88,'Input Screen - Rev Ctrl Sum'!D$113:D$142)</f>
        <v>0</v>
      </c>
      <c r="F88" s="136">
        <f>SUMIF('Input Screen - Rev Ctrl Sum'!$A$113:$A$142,$A88,'Input Screen - Rev Ctrl Sum'!E$113:E$142)</f>
        <v>0</v>
      </c>
      <c r="G88" s="136">
        <f>SUMIF('Input Screen - Rev Ctrl Sum'!$A$113:$A$142,$A88,'Input Screen - Rev Ctrl Sum'!F$113:F$142)</f>
        <v>0</v>
      </c>
      <c r="H88" s="136">
        <f>SUMIF('Input Screen - Rev Ctrl Sum'!$A$113:$A$142,$A88,'Input Screen - Rev Ctrl Sum'!G$113:G$142)</f>
        <v>0</v>
      </c>
      <c r="I88" s="136">
        <f>SUMIF('Input Screen - Rev Ctrl Sum'!$A$113:$A$142,$A88,'Input Screen - Rev Ctrl Sum'!H$113:H$142)</f>
        <v>0</v>
      </c>
      <c r="J88" s="136">
        <f>SUMIF('Input Screen - Rev Ctrl Sum'!$A$113:$A$142,$A88,'Input Screen - Rev Ctrl Sum'!I$113:I$142)</f>
        <v>0</v>
      </c>
      <c r="K88" s="136">
        <f>SUMIF('Input Screen - Rev Ctrl Sum'!$A$113:$A$142,$A88,'Input Screen - Rev Ctrl Sum'!J$113:J$142)</f>
        <v>0</v>
      </c>
      <c r="L88" s="136">
        <f>SUMIF('Input Screen - Rev Ctrl Sum'!$A$113:$A$142,$A88,'Input Screen - Rev Ctrl Sum'!K$113:K$142)</f>
        <v>0</v>
      </c>
      <c r="M88" s="136">
        <f>SUMIF('Input Screen - Rev Ctrl Sum'!$A$113:$A$142,$A88,'Input Screen - Rev Ctrl Sum'!L$113:L$142)</f>
        <v>0</v>
      </c>
      <c r="N88" s="136">
        <f>SUMIF('Input Screen - Rev Ctrl Sum'!$A$113:$A$142,$A88,'Input Screen - Rev Ctrl Sum'!M$113:M$142)</f>
        <v>0</v>
      </c>
      <c r="O88" s="136">
        <f>SUMIF('Input Screen - Rev Ctrl Sum'!$A$113:$A$142,$A88,'Input Screen - Rev Ctrl Sum'!N$113:N$142)</f>
        <v>0</v>
      </c>
      <c r="P88" s="137">
        <f t="shared" si="19"/>
        <v>0</v>
      </c>
    </row>
    <row r="89" spans="1:16" ht="12.75" customHeight="1">
      <c r="A89" s="123" t="str">
        <f t="shared" si="18"/>
        <v>NMRT26</v>
      </c>
      <c r="B89" s="123">
        <f t="shared" si="18"/>
        <v>26</v>
      </c>
      <c r="C89" s="119" t="str">
        <f t="shared" si="18"/>
        <v>State University</v>
      </c>
      <c r="D89" s="136">
        <f>SUMIF('Input Screen - Rev Ctrl Sum'!$A$113:$A$142,$A89,'Input Screen - Rev Ctrl Sum'!C$113:C$142)</f>
        <v>0</v>
      </c>
      <c r="E89" s="136">
        <f>SUMIF('Input Screen - Rev Ctrl Sum'!$A$113:$A$142,$A89,'Input Screen - Rev Ctrl Sum'!D$113:D$142)</f>
        <v>0</v>
      </c>
      <c r="F89" s="136">
        <f>SUMIF('Input Screen - Rev Ctrl Sum'!$A$113:$A$142,$A89,'Input Screen - Rev Ctrl Sum'!E$113:E$142)</f>
        <v>0</v>
      </c>
      <c r="G89" s="136">
        <f>SUMIF('Input Screen - Rev Ctrl Sum'!$A$113:$A$142,$A89,'Input Screen - Rev Ctrl Sum'!F$113:F$142)</f>
        <v>0</v>
      </c>
      <c r="H89" s="136">
        <f>SUMIF('Input Screen - Rev Ctrl Sum'!$A$113:$A$142,$A89,'Input Screen - Rev Ctrl Sum'!G$113:G$142)</f>
        <v>0</v>
      </c>
      <c r="I89" s="136">
        <f>SUMIF('Input Screen - Rev Ctrl Sum'!$A$113:$A$142,$A89,'Input Screen - Rev Ctrl Sum'!H$113:H$142)</f>
        <v>0</v>
      </c>
      <c r="J89" s="136">
        <f>SUMIF('Input Screen - Rev Ctrl Sum'!$A$113:$A$142,$A89,'Input Screen - Rev Ctrl Sum'!I$113:I$142)</f>
        <v>0</v>
      </c>
      <c r="K89" s="136">
        <f>SUMIF('Input Screen - Rev Ctrl Sum'!$A$113:$A$142,$A89,'Input Screen - Rev Ctrl Sum'!J$113:J$142)</f>
        <v>0</v>
      </c>
      <c r="L89" s="136">
        <f>SUMIF('Input Screen - Rev Ctrl Sum'!$A$113:$A$142,$A89,'Input Screen - Rev Ctrl Sum'!K$113:K$142)</f>
        <v>0</v>
      </c>
      <c r="M89" s="136">
        <f>SUMIF('Input Screen - Rev Ctrl Sum'!$A$113:$A$142,$A89,'Input Screen - Rev Ctrl Sum'!L$113:L$142)</f>
        <v>0</v>
      </c>
      <c r="N89" s="136">
        <f>SUMIF('Input Screen - Rev Ctrl Sum'!$A$113:$A$142,$A89,'Input Screen - Rev Ctrl Sum'!M$113:M$142)</f>
        <v>0</v>
      </c>
      <c r="O89" s="136">
        <f>SUMIF('Input Screen - Rev Ctrl Sum'!$A$113:$A$142,$A89,'Input Screen - Rev Ctrl Sum'!N$113:N$142)</f>
        <v>0</v>
      </c>
      <c r="P89" s="137">
        <f t="shared" si="19"/>
        <v>0</v>
      </c>
    </row>
    <row r="90" spans="1:16" ht="12.75" customHeight="1">
      <c r="A90" s="123" t="str">
        <f t="shared" si="18"/>
        <v>NMRT29</v>
      </c>
      <c r="B90" s="123">
        <f t="shared" si="18"/>
        <v>29</v>
      </c>
      <c r="C90" s="119" t="str">
        <f t="shared" si="18"/>
        <v>Interruptible Large Power Service</v>
      </c>
      <c r="D90" s="136">
        <f>SUMIF('Input Screen - Rev Ctrl Sum'!$A$113:$A$142,$A90,'Input Screen - Rev Ctrl Sum'!C$113:C$142)</f>
        <v>0</v>
      </c>
      <c r="E90" s="136">
        <f>SUMIF('Input Screen - Rev Ctrl Sum'!$A$113:$A$142,$A90,'Input Screen - Rev Ctrl Sum'!D$113:D$142)</f>
        <v>0</v>
      </c>
      <c r="F90" s="136">
        <f>SUMIF('Input Screen - Rev Ctrl Sum'!$A$113:$A$142,$A90,'Input Screen - Rev Ctrl Sum'!E$113:E$142)</f>
        <v>0</v>
      </c>
      <c r="G90" s="136">
        <f>SUMIF('Input Screen - Rev Ctrl Sum'!$A$113:$A$142,$A90,'Input Screen - Rev Ctrl Sum'!F$113:F$142)</f>
        <v>0</v>
      </c>
      <c r="H90" s="136">
        <f>SUMIF('Input Screen - Rev Ctrl Sum'!$A$113:$A$142,$A90,'Input Screen - Rev Ctrl Sum'!G$113:G$142)</f>
        <v>0</v>
      </c>
      <c r="I90" s="136">
        <f>SUMIF('Input Screen - Rev Ctrl Sum'!$A$113:$A$142,$A90,'Input Screen - Rev Ctrl Sum'!H$113:H$142)</f>
        <v>0</v>
      </c>
      <c r="J90" s="136">
        <f>SUMIF('Input Screen - Rev Ctrl Sum'!$A$113:$A$142,$A90,'Input Screen - Rev Ctrl Sum'!I$113:I$142)</f>
        <v>0</v>
      </c>
      <c r="K90" s="136">
        <f>SUMIF('Input Screen - Rev Ctrl Sum'!$A$113:$A$142,$A90,'Input Screen - Rev Ctrl Sum'!J$113:J$142)</f>
        <v>0</v>
      </c>
      <c r="L90" s="136">
        <f>SUMIF('Input Screen - Rev Ctrl Sum'!$A$113:$A$142,$A90,'Input Screen - Rev Ctrl Sum'!K$113:K$142)</f>
        <v>0</v>
      </c>
      <c r="M90" s="136">
        <f>SUMIF('Input Screen - Rev Ctrl Sum'!$A$113:$A$142,$A90,'Input Screen - Rev Ctrl Sum'!L$113:L$142)</f>
        <v>0</v>
      </c>
      <c r="N90" s="136">
        <f>SUMIF('Input Screen - Rev Ctrl Sum'!$A$113:$A$142,$A90,'Input Screen - Rev Ctrl Sum'!M$113:M$142)</f>
        <v>0</v>
      </c>
      <c r="O90" s="136">
        <f>SUMIF('Input Screen - Rev Ctrl Sum'!$A$113:$A$142,$A90,'Input Screen - Rev Ctrl Sum'!N$113:N$142)</f>
        <v>0</v>
      </c>
      <c r="P90" s="137">
        <f t="shared" si="19"/>
        <v>0</v>
      </c>
    </row>
    <row r="91" spans="1:16" ht="12.75" customHeight="1">
      <c r="A91" s="123" t="str">
        <f t="shared" si="18"/>
        <v>NMRT29</v>
      </c>
      <c r="B91" s="123">
        <f t="shared" si="18"/>
        <v>29</v>
      </c>
      <c r="C91" s="119" t="str">
        <f t="shared" si="18"/>
        <v>Interruptible Large Power Service - Primary</v>
      </c>
      <c r="D91" s="138" t="s">
        <v>403</v>
      </c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7"/>
    </row>
    <row r="92" spans="1:16" ht="13" thickBot="1">
      <c r="A92" s="123"/>
      <c r="B92" s="123"/>
      <c r="C92" s="132" t="str">
        <f>"Total "&amp;C72</f>
        <v>Total Fuel in Base Revenue</v>
      </c>
      <c r="D92" s="139">
        <f t="shared" ref="D92:P92" si="20">SUM(D73:D91)</f>
        <v>12.35</v>
      </c>
      <c r="E92" s="139">
        <f t="shared" si="20"/>
        <v>-0.35</v>
      </c>
      <c r="F92" s="139">
        <f t="shared" si="20"/>
        <v>0</v>
      </c>
      <c r="G92" s="139">
        <f t="shared" si="20"/>
        <v>0</v>
      </c>
      <c r="H92" s="139">
        <f t="shared" si="20"/>
        <v>0</v>
      </c>
      <c r="I92" s="139">
        <f t="shared" si="20"/>
        <v>0</v>
      </c>
      <c r="J92" s="139">
        <f t="shared" si="20"/>
        <v>0</v>
      </c>
      <c r="K92" s="139">
        <f t="shared" si="20"/>
        <v>0</v>
      </c>
      <c r="L92" s="139">
        <f t="shared" si="20"/>
        <v>0</v>
      </c>
      <c r="M92" s="139">
        <f t="shared" si="20"/>
        <v>0</v>
      </c>
      <c r="N92" s="139">
        <f t="shared" si="20"/>
        <v>0</v>
      </c>
      <c r="O92" s="139">
        <f t="shared" si="20"/>
        <v>0</v>
      </c>
      <c r="P92" s="139">
        <f t="shared" si="20"/>
        <v>12</v>
      </c>
    </row>
    <row r="93" spans="1:16" ht="30" customHeight="1" thickTop="1">
      <c r="A93" s="123"/>
      <c r="B93" s="123"/>
      <c r="C93" s="118" t="s">
        <v>47</v>
      </c>
      <c r="D93" s="459"/>
      <c r="E93" s="45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</row>
    <row r="94" spans="1:16" ht="12.75" customHeight="1">
      <c r="A94" s="123" t="str">
        <f t="shared" ref="A94:C112" si="21">A10</f>
        <v>NMRT01</v>
      </c>
      <c r="B94" s="123">
        <f t="shared" si="21"/>
        <v>1</v>
      </c>
      <c r="C94" s="119" t="str">
        <f t="shared" si="21"/>
        <v>Residential</v>
      </c>
      <c r="D94" s="120">
        <v>0</v>
      </c>
      <c r="E94" s="120">
        <v>0</v>
      </c>
      <c r="F94" s="120">
        <v>0</v>
      </c>
      <c r="G94" s="120">
        <v>0</v>
      </c>
      <c r="H94" s="120">
        <v>0</v>
      </c>
      <c r="I94" s="120">
        <v>0</v>
      </c>
      <c r="J94" s="120">
        <v>0</v>
      </c>
      <c r="K94" s="120">
        <v>0</v>
      </c>
      <c r="L94" s="120">
        <v>0</v>
      </c>
      <c r="M94" s="120">
        <v>0</v>
      </c>
      <c r="N94" s="120">
        <v>0</v>
      </c>
      <c r="O94" s="120">
        <v>0</v>
      </c>
      <c r="P94" s="85">
        <f>SUM(D94:O94)</f>
        <v>0</v>
      </c>
    </row>
    <row r="95" spans="1:16" ht="12.75" customHeight="1">
      <c r="A95" s="123" t="str">
        <f t="shared" si="21"/>
        <v>NMRT03</v>
      </c>
      <c r="B95" s="123">
        <f t="shared" si="21"/>
        <v>3</v>
      </c>
      <c r="C95" s="119" t="str">
        <f t="shared" si="21"/>
        <v>Small General Service - Standard</v>
      </c>
      <c r="D95" s="120">
        <v>27918</v>
      </c>
      <c r="E95" s="120">
        <v>28121</v>
      </c>
      <c r="F95" s="120">
        <v>28236</v>
      </c>
      <c r="G95" s="120">
        <v>27701</v>
      </c>
      <c r="H95" s="120">
        <v>28712</v>
      </c>
      <c r="I95" s="120">
        <v>31213</v>
      </c>
      <c r="J95" s="120">
        <v>32855</v>
      </c>
      <c r="K95" s="120">
        <v>34123</v>
      </c>
      <c r="L95" s="120">
        <v>34507</v>
      </c>
      <c r="M95" s="120">
        <v>32694</v>
      </c>
      <c r="N95" s="120">
        <v>30484</v>
      </c>
      <c r="O95" s="120">
        <v>29197</v>
      </c>
      <c r="P95" s="85">
        <f>SUM(D95:O95)</f>
        <v>365761</v>
      </c>
    </row>
    <row r="96" spans="1:16" ht="12.75" customHeight="1">
      <c r="A96" s="123" t="str">
        <f t="shared" si="21"/>
        <v>NMRT03</v>
      </c>
      <c r="B96" s="123">
        <f t="shared" si="21"/>
        <v>3</v>
      </c>
      <c r="C96" s="119" t="str">
        <f t="shared" si="21"/>
        <v>Small General Service - Alternate</v>
      </c>
      <c r="D96" s="120">
        <v>0</v>
      </c>
      <c r="E96" s="120">
        <v>0</v>
      </c>
      <c r="F96" s="120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  <c r="L96" s="120">
        <v>0</v>
      </c>
      <c r="M96" s="120">
        <v>0</v>
      </c>
      <c r="N96" s="120">
        <v>0</v>
      </c>
      <c r="O96" s="120">
        <v>0</v>
      </c>
      <c r="P96" s="85">
        <f>SUM(D96:O96)</f>
        <v>0</v>
      </c>
    </row>
    <row r="97" spans="1:16" ht="12.75" customHeight="1">
      <c r="A97" s="123" t="str">
        <f t="shared" si="21"/>
        <v>NMRT04</v>
      </c>
      <c r="B97" s="123">
        <f t="shared" si="21"/>
        <v>4</v>
      </c>
      <c r="C97" s="119" t="str">
        <f t="shared" si="21"/>
        <v>General Service</v>
      </c>
      <c r="D97" s="2">
        <f>'Rate 4 Secondary WP'!C21-D98</f>
        <v>66484</v>
      </c>
      <c r="E97" s="2">
        <f>'Rate 4 Secondary WP'!D21-E98</f>
        <v>67631</v>
      </c>
      <c r="F97" s="2">
        <f>'Rate 4 Secondary WP'!E21-F98</f>
        <v>66394</v>
      </c>
      <c r="G97" s="2">
        <f>'Rate 4 Secondary WP'!F21-G98</f>
        <v>65365</v>
      </c>
      <c r="H97" s="2">
        <f>'Rate 4 Secondary WP'!G21-H98</f>
        <v>68247</v>
      </c>
      <c r="I97" s="2">
        <f>'Rate 4 Secondary WP'!H21-I98</f>
        <v>73900</v>
      </c>
      <c r="J97" s="2">
        <f>'Rate 4 Secondary WP'!I21-J98</f>
        <v>79913</v>
      </c>
      <c r="K97" s="2">
        <f>'Rate 4 Secondary WP'!J21-K98</f>
        <v>83556</v>
      </c>
      <c r="L97" s="2">
        <f>'Rate 4 Secondary WP'!K21-L98</f>
        <v>75224</v>
      </c>
      <c r="M97" s="2">
        <f>'Rate 4 Secondary WP'!L21-M98</f>
        <v>75010</v>
      </c>
      <c r="N97" s="2">
        <f>'Rate 4 Secondary WP'!M21-N98</f>
        <v>70605</v>
      </c>
      <c r="O97" s="2">
        <f>'Rate 4 Secondary WP'!N21-O98</f>
        <v>66849</v>
      </c>
      <c r="P97" s="85">
        <f t="shared" ref="P97:P102" si="22">SUM(D97:O97)</f>
        <v>859178</v>
      </c>
    </row>
    <row r="98" spans="1:16" ht="12.75" customHeight="1">
      <c r="A98" s="123" t="str">
        <f t="shared" si="21"/>
        <v>NMRT04</v>
      </c>
      <c r="B98" s="123">
        <f t="shared" si="21"/>
        <v>4</v>
      </c>
      <c r="C98" s="119" t="str">
        <f t="shared" si="21"/>
        <v>General Service - Primary</v>
      </c>
      <c r="D98" s="2">
        <f>'Rate 4 Secondary WP'!C23</f>
        <v>4493</v>
      </c>
      <c r="E98" s="2">
        <f>'Rate 4 Secondary WP'!D23</f>
        <v>4644</v>
      </c>
      <c r="F98" s="2">
        <f>'Rate 4 Secondary WP'!E23</f>
        <v>4826</v>
      </c>
      <c r="G98" s="2">
        <f>'Rate 4 Secondary WP'!F23</f>
        <v>4842</v>
      </c>
      <c r="H98" s="2">
        <f>'Rate 4 Secondary WP'!G23</f>
        <v>4763</v>
      </c>
      <c r="I98" s="2">
        <f>'Rate 4 Secondary WP'!H23</f>
        <v>4371</v>
      </c>
      <c r="J98" s="2">
        <f>'Rate 4 Secondary WP'!I23</f>
        <v>4625</v>
      </c>
      <c r="K98" s="2">
        <f>'Rate 4 Secondary WP'!J23</f>
        <v>4984</v>
      </c>
      <c r="L98" s="2">
        <f>'Rate 4 Secondary WP'!K23</f>
        <v>4802</v>
      </c>
      <c r="M98" s="2">
        <f>'Rate 4 Secondary WP'!L23</f>
        <v>4513</v>
      </c>
      <c r="N98" s="2">
        <f>'Rate 4 Secondary WP'!M23</f>
        <v>4983</v>
      </c>
      <c r="O98" s="2">
        <f>'Rate 4 Secondary WP'!N23</f>
        <v>4741</v>
      </c>
      <c r="P98" s="85">
        <f t="shared" si="22"/>
        <v>56587</v>
      </c>
    </row>
    <row r="99" spans="1:16" ht="12.75" customHeight="1">
      <c r="A99" s="123" t="str">
        <f t="shared" si="21"/>
        <v>NMRT05</v>
      </c>
      <c r="B99" s="123">
        <f t="shared" si="21"/>
        <v>5</v>
      </c>
      <c r="C99" s="119" t="str">
        <f t="shared" si="21"/>
        <v>Irrigation</v>
      </c>
      <c r="D99" s="120">
        <v>0</v>
      </c>
      <c r="E99" s="120">
        <v>0</v>
      </c>
      <c r="F99" s="120">
        <v>0</v>
      </c>
      <c r="G99" s="120">
        <v>0</v>
      </c>
      <c r="H99" s="120">
        <v>0</v>
      </c>
      <c r="I99" s="120">
        <v>0</v>
      </c>
      <c r="J99" s="120">
        <v>0</v>
      </c>
      <c r="K99" s="120">
        <v>0</v>
      </c>
      <c r="L99" s="120">
        <v>0</v>
      </c>
      <c r="M99" s="120">
        <v>0</v>
      </c>
      <c r="N99" s="120">
        <v>0</v>
      </c>
      <c r="O99" s="120">
        <v>0</v>
      </c>
      <c r="P99" s="85">
        <f t="shared" si="22"/>
        <v>0</v>
      </c>
    </row>
    <row r="100" spans="1:16" ht="12.75" customHeight="1">
      <c r="A100" s="123" t="str">
        <f t="shared" si="21"/>
        <v>NMRT07</v>
      </c>
      <c r="B100" s="123">
        <f t="shared" si="21"/>
        <v>7</v>
      </c>
      <c r="C100" s="119" t="str">
        <f t="shared" si="21"/>
        <v>City and County Service</v>
      </c>
      <c r="D100" s="2">
        <v>18327</v>
      </c>
      <c r="E100" s="2">
        <v>18308</v>
      </c>
      <c r="F100" s="2">
        <v>18094</v>
      </c>
      <c r="G100" s="2">
        <v>17939</v>
      </c>
      <c r="H100" s="2">
        <v>17358</v>
      </c>
      <c r="I100" s="2">
        <v>19232</v>
      </c>
      <c r="J100" s="2">
        <v>19528</v>
      </c>
      <c r="K100" s="2">
        <v>21023</v>
      </c>
      <c r="L100" s="2">
        <v>20462</v>
      </c>
      <c r="M100" s="2">
        <v>17695</v>
      </c>
      <c r="N100" s="2">
        <v>16092</v>
      </c>
      <c r="O100" s="2">
        <v>15742</v>
      </c>
      <c r="P100" s="85">
        <f t="shared" si="22"/>
        <v>219800</v>
      </c>
    </row>
    <row r="101" spans="1:16" ht="12.75" customHeight="1">
      <c r="A101" s="123" t="str">
        <f t="shared" si="21"/>
        <v>NMRT08</v>
      </c>
      <c r="B101" s="123">
        <f t="shared" si="21"/>
        <v>8</v>
      </c>
      <c r="C101" s="119" t="str">
        <f t="shared" si="21"/>
        <v>Muni Water Pumping</v>
      </c>
      <c r="D101" s="120">
        <v>0</v>
      </c>
      <c r="E101" s="120">
        <v>0</v>
      </c>
      <c r="F101" s="120">
        <v>0</v>
      </c>
      <c r="G101" s="120">
        <v>0</v>
      </c>
      <c r="H101" s="120">
        <v>0</v>
      </c>
      <c r="I101" s="120">
        <v>0</v>
      </c>
      <c r="J101" s="120">
        <v>0</v>
      </c>
      <c r="K101" s="120">
        <v>0</v>
      </c>
      <c r="L101" s="120">
        <v>0</v>
      </c>
      <c r="M101" s="120">
        <v>0</v>
      </c>
      <c r="N101" s="120">
        <v>0</v>
      </c>
      <c r="O101" s="120">
        <v>0</v>
      </c>
      <c r="P101" s="85">
        <f t="shared" si="22"/>
        <v>0</v>
      </c>
    </row>
    <row r="102" spans="1:16" ht="12.75" customHeight="1">
      <c r="A102" s="123" t="str">
        <f t="shared" si="21"/>
        <v>NMRT08</v>
      </c>
      <c r="B102" s="123">
        <f t="shared" si="21"/>
        <v>8</v>
      </c>
      <c r="C102" s="119" t="str">
        <f t="shared" si="21"/>
        <v>Muni Water Pumping - Primary</v>
      </c>
      <c r="D102" s="120">
        <v>0</v>
      </c>
      <c r="E102" s="120">
        <v>0</v>
      </c>
      <c r="F102" s="120">
        <v>0</v>
      </c>
      <c r="G102" s="120">
        <v>0</v>
      </c>
      <c r="H102" s="120">
        <v>0</v>
      </c>
      <c r="I102" s="120">
        <v>0</v>
      </c>
      <c r="J102" s="120">
        <v>0</v>
      </c>
      <c r="K102" s="120">
        <v>0</v>
      </c>
      <c r="L102" s="120">
        <v>0</v>
      </c>
      <c r="M102" s="120">
        <v>0</v>
      </c>
      <c r="N102" s="120">
        <v>0</v>
      </c>
      <c r="O102" s="120">
        <v>0</v>
      </c>
      <c r="P102" s="85">
        <f t="shared" si="22"/>
        <v>0</v>
      </c>
    </row>
    <row r="103" spans="1:16" ht="12.75" customHeight="1">
      <c r="A103" s="123" t="str">
        <f t="shared" si="21"/>
        <v>NMRT09</v>
      </c>
      <c r="B103" s="123">
        <f t="shared" si="21"/>
        <v>9</v>
      </c>
      <c r="C103" s="119" t="str">
        <f t="shared" si="21"/>
        <v>Large Power Service</v>
      </c>
      <c r="D103" s="2">
        <v>14251</v>
      </c>
      <c r="E103" s="2">
        <v>14117</v>
      </c>
      <c r="F103" s="2">
        <v>14077</v>
      </c>
      <c r="G103" s="2">
        <v>13489</v>
      </c>
      <c r="H103" s="2">
        <v>13653</v>
      </c>
      <c r="I103" s="2">
        <v>15264</v>
      </c>
      <c r="J103" s="2">
        <v>14768</v>
      </c>
      <c r="K103" s="2">
        <v>15495</v>
      </c>
      <c r="L103" s="2">
        <v>14432</v>
      </c>
      <c r="M103" s="2">
        <v>13885</v>
      </c>
      <c r="N103" s="2">
        <v>13690</v>
      </c>
      <c r="O103" s="2">
        <v>13301</v>
      </c>
      <c r="P103" s="85">
        <f t="shared" ref="P103:P112" si="23">SUM(D103:O103)</f>
        <v>170422</v>
      </c>
    </row>
    <row r="104" spans="1:16" ht="12.75" customHeight="1">
      <c r="A104" s="123" t="str">
        <f t="shared" si="21"/>
        <v>NMRT09</v>
      </c>
      <c r="B104" s="123">
        <f t="shared" si="21"/>
        <v>9</v>
      </c>
      <c r="C104" s="119" t="str">
        <f t="shared" si="21"/>
        <v>Large Power Service - Primary</v>
      </c>
      <c r="D104" s="2">
        <f>-'Rate 9 Secondary WP'!C35</f>
        <v>14335</v>
      </c>
      <c r="E104" s="2">
        <f>-'Rate 9 Secondary WP'!D35</f>
        <v>14730</v>
      </c>
      <c r="F104" s="2">
        <f>-'Rate 9 Secondary WP'!E35</f>
        <v>14149</v>
      </c>
      <c r="G104" s="2">
        <f>-'Rate 9 Secondary WP'!F35</f>
        <v>13239</v>
      </c>
      <c r="H104" s="2">
        <f>-'Rate 9 Secondary WP'!G35</f>
        <v>13217</v>
      </c>
      <c r="I104" s="2">
        <f>-'Rate 9 Secondary WP'!H35</f>
        <v>14093</v>
      </c>
      <c r="J104" s="2">
        <f>-'Rate 9 Secondary WP'!I35</f>
        <v>14563</v>
      </c>
      <c r="K104" s="2">
        <f>-'Rate 9 Secondary WP'!J35</f>
        <v>14627</v>
      </c>
      <c r="L104" s="2">
        <f>-'Rate 9 Secondary WP'!K35</f>
        <v>14160</v>
      </c>
      <c r="M104" s="2">
        <f>-'Rate 9 Secondary WP'!L35</f>
        <v>13275</v>
      </c>
      <c r="N104" s="2">
        <f>-'Rate 9 Secondary WP'!M35</f>
        <v>13819</v>
      </c>
      <c r="O104" s="2">
        <f>-'Rate 9 Secondary WP'!N35</f>
        <v>14459</v>
      </c>
      <c r="P104" s="85">
        <f t="shared" si="23"/>
        <v>168666</v>
      </c>
    </row>
    <row r="105" spans="1:16" ht="12.75" customHeight="1">
      <c r="A105" s="123" t="str">
        <f t="shared" si="21"/>
        <v>NMRT10</v>
      </c>
      <c r="B105" s="123">
        <f t="shared" si="21"/>
        <v>10</v>
      </c>
      <c r="C105" s="119" t="str">
        <f t="shared" si="21"/>
        <v>M R &amp; D</v>
      </c>
      <c r="D105" s="2">
        <v>19426</v>
      </c>
      <c r="E105" s="2">
        <v>20086</v>
      </c>
      <c r="F105" s="2">
        <v>19516</v>
      </c>
      <c r="G105" s="2">
        <v>16913</v>
      </c>
      <c r="H105" s="2">
        <v>20821</v>
      </c>
      <c r="I105" s="2">
        <v>24527</v>
      </c>
      <c r="J105" s="2">
        <v>26821</v>
      </c>
      <c r="K105" s="2">
        <v>25311</v>
      </c>
      <c r="L105" s="2">
        <v>24497</v>
      </c>
      <c r="M105" s="2">
        <v>24211</v>
      </c>
      <c r="N105" s="2">
        <v>15746</v>
      </c>
      <c r="O105" s="2">
        <v>19030</v>
      </c>
      <c r="P105" s="85">
        <f t="shared" si="23"/>
        <v>256905</v>
      </c>
    </row>
    <row r="106" spans="1:16" ht="12.75" customHeight="1">
      <c r="A106" s="123" t="str">
        <f t="shared" si="21"/>
        <v>NMRT11</v>
      </c>
      <c r="B106" s="123">
        <f t="shared" si="21"/>
        <v>11</v>
      </c>
      <c r="C106" s="119" t="str">
        <f t="shared" si="21"/>
        <v>Municipal Street Lighting</v>
      </c>
      <c r="D106" s="120">
        <v>0</v>
      </c>
      <c r="E106" s="120">
        <v>0</v>
      </c>
      <c r="F106" s="120">
        <v>0</v>
      </c>
      <c r="G106" s="120">
        <v>0</v>
      </c>
      <c r="H106" s="121">
        <v>0</v>
      </c>
      <c r="I106" s="120">
        <v>0</v>
      </c>
      <c r="J106" s="120">
        <v>0</v>
      </c>
      <c r="K106" s="120">
        <v>0</v>
      </c>
      <c r="L106" s="120">
        <v>0</v>
      </c>
      <c r="M106" s="120">
        <v>0</v>
      </c>
      <c r="N106" s="120">
        <v>0</v>
      </c>
      <c r="O106" s="120">
        <v>0</v>
      </c>
      <c r="P106" s="85">
        <f t="shared" si="23"/>
        <v>0</v>
      </c>
    </row>
    <row r="107" spans="1:16" ht="12.75" customHeight="1">
      <c r="A107" s="123" t="str">
        <f t="shared" si="21"/>
        <v>NMRT12</v>
      </c>
      <c r="B107" s="123">
        <f t="shared" si="21"/>
        <v>12</v>
      </c>
      <c r="C107" s="119" t="str">
        <f t="shared" si="21"/>
        <v>Private Area Lighting Floodlights</v>
      </c>
      <c r="D107" s="120">
        <v>0</v>
      </c>
      <c r="E107" s="120">
        <v>0</v>
      </c>
      <c r="F107" s="120">
        <v>0</v>
      </c>
      <c r="G107" s="120">
        <v>0</v>
      </c>
      <c r="H107" s="121">
        <v>0</v>
      </c>
      <c r="I107" s="120">
        <v>0</v>
      </c>
      <c r="J107" s="120">
        <v>0</v>
      </c>
      <c r="K107" s="120">
        <v>0</v>
      </c>
      <c r="L107" s="120">
        <v>0</v>
      </c>
      <c r="M107" s="120">
        <v>0</v>
      </c>
      <c r="N107" s="120">
        <v>0</v>
      </c>
      <c r="O107" s="120">
        <v>0</v>
      </c>
      <c r="P107" s="85">
        <f t="shared" si="23"/>
        <v>0</v>
      </c>
    </row>
    <row r="108" spans="1:16" ht="12.75" customHeight="1">
      <c r="A108" s="123" t="str">
        <f t="shared" si="21"/>
        <v>NMRT19</v>
      </c>
      <c r="B108" s="123">
        <f t="shared" si="21"/>
        <v>19</v>
      </c>
      <c r="C108" s="119" t="str">
        <f t="shared" si="21"/>
        <v>Seasonal Agricultural</v>
      </c>
      <c r="D108" s="120">
        <v>0</v>
      </c>
      <c r="E108" s="120">
        <v>0</v>
      </c>
      <c r="F108" s="120">
        <v>0</v>
      </c>
      <c r="G108" s="120">
        <v>0</v>
      </c>
      <c r="H108" s="120">
        <v>0</v>
      </c>
      <c r="I108" s="120">
        <v>0</v>
      </c>
      <c r="J108" s="120">
        <v>0</v>
      </c>
      <c r="K108" s="120">
        <v>0</v>
      </c>
      <c r="L108" s="120">
        <v>0</v>
      </c>
      <c r="M108" s="120">
        <v>0</v>
      </c>
      <c r="N108" s="120">
        <v>0</v>
      </c>
      <c r="O108" s="120">
        <v>0</v>
      </c>
      <c r="P108" s="85">
        <f t="shared" si="23"/>
        <v>0</v>
      </c>
    </row>
    <row r="109" spans="1:16" ht="12.75" customHeight="1">
      <c r="A109" s="123" t="str">
        <f t="shared" si="21"/>
        <v>NMRT25</v>
      </c>
      <c r="B109" s="123">
        <f t="shared" si="21"/>
        <v>25</v>
      </c>
      <c r="C109" s="119" t="str">
        <f t="shared" si="21"/>
        <v>Outdoor Recreational Lighting</v>
      </c>
      <c r="D109" s="120">
        <v>0</v>
      </c>
      <c r="E109" s="120">
        <v>0</v>
      </c>
      <c r="F109" s="120">
        <v>0</v>
      </c>
      <c r="G109" s="120">
        <v>0</v>
      </c>
      <c r="H109" s="120">
        <v>0</v>
      </c>
      <c r="I109" s="120">
        <v>0</v>
      </c>
      <c r="J109" s="120">
        <v>0</v>
      </c>
      <c r="K109" s="120">
        <v>0</v>
      </c>
      <c r="L109" s="120">
        <v>0</v>
      </c>
      <c r="M109" s="120">
        <v>0</v>
      </c>
      <c r="N109" s="120">
        <v>0</v>
      </c>
      <c r="O109" s="120">
        <v>0</v>
      </c>
      <c r="P109" s="85">
        <f t="shared" si="23"/>
        <v>0</v>
      </c>
    </row>
    <row r="110" spans="1:16" ht="12.75" customHeight="1">
      <c r="A110" s="123" t="str">
        <f t="shared" si="21"/>
        <v>NMRT26</v>
      </c>
      <c r="B110" s="123">
        <f t="shared" si="21"/>
        <v>26</v>
      </c>
      <c r="C110" s="119" t="str">
        <f t="shared" si="21"/>
        <v>State University</v>
      </c>
      <c r="D110" s="2">
        <v>6273</v>
      </c>
      <c r="E110" s="2">
        <v>6164</v>
      </c>
      <c r="F110" s="2">
        <v>7439</v>
      </c>
      <c r="G110" s="2">
        <v>7229</v>
      </c>
      <c r="H110" s="2">
        <v>6164</v>
      </c>
      <c r="I110" s="2">
        <v>6164</v>
      </c>
      <c r="J110" s="2">
        <v>6737</v>
      </c>
      <c r="K110" s="2">
        <v>8950</v>
      </c>
      <c r="L110" s="2">
        <v>6557</v>
      </c>
      <c r="M110" s="2">
        <v>9112</v>
      </c>
      <c r="N110" s="2">
        <v>6352</v>
      </c>
      <c r="O110" s="2">
        <v>6737</v>
      </c>
      <c r="P110" s="85">
        <f t="shared" si="23"/>
        <v>83878</v>
      </c>
    </row>
    <row r="111" spans="1:16" ht="12.75" customHeight="1">
      <c r="A111" s="123" t="str">
        <f t="shared" si="21"/>
        <v>NMRT29</v>
      </c>
      <c r="B111" s="123">
        <f t="shared" si="21"/>
        <v>29</v>
      </c>
      <c r="C111" s="119" t="str">
        <f t="shared" si="21"/>
        <v>Interruptible Large Power Service</v>
      </c>
      <c r="D111" s="2">
        <v>1800</v>
      </c>
      <c r="E111" s="2">
        <v>1509</v>
      </c>
      <c r="F111" s="2">
        <v>1454</v>
      </c>
      <c r="G111" s="2">
        <v>1363</v>
      </c>
      <c r="H111" s="2">
        <v>1277</v>
      </c>
      <c r="I111" s="2">
        <v>1470</v>
      </c>
      <c r="J111" s="2">
        <v>1655</v>
      </c>
      <c r="K111" s="2">
        <v>1843</v>
      </c>
      <c r="L111" s="2">
        <v>1880</v>
      </c>
      <c r="M111" s="2">
        <v>2043</v>
      </c>
      <c r="N111" s="2">
        <v>1958</v>
      </c>
      <c r="O111" s="2">
        <v>1851</v>
      </c>
      <c r="P111" s="85">
        <f t="shared" si="23"/>
        <v>20103</v>
      </c>
    </row>
    <row r="112" spans="1:16" ht="12.75" customHeight="1">
      <c r="A112" s="123" t="str">
        <f t="shared" si="21"/>
        <v>NMRT29</v>
      </c>
      <c r="B112" s="123">
        <f t="shared" si="21"/>
        <v>29</v>
      </c>
      <c r="C112" s="119" t="str">
        <f t="shared" si="21"/>
        <v>Interruptible Large Power Service - Primary</v>
      </c>
      <c r="D112" s="2">
        <f>'Rate 29 Primary WP'!C15</f>
        <v>0</v>
      </c>
      <c r="E112" s="2">
        <f>'Rate 29 Primary WP'!D15</f>
        <v>0</v>
      </c>
      <c r="F112" s="2">
        <f>'Rate 29 Primary WP'!E15</f>
        <v>0</v>
      </c>
      <c r="G112" s="2">
        <f>'Rate 29 Primary WP'!F15</f>
        <v>0</v>
      </c>
      <c r="H112" s="2">
        <f>'Rate 29 Primary WP'!G15</f>
        <v>0</v>
      </c>
      <c r="I112" s="2">
        <f>'Rate 29 Primary WP'!H15</f>
        <v>0</v>
      </c>
      <c r="J112" s="2">
        <f>'Rate 29 Primary WP'!I15</f>
        <v>0</v>
      </c>
      <c r="K112" s="2">
        <f>'Rate 29 Primary WP'!J15</f>
        <v>0</v>
      </c>
      <c r="L112" s="2">
        <f>'Rate 29 Primary WP'!K15</f>
        <v>0</v>
      </c>
      <c r="M112" s="2">
        <f>'Rate 29 Primary WP'!L15</f>
        <v>0</v>
      </c>
      <c r="N112" s="2">
        <f>'Rate 29 Primary WP'!M15</f>
        <v>0</v>
      </c>
      <c r="O112" s="2">
        <f>'Rate 29 Primary WP'!N15</f>
        <v>0</v>
      </c>
      <c r="P112" s="85">
        <f t="shared" si="23"/>
        <v>0</v>
      </c>
    </row>
    <row r="113" spans="1:17" ht="13" thickBot="1">
      <c r="A113" s="123"/>
      <c r="B113" s="123"/>
      <c r="C113" s="132" t="str">
        <f>"Total "&amp;C93</f>
        <v>Total KW</v>
      </c>
      <c r="D113" s="133">
        <f t="shared" ref="D113:P113" si="24">SUM(D94:D112)</f>
        <v>173307</v>
      </c>
      <c r="E113" s="133">
        <f t="shared" si="24"/>
        <v>175310</v>
      </c>
      <c r="F113" s="133">
        <f t="shared" si="24"/>
        <v>174185</v>
      </c>
      <c r="G113" s="133">
        <f t="shared" si="24"/>
        <v>168080</v>
      </c>
      <c r="H113" s="133">
        <f t="shared" si="24"/>
        <v>174212</v>
      </c>
      <c r="I113" s="133">
        <f t="shared" si="24"/>
        <v>190234</v>
      </c>
      <c r="J113" s="133">
        <f t="shared" si="24"/>
        <v>201465</v>
      </c>
      <c r="K113" s="133">
        <f t="shared" si="24"/>
        <v>209912</v>
      </c>
      <c r="L113" s="133">
        <f t="shared" si="24"/>
        <v>196521</v>
      </c>
      <c r="M113" s="133">
        <f t="shared" si="24"/>
        <v>192438</v>
      </c>
      <c r="N113" s="133">
        <f t="shared" si="24"/>
        <v>173729</v>
      </c>
      <c r="O113" s="133">
        <f t="shared" si="24"/>
        <v>171907</v>
      </c>
      <c r="P113" s="133">
        <f t="shared" si="24"/>
        <v>2201300</v>
      </c>
    </row>
    <row r="114" spans="1:17" ht="13" thickTop="1">
      <c r="A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</row>
    <row r="115" spans="1:17">
      <c r="A115" s="115" t="s">
        <v>498</v>
      </c>
      <c r="B115" s="83"/>
      <c r="D115" s="2">
        <v>173307</v>
      </c>
      <c r="E115" s="2">
        <v>175310</v>
      </c>
      <c r="F115" s="2">
        <v>174185</v>
      </c>
      <c r="G115" s="2">
        <v>168080</v>
      </c>
      <c r="H115" s="2">
        <v>174212</v>
      </c>
      <c r="I115" s="2">
        <v>190234</v>
      </c>
      <c r="J115" s="2">
        <v>201465</v>
      </c>
      <c r="K115" s="2">
        <v>209912</v>
      </c>
      <c r="L115" s="2">
        <v>196521</v>
      </c>
      <c r="M115" s="2">
        <v>192438</v>
      </c>
      <c r="N115" s="2">
        <v>173729</v>
      </c>
      <c r="O115" s="2">
        <v>171907</v>
      </c>
      <c r="P115" s="85">
        <f>SUM(D115:O115)</f>
        <v>2201300</v>
      </c>
    </row>
    <row r="116" spans="1:17">
      <c r="A116" s="83"/>
      <c r="B116" s="83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</row>
    <row r="117" spans="1:17">
      <c r="A117" s="83"/>
      <c r="B117" s="83"/>
      <c r="C117" s="83"/>
      <c r="D117" s="140"/>
      <c r="E117" s="140"/>
      <c r="F117" s="141"/>
      <c r="G117" s="141"/>
      <c r="H117" s="141"/>
      <c r="I117" s="141"/>
      <c r="J117" s="141"/>
      <c r="K117" s="141"/>
      <c r="L117" s="141"/>
      <c r="M117" s="141"/>
      <c r="N117" s="141"/>
      <c r="O117" s="141"/>
      <c r="P117" s="141"/>
    </row>
    <row r="118" spans="1:17" ht="26.25" customHeight="1">
      <c r="A118" s="123"/>
      <c r="B118" s="123"/>
      <c r="C118" s="118" t="s">
        <v>306</v>
      </c>
      <c r="D118" s="459"/>
      <c r="E118" s="459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</row>
    <row r="119" spans="1:17">
      <c r="A119" s="123" t="str">
        <f t="shared" ref="A119:C137" si="25">A10</f>
        <v>NMRT01</v>
      </c>
      <c r="B119" s="123">
        <f t="shared" si="25"/>
        <v>1</v>
      </c>
      <c r="C119" s="119" t="str">
        <f t="shared" si="25"/>
        <v>Residential</v>
      </c>
      <c r="D119" s="129">
        <f>SUMIF('Input Screen - Rev Ctrl Sum'!$A$147:$A$177,$A119,'Input Screen - Rev Ctrl Sum'!C$147:C$177)</f>
        <v>1736684.6899999997</v>
      </c>
      <c r="E119" s="129">
        <f>SUMIF('Input Screen - Rev Ctrl Sum'!$A$147:$A$177,$A119,'Input Screen - Rev Ctrl Sum'!D$147:D$177)</f>
        <v>1289672.24</v>
      </c>
      <c r="F119" s="129">
        <f>SUMIF('Input Screen - Rev Ctrl Sum'!$A$147:$A$177,$A119,'Input Screen - Rev Ctrl Sum'!E$147:E$177)</f>
        <v>956642.71000000008</v>
      </c>
      <c r="G119" s="129">
        <f>SUMIF('Input Screen - Rev Ctrl Sum'!$A$147:$A$177,$A119,'Input Screen - Rev Ctrl Sum'!F$147:F$177)</f>
        <v>836832.1</v>
      </c>
      <c r="H119" s="129">
        <f>SUMIF('Input Screen - Rev Ctrl Sum'!$A$147:$A$177,$A119,'Input Screen - Rev Ctrl Sum'!G$147:G$177)</f>
        <v>617596.13</v>
      </c>
      <c r="I119" s="129">
        <f>SUMIF('Input Screen - Rev Ctrl Sum'!$A$147:$A$177,$A119,'Input Screen - Rev Ctrl Sum'!H$147:H$177)</f>
        <v>1215044.18</v>
      </c>
      <c r="J119" s="129">
        <f>SUMIF('Input Screen - Rev Ctrl Sum'!$A$147:$A$177,$A119,'Input Screen - Rev Ctrl Sum'!I$147:I$177)</f>
        <v>3835894.3099999996</v>
      </c>
      <c r="K119" s="129">
        <f>SUMIF('Input Screen - Rev Ctrl Sum'!$A$147:$A$177,$A119,'Input Screen - Rev Ctrl Sum'!J$147:J$177)</f>
        <v>3266194.4400000004</v>
      </c>
      <c r="L119" s="129">
        <f>SUMIF('Input Screen - Rev Ctrl Sum'!$A$147:$A$177,$A119,'Input Screen - Rev Ctrl Sum'!K$147:K$177)</f>
        <v>1865294.46</v>
      </c>
      <c r="M119" s="129">
        <f>SUMIF('Input Screen - Rev Ctrl Sum'!$A$147:$A$177,$A119,'Input Screen - Rev Ctrl Sum'!L$147:L$177)</f>
        <v>2059715.55</v>
      </c>
      <c r="N119" s="129">
        <f>SUMIF('Input Screen - Rev Ctrl Sum'!$A$147:$A$177,$A119,'Input Screen - Rev Ctrl Sum'!M$147:M$177)</f>
        <v>338769.37</v>
      </c>
      <c r="O119" s="129">
        <f>SUMIF('Input Screen - Rev Ctrl Sum'!$A$147:$A$177,$A119,'Input Screen - Rev Ctrl Sum'!N$147:N$177)</f>
        <v>735355.80999999994</v>
      </c>
      <c r="P119" s="134">
        <f t="shared" ref="P119:P128" si="26">SUM(D119:O119)</f>
        <v>18753695.990000002</v>
      </c>
    </row>
    <row r="120" spans="1:17">
      <c r="A120" s="123" t="str">
        <f t="shared" si="25"/>
        <v>NMRT03</v>
      </c>
      <c r="B120" s="123">
        <f t="shared" si="25"/>
        <v>3</v>
      </c>
      <c r="C120" s="119" t="str">
        <f t="shared" si="25"/>
        <v>Small General Service - Standard</v>
      </c>
      <c r="D120" s="129">
        <f>SUMIF('Input Screen - Rev Ctrl Sum'!$A$147:$A$177,$A120,'Input Screen - Rev Ctrl Sum'!C$147:C$177)</f>
        <v>329746.7200000002</v>
      </c>
      <c r="E120" s="129">
        <f>SUMIF('Input Screen - Rev Ctrl Sum'!$A$147:$A$177,$A120,'Input Screen - Rev Ctrl Sum'!D$147:D$177)</f>
        <v>282336.42</v>
      </c>
      <c r="F120" s="129">
        <f>SUMIF('Input Screen - Rev Ctrl Sum'!$A$147:$A$177,$A120,'Input Screen - Rev Ctrl Sum'!E$147:E$177)</f>
        <v>227182.6</v>
      </c>
      <c r="G120" s="129">
        <f>SUMIF('Input Screen - Rev Ctrl Sum'!$A$147:$A$177,$A120,'Input Screen - Rev Ctrl Sum'!F$147:F$177)</f>
        <v>200786.30000000002</v>
      </c>
      <c r="H120" s="129">
        <f>SUMIF('Input Screen - Rev Ctrl Sum'!$A$147:$A$177,$A120,'Input Screen - Rev Ctrl Sum'!G$147:G$177)</f>
        <v>127417.5</v>
      </c>
      <c r="I120" s="129">
        <f>SUMIF('Input Screen - Rev Ctrl Sum'!$A$147:$A$177,$A120,'Input Screen - Rev Ctrl Sum'!H$147:H$177)</f>
        <v>230555.19</v>
      </c>
      <c r="J120" s="129">
        <f>SUMIF('Input Screen - Rev Ctrl Sum'!$A$147:$A$177,$A120,'Input Screen - Rev Ctrl Sum'!I$147:I$177)</f>
        <v>687908.03000000026</v>
      </c>
      <c r="K120" s="129">
        <f>SUMIF('Input Screen - Rev Ctrl Sum'!$A$147:$A$177,$A120,'Input Screen - Rev Ctrl Sum'!J$147:J$177)</f>
        <v>580302.06999999995</v>
      </c>
      <c r="L120" s="129">
        <f>SUMIF('Input Screen - Rev Ctrl Sum'!$A$147:$A$177,$A120,'Input Screen - Rev Ctrl Sum'!K$147:K$177)</f>
        <v>361588.46000000043</v>
      </c>
      <c r="M120" s="129">
        <f>SUMIF('Input Screen - Rev Ctrl Sum'!$A$147:$A$177,$A120,'Input Screen - Rev Ctrl Sum'!L$147:L$177)</f>
        <v>471456.41999999952</v>
      </c>
      <c r="N120" s="129">
        <f>SUMIF('Input Screen - Rev Ctrl Sum'!$A$147:$A$177,$A120,'Input Screen - Rev Ctrl Sum'!M$147:M$177)</f>
        <v>80075.73000000001</v>
      </c>
      <c r="O120" s="129">
        <f>SUMIF('Input Screen - Rev Ctrl Sum'!$A$147:$A$177,$A120,'Input Screen - Rev Ctrl Sum'!N$147:N$177)</f>
        <v>140499.89999999982</v>
      </c>
      <c r="P120" s="134">
        <f t="shared" si="26"/>
        <v>3719855.34</v>
      </c>
    </row>
    <row r="121" spans="1:17">
      <c r="A121" s="123" t="str">
        <f t="shared" si="25"/>
        <v>NMRT03</v>
      </c>
      <c r="B121" s="123">
        <f t="shared" si="25"/>
        <v>3</v>
      </c>
      <c r="C121" s="119" t="str">
        <f t="shared" si="25"/>
        <v>Small General Service - Alternate</v>
      </c>
      <c r="D121" s="138" t="s">
        <v>403</v>
      </c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  <c r="P121" s="137"/>
    </row>
    <row r="122" spans="1:17">
      <c r="A122" s="123" t="str">
        <f t="shared" si="25"/>
        <v>NMRT04</v>
      </c>
      <c r="B122" s="123">
        <f t="shared" si="25"/>
        <v>4</v>
      </c>
      <c r="C122" s="119" t="str">
        <f t="shared" si="25"/>
        <v>General Service</v>
      </c>
      <c r="D122" s="129">
        <f>SUMIF('Input Screen - Rev Ctrl Sum'!$A$147:$A$177,$A122,'Input Screen - Rev Ctrl Sum'!C$147:C$177)</f>
        <v>594638.2799999998</v>
      </c>
      <c r="E122" s="129">
        <f>SUMIF('Input Screen - Rev Ctrl Sum'!$A$147:$A$177,$A122,'Input Screen - Rev Ctrl Sum'!D$147:D$177)</f>
        <v>532037.19999999995</v>
      </c>
      <c r="F122" s="129">
        <f>SUMIF('Input Screen - Rev Ctrl Sum'!$A$147:$A$177,$A122,'Input Screen - Rev Ctrl Sum'!E$147:E$177)</f>
        <v>435823.42999999988</v>
      </c>
      <c r="G122" s="129">
        <f>SUMIF('Input Screen - Rev Ctrl Sum'!$A$147:$A$177,$A122,'Input Screen - Rev Ctrl Sum'!F$147:F$177)</f>
        <v>401691</v>
      </c>
      <c r="H122" s="129">
        <f>SUMIF('Input Screen - Rev Ctrl Sum'!$A$147:$A$177,$A122,'Input Screen - Rev Ctrl Sum'!G$147:G$177)</f>
        <v>238624.09</v>
      </c>
      <c r="I122" s="129">
        <f>SUMIF('Input Screen - Rev Ctrl Sum'!$A$147:$A$177,$A122,'Input Screen - Rev Ctrl Sum'!H$147:H$177)</f>
        <v>397972.10000000003</v>
      </c>
      <c r="J122" s="129">
        <f>SUMIF('Input Screen - Rev Ctrl Sum'!$A$147:$A$177,$A122,'Input Screen - Rev Ctrl Sum'!I$147:I$177)</f>
        <v>1168206.5200000007</v>
      </c>
      <c r="K122" s="129">
        <f>SUMIF('Input Screen - Rev Ctrl Sum'!$A$147:$A$177,$A122,'Input Screen - Rev Ctrl Sum'!J$147:J$177)</f>
        <v>988828.59000000032</v>
      </c>
      <c r="L122" s="129">
        <f>SUMIF('Input Screen - Rev Ctrl Sum'!$A$147:$A$177,$A122,'Input Screen - Rev Ctrl Sum'!K$147:K$177)</f>
        <v>604157.98</v>
      </c>
      <c r="M122" s="129">
        <f>SUMIF('Input Screen - Rev Ctrl Sum'!$A$147:$A$177,$A122,'Input Screen - Rev Ctrl Sum'!L$147:L$177)</f>
        <v>922821.3899999999</v>
      </c>
      <c r="N122" s="129">
        <f>SUMIF('Input Screen - Rev Ctrl Sum'!$A$147:$A$177,$A122,'Input Screen - Rev Ctrl Sum'!M$147:M$177)</f>
        <v>154832.1100000001</v>
      </c>
      <c r="O122" s="129">
        <f>SUMIF('Input Screen - Rev Ctrl Sum'!$A$147:$A$177,$A122,'Input Screen - Rev Ctrl Sum'!N$147:N$177)</f>
        <v>261646.81000000008</v>
      </c>
      <c r="P122" s="134">
        <f t="shared" si="26"/>
        <v>6701279.5000000019</v>
      </c>
    </row>
    <row r="123" spans="1:17">
      <c r="A123" s="123" t="str">
        <f t="shared" si="25"/>
        <v>NMRT04</v>
      </c>
      <c r="B123" s="123">
        <f t="shared" si="25"/>
        <v>4</v>
      </c>
      <c r="C123" s="119" t="str">
        <f t="shared" si="25"/>
        <v>General Service - Primary</v>
      </c>
      <c r="D123" s="138" t="s">
        <v>403</v>
      </c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37"/>
    </row>
    <row r="124" spans="1:17">
      <c r="A124" s="123" t="str">
        <f t="shared" si="25"/>
        <v>NMRT05</v>
      </c>
      <c r="B124" s="123">
        <f t="shared" si="25"/>
        <v>5</v>
      </c>
      <c r="C124" s="119" t="str">
        <f t="shared" si="25"/>
        <v>Irrigation</v>
      </c>
      <c r="D124" s="129">
        <f>SUMIF('Input Screen - Rev Ctrl Sum'!$A$147:$A$177,$A124,'Input Screen - Rev Ctrl Sum'!C$147:C$177)</f>
        <v>12677.999999999989</v>
      </c>
      <c r="E124" s="129">
        <f>SUMIF('Input Screen - Rev Ctrl Sum'!$A$147:$A$177,$A124,'Input Screen - Rev Ctrl Sum'!D$147:D$177)</f>
        <v>17050.980000000007</v>
      </c>
      <c r="F124" s="129">
        <f>SUMIF('Input Screen - Rev Ctrl Sum'!$A$147:$A$177,$A124,'Input Screen - Rev Ctrl Sum'!E$147:E$177)</f>
        <v>22746.020000000019</v>
      </c>
      <c r="G124" s="129">
        <f>SUMIF('Input Screen - Rev Ctrl Sum'!$A$147:$A$177,$A124,'Input Screen - Rev Ctrl Sum'!F$147:F$177)</f>
        <v>71000.850000000006</v>
      </c>
      <c r="H124" s="129">
        <f>SUMIF('Input Screen - Rev Ctrl Sum'!$A$147:$A$177,$A124,'Input Screen - Rev Ctrl Sum'!G$147:G$177)</f>
        <v>67876.149999999994</v>
      </c>
      <c r="I124" s="129">
        <f>SUMIF('Input Screen - Rev Ctrl Sum'!$A$147:$A$177,$A124,'Input Screen - Rev Ctrl Sum'!H$147:H$177)</f>
        <v>81468.59</v>
      </c>
      <c r="J124" s="129">
        <f>SUMIF('Input Screen - Rev Ctrl Sum'!$A$147:$A$177,$A124,'Input Screen - Rev Ctrl Sum'!I$147:I$177)</f>
        <v>196473.16999999969</v>
      </c>
      <c r="K124" s="129">
        <f>SUMIF('Input Screen - Rev Ctrl Sum'!$A$147:$A$177,$A124,'Input Screen - Rev Ctrl Sum'!J$147:J$177)</f>
        <v>151348.78000000003</v>
      </c>
      <c r="L124" s="129">
        <f>SUMIF('Input Screen - Rev Ctrl Sum'!$A$147:$A$177,$A124,'Input Screen - Rev Ctrl Sum'!K$147:K$177)</f>
        <v>147095.56999999998</v>
      </c>
      <c r="M124" s="129">
        <f>SUMIF('Input Screen - Rev Ctrl Sum'!$A$147:$A$177,$A124,'Input Screen - Rev Ctrl Sum'!L$147:L$177)</f>
        <v>183152.42000000022</v>
      </c>
      <c r="N124" s="129">
        <f>SUMIF('Input Screen - Rev Ctrl Sum'!$A$147:$A$177,$A124,'Input Screen - Rev Ctrl Sum'!M$147:M$177)</f>
        <v>21751.480000000018</v>
      </c>
      <c r="O124" s="129">
        <f>SUMIF('Input Screen - Rev Ctrl Sum'!$A$147:$A$177,$A124,'Input Screen - Rev Ctrl Sum'!N$147:N$177)</f>
        <v>17325.090000000004</v>
      </c>
      <c r="P124" s="134">
        <f t="shared" si="26"/>
        <v>989967.09999999974</v>
      </c>
    </row>
    <row r="125" spans="1:17">
      <c r="A125" s="123" t="str">
        <f t="shared" si="25"/>
        <v>NMRT07</v>
      </c>
      <c r="B125" s="123">
        <f t="shared" si="25"/>
        <v>7</v>
      </c>
      <c r="C125" s="119" t="str">
        <f t="shared" si="25"/>
        <v>City and County Service</v>
      </c>
      <c r="D125" s="129">
        <f>SUMIF('Input Screen - Rev Ctrl Sum'!$A$147:$A$177,$A125,'Input Screen - Rev Ctrl Sum'!C$147:C$177)</f>
        <v>117142.35000000006</v>
      </c>
      <c r="E125" s="129">
        <f>SUMIF('Input Screen - Rev Ctrl Sum'!$A$147:$A$177,$A125,'Input Screen - Rev Ctrl Sum'!D$147:D$177)</f>
        <v>109421.05000000015</v>
      </c>
      <c r="F125" s="129">
        <f>SUMIF('Input Screen - Rev Ctrl Sum'!$A$147:$A$177,$A125,'Input Screen - Rev Ctrl Sum'!E$147:E$177)</f>
        <v>84406.83</v>
      </c>
      <c r="G125" s="129">
        <f>SUMIF('Input Screen - Rev Ctrl Sum'!$A$147:$A$177,$A125,'Input Screen - Rev Ctrl Sum'!F$147:F$177)</f>
        <v>66107.360000000001</v>
      </c>
      <c r="H125" s="129">
        <f>SUMIF('Input Screen - Rev Ctrl Sum'!$A$147:$A$177,$A125,'Input Screen - Rev Ctrl Sum'!G$147:G$177)</f>
        <v>39472.370000000003</v>
      </c>
      <c r="I125" s="129">
        <f>SUMIF('Input Screen - Rev Ctrl Sum'!$A$147:$A$177,$A125,'Input Screen - Rev Ctrl Sum'!H$147:H$177)</f>
        <v>68198.179999999993</v>
      </c>
      <c r="J125" s="129">
        <f>SUMIF('Input Screen - Rev Ctrl Sum'!$A$147:$A$177,$A125,'Input Screen - Rev Ctrl Sum'!I$147:I$177)</f>
        <v>199343.32999999984</v>
      </c>
      <c r="K125" s="129">
        <f>SUMIF('Input Screen - Rev Ctrl Sum'!$A$147:$A$177,$A125,'Input Screen - Rev Ctrl Sum'!J$147:J$177)</f>
        <v>199395.65999999995</v>
      </c>
      <c r="L125" s="129">
        <f>SUMIF('Input Screen - Rev Ctrl Sum'!$A$147:$A$177,$A125,'Input Screen - Rev Ctrl Sum'!K$147:K$177)</f>
        <v>119310.88999999985</v>
      </c>
      <c r="M125" s="129">
        <f>SUMIF('Input Screen - Rev Ctrl Sum'!$A$147:$A$177,$A125,'Input Screen - Rev Ctrl Sum'!L$147:L$177)</f>
        <v>151488.44</v>
      </c>
      <c r="N125" s="129">
        <f>SUMIF('Input Screen - Rev Ctrl Sum'!$A$147:$A$177,$A125,'Input Screen - Rev Ctrl Sum'!M$147:M$177)</f>
        <v>24253.439999999966</v>
      </c>
      <c r="O125" s="129">
        <f>SUMIF('Input Screen - Rev Ctrl Sum'!$A$147:$A$177,$A125,'Input Screen - Rev Ctrl Sum'!N$147:N$177)</f>
        <v>43463.050000000025</v>
      </c>
      <c r="P125" s="134">
        <f t="shared" si="26"/>
        <v>1222002.9499999997</v>
      </c>
    </row>
    <row r="126" spans="1:17">
      <c r="A126" s="123" t="str">
        <f t="shared" si="25"/>
        <v>NMRT08</v>
      </c>
      <c r="B126" s="123">
        <f t="shared" si="25"/>
        <v>8</v>
      </c>
      <c r="C126" s="119" t="str">
        <f t="shared" si="25"/>
        <v>Muni Water Pumping</v>
      </c>
      <c r="D126" s="129">
        <f>SUMIF('Input Screen - Rev Ctrl Sum'!$A$147:$A$177,$A126,'Input Screen - Rev Ctrl Sum'!C$147:C$177)</f>
        <v>70797.440000000031</v>
      </c>
      <c r="E126" s="129">
        <f>SUMIF('Input Screen - Rev Ctrl Sum'!$A$147:$A$177,$A126,'Input Screen - Rev Ctrl Sum'!D$147:D$177)</f>
        <v>64828.819999999985</v>
      </c>
      <c r="F126" s="129">
        <f>SUMIF('Input Screen - Rev Ctrl Sum'!$A$147:$A$177,$A126,'Input Screen - Rev Ctrl Sum'!E$147:E$177)</f>
        <v>54461.989999999991</v>
      </c>
      <c r="G126" s="129">
        <f>SUMIF('Input Screen - Rev Ctrl Sum'!$A$147:$A$177,$A126,'Input Screen - Rev Ctrl Sum'!F$147:F$177)</f>
        <v>55946.82</v>
      </c>
      <c r="H126" s="129">
        <f>SUMIF('Input Screen - Rev Ctrl Sum'!$A$147:$A$177,$A126,'Input Screen - Rev Ctrl Sum'!G$147:G$177)</f>
        <v>38751.910000000003</v>
      </c>
      <c r="I126" s="129">
        <f>SUMIF('Input Screen - Rev Ctrl Sum'!$A$147:$A$177,$A126,'Input Screen - Rev Ctrl Sum'!H$147:H$177)</f>
        <v>60091.11</v>
      </c>
      <c r="J126" s="129">
        <f>SUMIF('Input Screen - Rev Ctrl Sum'!$A$147:$A$177,$A126,'Input Screen - Rev Ctrl Sum'!I$147:I$177)</f>
        <v>180709.32999999996</v>
      </c>
      <c r="K126" s="129">
        <f>SUMIF('Input Screen - Rev Ctrl Sum'!$A$147:$A$177,$A126,'Input Screen - Rev Ctrl Sum'!J$147:J$177)</f>
        <v>134802.68</v>
      </c>
      <c r="L126" s="129">
        <f>SUMIF('Input Screen - Rev Ctrl Sum'!$A$147:$A$177,$A126,'Input Screen - Rev Ctrl Sum'!K$147:K$177)</f>
        <v>86833.78</v>
      </c>
      <c r="M126" s="129">
        <f>SUMIF('Input Screen - Rev Ctrl Sum'!$A$147:$A$177,$A126,'Input Screen - Rev Ctrl Sum'!L$147:L$177)</f>
        <v>121209.45999999996</v>
      </c>
      <c r="N126" s="129">
        <f>SUMIF('Input Screen - Rev Ctrl Sum'!$A$147:$A$177,$A126,'Input Screen - Rev Ctrl Sum'!M$147:M$177)</f>
        <v>18873.879999999997</v>
      </c>
      <c r="O126" s="129">
        <f>SUMIF('Input Screen - Rev Ctrl Sum'!$A$147:$A$177,$A126,'Input Screen - Rev Ctrl Sum'!N$147:N$177)</f>
        <v>33843.970000000023</v>
      </c>
      <c r="P126" s="134">
        <f t="shared" si="26"/>
        <v>921151.18999999983</v>
      </c>
    </row>
    <row r="127" spans="1:17">
      <c r="A127" s="123" t="str">
        <f t="shared" si="25"/>
        <v>NMRT08</v>
      </c>
      <c r="B127" s="123">
        <f t="shared" si="25"/>
        <v>8</v>
      </c>
      <c r="C127" s="119" t="str">
        <f t="shared" si="25"/>
        <v>Muni Water Pumping - Primary</v>
      </c>
      <c r="D127" s="138" t="s">
        <v>403</v>
      </c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37"/>
    </row>
    <row r="128" spans="1:17">
      <c r="A128" s="123" t="str">
        <f t="shared" si="25"/>
        <v>NMRT09</v>
      </c>
      <c r="B128" s="123">
        <f t="shared" si="25"/>
        <v>9</v>
      </c>
      <c r="C128" s="119" t="str">
        <f t="shared" si="25"/>
        <v>Large Power Service</v>
      </c>
      <c r="D128" s="129">
        <f>SUMIF('Input Screen - Rev Ctrl Sum'!$A$147:$A$177,$A128,'Input Screen - Rev Ctrl Sum'!C$147:C$177)</f>
        <v>347578.45999999996</v>
      </c>
      <c r="E128" s="129">
        <f>SUMIF('Input Screen - Rev Ctrl Sum'!$A$147:$A$177,$A128,'Input Screen - Rev Ctrl Sum'!D$147:D$177)</f>
        <v>287286.23</v>
      </c>
      <c r="F128" s="129">
        <f>SUMIF('Input Screen - Rev Ctrl Sum'!$A$147:$A$177,$A128,'Input Screen - Rev Ctrl Sum'!E$147:E$177)</f>
        <v>239680.72999999998</v>
      </c>
      <c r="G128" s="129">
        <f>SUMIF('Input Screen - Rev Ctrl Sum'!$A$147:$A$177,$A128,'Input Screen - Rev Ctrl Sum'!F$147:F$177)</f>
        <v>201329.31</v>
      </c>
      <c r="H128" s="129">
        <f>SUMIF('Input Screen - Rev Ctrl Sum'!$A$147:$A$177,$A128,'Input Screen - Rev Ctrl Sum'!G$147:G$177)</f>
        <v>100849.3</v>
      </c>
      <c r="I128" s="129">
        <f>SUMIF('Input Screen - Rev Ctrl Sum'!$A$147:$A$177,$A128,'Input Screen - Rev Ctrl Sum'!H$147:H$177)</f>
        <v>189569.89</v>
      </c>
      <c r="J128" s="129">
        <f>SUMIF('Input Screen - Rev Ctrl Sum'!$A$147:$A$177,$A128,'Input Screen - Rev Ctrl Sum'!I$147:I$177)</f>
        <v>503173.42000000004</v>
      </c>
      <c r="K128" s="129">
        <f>SUMIF('Input Screen - Rev Ctrl Sum'!$A$147:$A$177,$A128,'Input Screen - Rev Ctrl Sum'!J$147:J$177)</f>
        <v>433140.7</v>
      </c>
      <c r="L128" s="129">
        <f>SUMIF('Input Screen - Rev Ctrl Sum'!$A$147:$A$177,$A128,'Input Screen - Rev Ctrl Sum'!K$147:K$177)</f>
        <v>196648.65999999997</v>
      </c>
      <c r="M128" s="129">
        <f>SUMIF('Input Screen - Rev Ctrl Sum'!$A$147:$A$177,$A128,'Input Screen - Rev Ctrl Sum'!L$147:L$177)</f>
        <v>414390.01</v>
      </c>
      <c r="N128" s="129">
        <f>SUMIF('Input Screen - Rev Ctrl Sum'!$A$147:$A$177,$A128,'Input Screen - Rev Ctrl Sum'!M$147:M$177)</f>
        <v>54066.039999999994</v>
      </c>
      <c r="O128" s="129">
        <f>SUMIF('Input Screen - Rev Ctrl Sum'!$A$147:$A$177,$A128,'Input Screen - Rev Ctrl Sum'!N$147:N$177)</f>
        <v>132542.76</v>
      </c>
      <c r="P128" s="134">
        <f t="shared" si="26"/>
        <v>3100255.51</v>
      </c>
    </row>
    <row r="129" spans="1:16">
      <c r="A129" s="123" t="str">
        <f t="shared" si="25"/>
        <v>NMRT09</v>
      </c>
      <c r="B129" s="123">
        <f t="shared" si="25"/>
        <v>9</v>
      </c>
      <c r="C129" s="119" t="str">
        <f t="shared" si="25"/>
        <v>Large Power Service - Primary</v>
      </c>
      <c r="D129" s="138" t="s">
        <v>403</v>
      </c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37"/>
    </row>
    <row r="130" spans="1:16">
      <c r="A130" s="123" t="str">
        <f t="shared" si="25"/>
        <v>NMRT10</v>
      </c>
      <c r="B130" s="123">
        <f t="shared" si="25"/>
        <v>10</v>
      </c>
      <c r="C130" s="119" t="str">
        <f t="shared" si="25"/>
        <v>M R &amp; D</v>
      </c>
      <c r="D130" s="129">
        <f>SUMIF('Input Screen - Rev Ctrl Sum'!$A$147:$A$177,$A130,'Input Screen - Rev Ctrl Sum'!C$147:C$177)</f>
        <v>250042.58</v>
      </c>
      <c r="E130" s="129">
        <f>SUMIF('Input Screen - Rev Ctrl Sum'!$A$147:$A$177,$A130,'Input Screen - Rev Ctrl Sum'!D$147:D$177)</f>
        <v>206673.46000000002</v>
      </c>
      <c r="F130" s="129">
        <f>SUMIF('Input Screen - Rev Ctrl Sum'!$A$147:$A$177,$A130,'Input Screen - Rev Ctrl Sum'!E$147:E$177)</f>
        <v>177479.37</v>
      </c>
      <c r="G130" s="129">
        <f>SUMIF('Input Screen - Rev Ctrl Sum'!$A$147:$A$177,$A130,'Input Screen - Rev Ctrl Sum'!F$147:F$177)</f>
        <v>134325.29999999999</v>
      </c>
      <c r="H130" s="129">
        <f>SUMIF('Input Screen - Rev Ctrl Sum'!$A$147:$A$177,$A130,'Input Screen - Rev Ctrl Sum'!G$147:G$177)</f>
        <v>87171.88</v>
      </c>
      <c r="I130" s="129">
        <f>SUMIF('Input Screen - Rev Ctrl Sum'!$A$147:$A$177,$A130,'Input Screen - Rev Ctrl Sum'!H$147:H$177)</f>
        <v>176854.41</v>
      </c>
      <c r="J130" s="129">
        <f>SUMIF('Input Screen - Rev Ctrl Sum'!$A$147:$A$177,$A130,'Input Screen - Rev Ctrl Sum'!I$147:I$177)</f>
        <v>456680.55</v>
      </c>
      <c r="K130" s="129">
        <f>SUMIF('Input Screen - Rev Ctrl Sum'!$A$147:$A$177,$A130,'Input Screen - Rev Ctrl Sum'!J$147:J$177)</f>
        <v>379682.38</v>
      </c>
      <c r="L130" s="129">
        <f>SUMIF('Input Screen - Rev Ctrl Sum'!$A$147:$A$177,$A130,'Input Screen - Rev Ctrl Sum'!K$147:K$177)</f>
        <v>237891.37</v>
      </c>
      <c r="M130" s="129">
        <f>SUMIF('Input Screen - Rev Ctrl Sum'!$A$147:$A$177,$A130,'Input Screen - Rev Ctrl Sum'!L$147:L$177)</f>
        <v>333109.52</v>
      </c>
      <c r="N130" s="129">
        <f>SUMIF('Input Screen - Rev Ctrl Sum'!$A$147:$A$177,$A130,'Input Screen - Rev Ctrl Sum'!M$147:M$177)</f>
        <v>58456.34</v>
      </c>
      <c r="O130" s="129">
        <f>SUMIF('Input Screen - Rev Ctrl Sum'!$A$147:$A$177,$A130,'Input Screen - Rev Ctrl Sum'!N$147:N$177)</f>
        <v>116631.82</v>
      </c>
      <c r="P130" s="134">
        <f t="shared" ref="P130:P136" si="27">SUM(D130:O130)</f>
        <v>2614998.98</v>
      </c>
    </row>
    <row r="131" spans="1:16">
      <c r="A131" s="123" t="str">
        <f t="shared" si="25"/>
        <v>NMRT11</v>
      </c>
      <c r="B131" s="123">
        <f t="shared" si="25"/>
        <v>11</v>
      </c>
      <c r="C131" s="119" t="str">
        <f t="shared" si="25"/>
        <v>Municipal Street Lighting</v>
      </c>
      <c r="D131" s="129">
        <f>SUMIF('Input Screen - Rev Ctrl Sum'!$A$147:$A$177,$A131,'Input Screen - Rev Ctrl Sum'!C$147:C$177)</f>
        <v>3862.7899999999995</v>
      </c>
      <c r="E131" s="129">
        <f>SUMIF('Input Screen - Rev Ctrl Sum'!$A$147:$A$177,$A131,'Input Screen - Rev Ctrl Sum'!D$147:D$177)</f>
        <v>3581.89</v>
      </c>
      <c r="F131" s="129">
        <f>SUMIF('Input Screen - Rev Ctrl Sum'!$A$147:$A$177,$A131,'Input Screen - Rev Ctrl Sum'!E$147:E$177)</f>
        <v>3089.6600000000003</v>
      </c>
      <c r="G131" s="129">
        <f>SUMIF('Input Screen - Rev Ctrl Sum'!$A$147:$A$177,$A131,'Input Screen - Rev Ctrl Sum'!F$147:F$177)</f>
        <v>2950.49</v>
      </c>
      <c r="H131" s="129">
        <f>SUMIF('Input Screen - Rev Ctrl Sum'!$A$147:$A$177,$A131,'Input Screen - Rev Ctrl Sum'!G$147:G$177)</f>
        <v>1702.95</v>
      </c>
      <c r="I131" s="129">
        <f>SUMIF('Input Screen - Rev Ctrl Sum'!$A$147:$A$177,$A131,'Input Screen - Rev Ctrl Sum'!H$147:H$177)</f>
        <v>2435.67</v>
      </c>
      <c r="J131" s="129">
        <f>SUMIF('Input Screen - Rev Ctrl Sum'!$A$147:$A$177,$A131,'Input Screen - Rev Ctrl Sum'!I$147:I$177)</f>
        <v>5877.3599999999988</v>
      </c>
      <c r="K131" s="129">
        <f>SUMIF('Input Screen - Rev Ctrl Sum'!$A$147:$A$177,$A131,'Input Screen - Rev Ctrl Sum'!J$147:J$177)</f>
        <v>5085.2299999999996</v>
      </c>
      <c r="L131" s="129">
        <f>SUMIF('Input Screen - Rev Ctrl Sum'!$A$147:$A$177,$A131,'Input Screen - Rev Ctrl Sum'!K$147:K$177)</f>
        <v>3147.9800000000005</v>
      </c>
      <c r="M131" s="129">
        <f>SUMIF('Input Screen - Rev Ctrl Sum'!$A$147:$A$177,$A131,'Input Screen - Rev Ctrl Sum'!L$147:L$177)</f>
        <v>5470.7199999999993</v>
      </c>
      <c r="N131" s="129">
        <f>SUMIF('Input Screen - Rev Ctrl Sum'!$A$147:$A$177,$A131,'Input Screen - Rev Ctrl Sum'!M$147:M$177)</f>
        <v>1077.46</v>
      </c>
      <c r="O131" s="129">
        <f>SUMIF('Input Screen - Rev Ctrl Sum'!$A$147:$A$177,$A131,'Input Screen - Rev Ctrl Sum'!N$147:N$177)</f>
        <v>1983.1299999999999</v>
      </c>
      <c r="P131" s="134">
        <f t="shared" si="27"/>
        <v>40265.329999999994</v>
      </c>
    </row>
    <row r="132" spans="1:16">
      <c r="A132" s="123" t="str">
        <f t="shared" si="25"/>
        <v>NMRT12</v>
      </c>
      <c r="B132" s="123">
        <f t="shared" si="25"/>
        <v>12</v>
      </c>
      <c r="C132" s="119" t="str">
        <f t="shared" si="25"/>
        <v>Private Area Lighting Floodlights</v>
      </c>
      <c r="D132" s="129">
        <f>SUMIF('Input Screen - Rev Ctrl Sum'!$A$147:$A$177,$A132,'Input Screen - Rev Ctrl Sum'!C$147:C$177)</f>
        <v>11185.269999999999</v>
      </c>
      <c r="E132" s="129">
        <f>SUMIF('Input Screen - Rev Ctrl Sum'!$A$147:$A$177,$A132,'Input Screen - Rev Ctrl Sum'!D$147:D$177)</f>
        <v>9985.81</v>
      </c>
      <c r="F132" s="129">
        <f>SUMIF('Input Screen - Rev Ctrl Sum'!$A$147:$A$177,$A132,'Input Screen - Rev Ctrl Sum'!E$147:E$177)</f>
        <v>9069.119999999999</v>
      </c>
      <c r="G132" s="129">
        <f>SUMIF('Input Screen - Rev Ctrl Sum'!$A$147:$A$177,$A132,'Input Screen - Rev Ctrl Sum'!F$147:F$177)</f>
        <v>8336.92</v>
      </c>
      <c r="H132" s="129">
        <f>SUMIF('Input Screen - Rev Ctrl Sum'!$A$147:$A$177,$A132,'Input Screen - Rev Ctrl Sum'!G$147:G$177)</f>
        <v>4879.8600000000006</v>
      </c>
      <c r="I132" s="129">
        <f>SUMIF('Input Screen - Rev Ctrl Sum'!$A$147:$A$177,$A132,'Input Screen - Rev Ctrl Sum'!H$147:H$177)</f>
        <v>6946.3700000000008</v>
      </c>
      <c r="J132" s="129">
        <f>SUMIF('Input Screen - Rev Ctrl Sum'!$A$147:$A$177,$A132,'Input Screen - Rev Ctrl Sum'!I$147:I$177)</f>
        <v>16813.699999999997</v>
      </c>
      <c r="K132" s="129">
        <f>SUMIF('Input Screen - Rev Ctrl Sum'!$A$147:$A$177,$A132,'Input Screen - Rev Ctrl Sum'!J$147:J$177)</f>
        <v>14516.320000000002</v>
      </c>
      <c r="L132" s="129">
        <f>SUMIF('Input Screen - Rev Ctrl Sum'!$A$147:$A$177,$A132,'Input Screen - Rev Ctrl Sum'!K$147:K$177)</f>
        <v>9042.75</v>
      </c>
      <c r="M132" s="129">
        <f>SUMIF('Input Screen - Rev Ctrl Sum'!$A$147:$A$177,$A132,'Input Screen - Rev Ctrl Sum'!L$147:L$177)</f>
        <v>15531.289999999999</v>
      </c>
      <c r="N132" s="129">
        <f>SUMIF('Input Screen - Rev Ctrl Sum'!$A$147:$A$177,$A132,'Input Screen - Rev Ctrl Sum'!M$147:M$177)</f>
        <v>3090.729999999995</v>
      </c>
      <c r="O132" s="129">
        <f>SUMIF('Input Screen - Rev Ctrl Sum'!$A$147:$A$177,$A132,'Input Screen - Rev Ctrl Sum'!N$147:N$177)</f>
        <v>5595.8800000000019</v>
      </c>
      <c r="P132" s="134">
        <f t="shared" si="27"/>
        <v>114994.01999999999</v>
      </c>
    </row>
    <row r="133" spans="1:16">
      <c r="A133" s="123" t="str">
        <f t="shared" si="25"/>
        <v>NMRT19</v>
      </c>
      <c r="B133" s="123">
        <f t="shared" si="25"/>
        <v>19</v>
      </c>
      <c r="C133" s="119" t="str">
        <f t="shared" si="25"/>
        <v>Seasonal Agricultural</v>
      </c>
      <c r="D133" s="129">
        <f>SUMIF('Input Screen - Rev Ctrl Sum'!$A$147:$A$177,$A133,'Input Screen - Rev Ctrl Sum'!C$147:C$177)</f>
        <v>33116.909999999996</v>
      </c>
      <c r="E133" s="129">
        <f>SUMIF('Input Screen - Rev Ctrl Sum'!$A$147:$A$177,$A133,'Input Screen - Rev Ctrl Sum'!D$147:D$177)</f>
        <v>10541.4</v>
      </c>
      <c r="F133" s="129">
        <f>SUMIF('Input Screen - Rev Ctrl Sum'!$A$147:$A$177,$A133,'Input Screen - Rev Ctrl Sum'!E$147:E$177)</f>
        <v>2398.8599999999997</v>
      </c>
      <c r="G133" s="129">
        <f>SUMIF('Input Screen - Rev Ctrl Sum'!$A$147:$A$177,$A133,'Input Screen - Rev Ctrl Sum'!F$147:F$177)</f>
        <v>1931.93</v>
      </c>
      <c r="H133" s="129">
        <f>SUMIF('Input Screen - Rev Ctrl Sum'!$A$147:$A$177,$A133,'Input Screen - Rev Ctrl Sum'!G$147:G$177)</f>
        <v>1973.01</v>
      </c>
      <c r="I133" s="129">
        <f>SUMIF('Input Screen - Rev Ctrl Sum'!$A$147:$A$177,$A133,'Input Screen - Rev Ctrl Sum'!H$147:H$177)</f>
        <v>8084.7</v>
      </c>
      <c r="J133" s="129">
        <f>SUMIF('Input Screen - Rev Ctrl Sum'!$A$147:$A$177,$A133,'Input Screen - Rev Ctrl Sum'!I$147:I$177)</f>
        <v>32047.399999999994</v>
      </c>
      <c r="K133" s="129">
        <f>SUMIF('Input Screen - Rev Ctrl Sum'!$A$147:$A$177,$A133,'Input Screen - Rev Ctrl Sum'!J$147:J$177)</f>
        <v>43174.950000000004</v>
      </c>
      <c r="L133" s="129">
        <f>SUMIF('Input Screen - Rev Ctrl Sum'!$A$147:$A$177,$A133,'Input Screen - Rev Ctrl Sum'!K$147:K$177)</f>
        <v>10256.570000000003</v>
      </c>
      <c r="M133" s="129">
        <f>SUMIF('Input Screen - Rev Ctrl Sum'!$A$147:$A$177,$A133,'Input Screen - Rev Ctrl Sum'!L$147:L$177)</f>
        <v>15360.85</v>
      </c>
      <c r="N133" s="129">
        <f>SUMIF('Input Screen - Rev Ctrl Sum'!$A$147:$A$177,$A133,'Input Screen - Rev Ctrl Sum'!M$147:M$177)</f>
        <v>8408.9100000000017</v>
      </c>
      <c r="O133" s="129">
        <f>SUMIF('Input Screen - Rev Ctrl Sum'!$A$147:$A$177,$A133,'Input Screen - Rev Ctrl Sum'!N$147:N$177)</f>
        <v>19930.449999999997</v>
      </c>
      <c r="P133" s="134">
        <f t="shared" si="27"/>
        <v>187225.94</v>
      </c>
    </row>
    <row r="134" spans="1:16">
      <c r="A134" s="123" t="str">
        <f t="shared" si="25"/>
        <v>NMRT25</v>
      </c>
      <c r="B134" s="123">
        <f t="shared" si="25"/>
        <v>25</v>
      </c>
      <c r="C134" s="119" t="str">
        <f t="shared" si="25"/>
        <v>Outdoor Recreational Lighting</v>
      </c>
      <c r="D134" s="129">
        <f>SUMIF('Input Screen - Rev Ctrl Sum'!$A$147:$A$177,$A134,'Input Screen - Rev Ctrl Sum'!C$147:C$177)</f>
        <v>1650.3899999999999</v>
      </c>
      <c r="E134" s="129">
        <f>SUMIF('Input Screen - Rev Ctrl Sum'!$A$147:$A$177,$A134,'Input Screen - Rev Ctrl Sum'!D$147:D$177)</f>
        <v>1640.94</v>
      </c>
      <c r="F134" s="129">
        <f>SUMIF('Input Screen - Rev Ctrl Sum'!$A$147:$A$177,$A134,'Input Screen - Rev Ctrl Sum'!E$147:E$177)</f>
        <v>1540.6399999999999</v>
      </c>
      <c r="G134" s="129">
        <f>SUMIF('Input Screen - Rev Ctrl Sum'!$A$147:$A$177,$A134,'Input Screen - Rev Ctrl Sum'!F$147:F$177)</f>
        <v>434.92999999999995</v>
      </c>
      <c r="H134" s="129">
        <f>SUMIF('Input Screen - Rev Ctrl Sum'!$A$147:$A$177,$A134,'Input Screen - Rev Ctrl Sum'!G$147:G$177)</f>
        <v>81.259999999999991</v>
      </c>
      <c r="I134" s="129">
        <f>SUMIF('Input Screen - Rev Ctrl Sum'!$A$147:$A$177,$A134,'Input Screen - Rev Ctrl Sum'!H$147:H$177)</f>
        <v>154.75</v>
      </c>
      <c r="J134" s="129">
        <f>SUMIF('Input Screen - Rev Ctrl Sum'!$A$147:$A$177,$A134,'Input Screen - Rev Ctrl Sum'!I$147:I$177)</f>
        <v>982.74999999999989</v>
      </c>
      <c r="K134" s="129">
        <f>SUMIF('Input Screen - Rev Ctrl Sum'!$A$147:$A$177,$A134,'Input Screen - Rev Ctrl Sum'!J$147:J$177)</f>
        <v>860.99</v>
      </c>
      <c r="L134" s="129">
        <f>SUMIF('Input Screen - Rev Ctrl Sum'!$A$147:$A$177,$A134,'Input Screen - Rev Ctrl Sum'!K$147:K$177)</f>
        <v>562.63</v>
      </c>
      <c r="M134" s="129">
        <f>SUMIF('Input Screen - Rev Ctrl Sum'!$A$147:$A$177,$A134,'Input Screen - Rev Ctrl Sum'!L$147:L$177)</f>
        <v>963.07</v>
      </c>
      <c r="N134" s="129">
        <f>SUMIF('Input Screen - Rev Ctrl Sum'!$A$147:$A$177,$A134,'Input Screen - Rev Ctrl Sum'!M$147:M$177)</f>
        <v>171.68</v>
      </c>
      <c r="O134" s="129">
        <f>SUMIF('Input Screen - Rev Ctrl Sum'!$A$147:$A$177,$A134,'Input Screen - Rev Ctrl Sum'!N$147:N$177)</f>
        <v>161.35</v>
      </c>
      <c r="P134" s="134">
        <f t="shared" si="27"/>
        <v>9205.380000000001</v>
      </c>
    </row>
    <row r="135" spans="1:16">
      <c r="A135" s="123" t="str">
        <f t="shared" si="25"/>
        <v>NMRT26</v>
      </c>
      <c r="B135" s="123">
        <f t="shared" si="25"/>
        <v>26</v>
      </c>
      <c r="C135" s="119" t="str">
        <f t="shared" si="25"/>
        <v>State University</v>
      </c>
      <c r="D135" s="129">
        <f>SUMIF('Input Screen - Rev Ctrl Sum'!$A$147:$A$177,$A135,'Input Screen - Rev Ctrl Sum'!C$147:C$177)</f>
        <v>38546.629999999997</v>
      </c>
      <c r="E135" s="129">
        <f>SUMIF('Input Screen - Rev Ctrl Sum'!$A$147:$A$177,$A135,'Input Screen - Rev Ctrl Sum'!D$147:D$177)</f>
        <v>44733.17</v>
      </c>
      <c r="F135" s="129">
        <f>SUMIF('Input Screen - Rev Ctrl Sum'!$A$147:$A$177,$A135,'Input Screen - Rev Ctrl Sum'!E$147:E$177)</f>
        <v>45135.02</v>
      </c>
      <c r="G135" s="129">
        <f>SUMIF('Input Screen - Rev Ctrl Sum'!$A$147:$A$177,$A135,'Input Screen - Rev Ctrl Sum'!F$147:F$177)</f>
        <v>43039.6</v>
      </c>
      <c r="H135" s="129">
        <f>SUMIF('Input Screen - Rev Ctrl Sum'!$A$147:$A$177,$A135,'Input Screen - Rev Ctrl Sum'!G$147:G$177)</f>
        <v>18338.439999999999</v>
      </c>
      <c r="I135" s="129">
        <f>SUMIF('Input Screen - Rev Ctrl Sum'!$A$147:$A$177,$A135,'Input Screen - Rev Ctrl Sum'!H$147:H$177)</f>
        <v>43180.51</v>
      </c>
      <c r="J135" s="129">
        <f>SUMIF('Input Screen - Rev Ctrl Sum'!$A$147:$A$177,$A135,'Input Screen - Rev Ctrl Sum'!I$147:I$177)</f>
        <v>119306.21</v>
      </c>
      <c r="K135" s="129">
        <f>SUMIF('Input Screen - Rev Ctrl Sum'!$A$147:$A$177,$A135,'Input Screen - Rev Ctrl Sum'!J$147:J$177)</f>
        <v>101480.01</v>
      </c>
      <c r="L135" s="129">
        <f>SUMIF('Input Screen - Rev Ctrl Sum'!$A$147:$A$177,$A135,'Input Screen - Rev Ctrl Sum'!K$147:K$177)</f>
        <v>60342.17</v>
      </c>
      <c r="M135" s="129">
        <f>SUMIF('Input Screen - Rev Ctrl Sum'!$A$147:$A$177,$A135,'Input Screen - Rev Ctrl Sum'!L$147:L$177)</f>
        <v>89610.21</v>
      </c>
      <c r="N135" s="129">
        <f>SUMIF('Input Screen - Rev Ctrl Sum'!$A$147:$A$177,$A135,'Input Screen - Rev Ctrl Sum'!M$147:M$177)</f>
        <v>13181.06</v>
      </c>
      <c r="O135" s="129">
        <f>SUMIF('Input Screen - Rev Ctrl Sum'!$A$147:$A$177,$A135,'Input Screen - Rev Ctrl Sum'!N$147:N$177)</f>
        <v>23468.12</v>
      </c>
      <c r="P135" s="134">
        <f t="shared" si="27"/>
        <v>640361.15</v>
      </c>
    </row>
    <row r="136" spans="1:16">
      <c r="A136" s="123" t="str">
        <f t="shared" si="25"/>
        <v>NMRT29</v>
      </c>
      <c r="B136" s="123">
        <f t="shared" si="25"/>
        <v>29</v>
      </c>
      <c r="C136" s="119" t="str">
        <f t="shared" si="25"/>
        <v>Interruptible Large Power Service</v>
      </c>
      <c r="D136" s="129">
        <f>SUMIF('Input Screen - Rev Ctrl Sum'!$A$147:$A$177,$A136,'Input Screen - Rev Ctrl Sum'!C$147:C$177)</f>
        <v>13024.959999999997</v>
      </c>
      <c r="E136" s="129">
        <f>SUMIF('Input Screen - Rev Ctrl Sum'!$A$147:$A$177,$A136,'Input Screen - Rev Ctrl Sum'!D$147:D$177)</f>
        <v>10859.470000000001</v>
      </c>
      <c r="F136" s="129">
        <f>SUMIF('Input Screen - Rev Ctrl Sum'!$A$147:$A$177,$A136,'Input Screen - Rev Ctrl Sum'!E$147:E$177)</f>
        <v>8953.3700000000026</v>
      </c>
      <c r="G136" s="129">
        <f>SUMIF('Input Screen - Rev Ctrl Sum'!$A$147:$A$177,$A136,'Input Screen - Rev Ctrl Sum'!F$147:F$177)</f>
        <v>8250.9500000000007</v>
      </c>
      <c r="H136" s="129">
        <f>SUMIF('Input Screen - Rev Ctrl Sum'!$A$147:$A$177,$A136,'Input Screen - Rev Ctrl Sum'!G$147:G$177)</f>
        <v>2751.21</v>
      </c>
      <c r="I136" s="129">
        <f>SUMIF('Input Screen - Rev Ctrl Sum'!$A$147:$A$177,$A136,'Input Screen - Rev Ctrl Sum'!H$147:H$177)</f>
        <v>6659.33</v>
      </c>
      <c r="J136" s="129">
        <f>SUMIF('Input Screen - Rev Ctrl Sum'!$A$147:$A$177,$A136,'Input Screen - Rev Ctrl Sum'!I$147:I$177)</f>
        <v>23069.409999999996</v>
      </c>
      <c r="K136" s="129">
        <f>SUMIF('Input Screen - Rev Ctrl Sum'!$A$147:$A$177,$A136,'Input Screen - Rev Ctrl Sum'!J$147:J$177)</f>
        <v>20266.139999999996</v>
      </c>
      <c r="L136" s="129">
        <f>SUMIF('Input Screen - Rev Ctrl Sum'!$A$147:$A$177,$A136,'Input Screen - Rev Ctrl Sum'!K$147:K$177)</f>
        <v>11551.39</v>
      </c>
      <c r="M136" s="129">
        <f>SUMIF('Input Screen - Rev Ctrl Sum'!$A$147:$A$177,$A136,'Input Screen - Rev Ctrl Sum'!L$147:L$177)</f>
        <v>24983.35</v>
      </c>
      <c r="N136" s="129">
        <f>SUMIF('Input Screen - Rev Ctrl Sum'!$A$147:$A$177,$A136,'Input Screen - Rev Ctrl Sum'!M$147:M$177)</f>
        <v>2750.64</v>
      </c>
      <c r="O136" s="129">
        <f>SUMIF('Input Screen - Rev Ctrl Sum'!$A$147:$A$177,$A136,'Input Screen - Rev Ctrl Sum'!N$147:N$177)</f>
        <v>6891.2</v>
      </c>
      <c r="P136" s="134">
        <f t="shared" si="27"/>
        <v>140011.42000000001</v>
      </c>
    </row>
    <row r="137" spans="1:16">
      <c r="A137" s="123" t="str">
        <f t="shared" si="25"/>
        <v>NMRT29</v>
      </c>
      <c r="B137" s="123">
        <f t="shared" si="25"/>
        <v>29</v>
      </c>
      <c r="C137" s="119" t="str">
        <f t="shared" si="25"/>
        <v>Interruptible Large Power Service - Primary</v>
      </c>
      <c r="D137" s="138" t="s">
        <v>403</v>
      </c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37"/>
    </row>
    <row r="138" spans="1:16" ht="13" thickBot="1">
      <c r="A138" s="123"/>
      <c r="B138" s="123"/>
      <c r="C138" s="132" t="str">
        <f>"Total "&amp;C118</f>
        <v>Total FPPCAC Revenues</v>
      </c>
      <c r="D138" s="133">
        <f t="shared" ref="D138:P138" si="28">SUM(D119:D137)</f>
        <v>3560695.4699999997</v>
      </c>
      <c r="E138" s="133">
        <f t="shared" si="28"/>
        <v>2870649.08</v>
      </c>
      <c r="F138" s="133">
        <f t="shared" si="28"/>
        <v>2268610.3500000006</v>
      </c>
      <c r="G138" s="133">
        <f t="shared" si="28"/>
        <v>2032963.86</v>
      </c>
      <c r="H138" s="133">
        <f t="shared" si="28"/>
        <v>1347486.06</v>
      </c>
      <c r="I138" s="133">
        <f t="shared" si="28"/>
        <v>2487214.9800000004</v>
      </c>
      <c r="J138" s="133">
        <f t="shared" si="28"/>
        <v>7426485.4900000012</v>
      </c>
      <c r="K138" s="133">
        <f t="shared" si="28"/>
        <v>6319078.9400000013</v>
      </c>
      <c r="L138" s="133">
        <f t="shared" si="28"/>
        <v>3713724.6599999997</v>
      </c>
      <c r="M138" s="133">
        <f t="shared" si="28"/>
        <v>4809262.6999999983</v>
      </c>
      <c r="N138" s="133">
        <f t="shared" si="28"/>
        <v>779758.87000000011</v>
      </c>
      <c r="O138" s="133">
        <f t="shared" si="28"/>
        <v>1539339.3399999999</v>
      </c>
      <c r="P138" s="133">
        <f t="shared" si="28"/>
        <v>39155269.800000004</v>
      </c>
    </row>
    <row r="139" spans="1:16" ht="30" customHeight="1" thickTop="1">
      <c r="A139" s="123"/>
      <c r="B139" s="123"/>
      <c r="C139" s="118" t="s">
        <v>619</v>
      </c>
      <c r="D139" s="460"/>
      <c r="E139" s="460"/>
      <c r="F139" s="119"/>
      <c r="G139" s="119"/>
      <c r="H139" s="119"/>
      <c r="I139" s="119"/>
      <c r="J139" s="119"/>
      <c r="K139" s="119"/>
      <c r="L139" s="119"/>
      <c r="M139" s="119"/>
      <c r="N139" s="119"/>
      <c r="O139" s="119"/>
      <c r="P139" s="119"/>
    </row>
    <row r="140" spans="1:16" ht="12.75" customHeight="1">
      <c r="A140" s="123" t="str">
        <f t="shared" ref="A140:C158" si="29">A10</f>
        <v>NMRT01</v>
      </c>
      <c r="B140" s="123">
        <f t="shared" si="29"/>
        <v>1</v>
      </c>
      <c r="C140" s="119" t="str">
        <f t="shared" si="29"/>
        <v>Residential</v>
      </c>
      <c r="D140" s="136">
        <f>D52-D73</f>
        <v>4787992.3499999996</v>
      </c>
      <c r="E140" s="136">
        <f t="shared" ref="E140:O140" si="30">E52-E73</f>
        <v>4092112.6500000004</v>
      </c>
      <c r="F140" s="136">
        <f t="shared" si="30"/>
        <v>3533393.0799999996</v>
      </c>
      <c r="G140" s="136">
        <f t="shared" si="30"/>
        <v>3286780.11</v>
      </c>
      <c r="H140" s="136">
        <f t="shared" si="30"/>
        <v>4828197.03</v>
      </c>
      <c r="I140" s="136">
        <f t="shared" si="30"/>
        <v>6580560.4399999995</v>
      </c>
      <c r="J140" s="136">
        <f t="shared" si="30"/>
        <v>8624346.5299999993</v>
      </c>
      <c r="K140" s="136">
        <f t="shared" si="30"/>
        <v>8473775.6900000013</v>
      </c>
      <c r="L140" s="136">
        <f t="shared" si="30"/>
        <v>7814945.2400000002</v>
      </c>
      <c r="M140" s="136">
        <f t="shared" si="30"/>
        <v>5027118.6400000006</v>
      </c>
      <c r="N140" s="136">
        <f t="shared" si="30"/>
        <v>3582682.4800000004</v>
      </c>
      <c r="O140" s="136">
        <f t="shared" si="30"/>
        <v>4140866.4499999997</v>
      </c>
      <c r="P140" s="137">
        <f>SUM(D140:O140)</f>
        <v>64772770.689999998</v>
      </c>
    </row>
    <row r="141" spans="1:16" ht="12.75" customHeight="1">
      <c r="A141" s="123" t="str">
        <f t="shared" si="29"/>
        <v>NMRT03</v>
      </c>
      <c r="B141" s="123">
        <f t="shared" si="29"/>
        <v>3</v>
      </c>
      <c r="C141" s="119" t="str">
        <f t="shared" si="29"/>
        <v>Small General Service - Standard</v>
      </c>
      <c r="D141" s="136">
        <f>D53-D74</f>
        <v>1218172.3499999999</v>
      </c>
      <c r="E141" s="136">
        <f t="shared" ref="E141:O141" si="31">E53-E74</f>
        <v>1189389.2599999998</v>
      </c>
      <c r="F141" s="136">
        <f t="shared" si="31"/>
        <v>1127833.6000000001</v>
      </c>
      <c r="G141" s="136">
        <f t="shared" si="31"/>
        <v>1065944.29</v>
      </c>
      <c r="H141" s="136">
        <f t="shared" si="31"/>
        <v>1300646.7699999998</v>
      </c>
      <c r="I141" s="136">
        <f t="shared" si="31"/>
        <v>1535085.57</v>
      </c>
      <c r="J141" s="136">
        <f t="shared" si="31"/>
        <v>1784587.21</v>
      </c>
      <c r="K141" s="136">
        <f t="shared" si="31"/>
        <v>1782602.41</v>
      </c>
      <c r="L141" s="136">
        <f t="shared" si="31"/>
        <v>1793963.8</v>
      </c>
      <c r="M141" s="136">
        <f t="shared" si="31"/>
        <v>1480636.27</v>
      </c>
      <c r="N141" s="136">
        <f t="shared" si="31"/>
        <v>1167647.9199999997</v>
      </c>
      <c r="O141" s="136">
        <f t="shared" si="31"/>
        <v>1133791.24</v>
      </c>
      <c r="P141" s="137">
        <f>SUM(D141:O141)</f>
        <v>16580300.690000001</v>
      </c>
    </row>
    <row r="142" spans="1:16" ht="12.75" customHeight="1">
      <c r="A142" s="123" t="str">
        <f t="shared" si="29"/>
        <v>NMRT03</v>
      </c>
      <c r="B142" s="123">
        <f t="shared" si="29"/>
        <v>3</v>
      </c>
      <c r="C142" s="119" t="str">
        <f t="shared" si="29"/>
        <v>Small General Service - Alternate</v>
      </c>
      <c r="D142" s="138" t="s">
        <v>403</v>
      </c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6"/>
      <c r="P142" s="137"/>
    </row>
    <row r="143" spans="1:16" ht="12.75" customHeight="1">
      <c r="A143" s="123" t="str">
        <f t="shared" si="29"/>
        <v>NMRT04</v>
      </c>
      <c r="B143" s="123">
        <f t="shared" si="29"/>
        <v>4</v>
      </c>
      <c r="C143" s="119" t="str">
        <f t="shared" si="29"/>
        <v>General Service</v>
      </c>
      <c r="D143" s="136">
        <f>D55-D76</f>
        <v>1406072.5599999996</v>
      </c>
      <c r="E143" s="136">
        <f t="shared" ref="E143:O143" si="32">E55-E76</f>
        <v>1420898.4100000004</v>
      </c>
      <c r="F143" s="136">
        <f t="shared" si="32"/>
        <v>1384867.3700000006</v>
      </c>
      <c r="G143" s="136">
        <f t="shared" si="32"/>
        <v>1365474.02</v>
      </c>
      <c r="H143" s="136">
        <f t="shared" si="32"/>
        <v>1750408.04</v>
      </c>
      <c r="I143" s="136">
        <f t="shared" si="32"/>
        <v>1918018.4</v>
      </c>
      <c r="J143" s="136">
        <f t="shared" si="32"/>
        <v>2132150.5099999998</v>
      </c>
      <c r="K143" s="136">
        <f t="shared" si="32"/>
        <v>2190872.77</v>
      </c>
      <c r="L143" s="136">
        <f t="shared" si="32"/>
        <v>2047704.8199999998</v>
      </c>
      <c r="M143" s="136">
        <f t="shared" si="32"/>
        <v>1955835.0100000009</v>
      </c>
      <c r="N143" s="136">
        <f t="shared" si="32"/>
        <v>1469425.9399999995</v>
      </c>
      <c r="O143" s="136">
        <f t="shared" si="32"/>
        <v>1383048.459999999</v>
      </c>
      <c r="P143" s="137">
        <f>SUM(D143:O143)</f>
        <v>20424776.310000002</v>
      </c>
    </row>
    <row r="144" spans="1:16" ht="12.75" customHeight="1">
      <c r="A144" s="123" t="str">
        <f t="shared" si="29"/>
        <v>NMRT04</v>
      </c>
      <c r="B144" s="123">
        <f t="shared" si="29"/>
        <v>4</v>
      </c>
      <c r="C144" s="119" t="str">
        <f t="shared" si="29"/>
        <v>General Service - Primary</v>
      </c>
      <c r="D144" s="138" t="s">
        <v>403</v>
      </c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6"/>
      <c r="P144" s="137"/>
    </row>
    <row r="145" spans="1:16" ht="12.75" customHeight="1">
      <c r="A145" s="123" t="str">
        <f t="shared" si="29"/>
        <v>NMRT05</v>
      </c>
      <c r="B145" s="123">
        <f t="shared" si="29"/>
        <v>5</v>
      </c>
      <c r="C145" s="119" t="str">
        <f t="shared" si="29"/>
        <v>Irrigation</v>
      </c>
      <c r="D145" s="136">
        <f>D57-D78</f>
        <v>42414.75</v>
      </c>
      <c r="E145" s="136">
        <f t="shared" ref="E145:O145" si="33">E57-E78</f>
        <v>55606.840000000004</v>
      </c>
      <c r="F145" s="136">
        <f t="shared" si="33"/>
        <v>75820.559999999983</v>
      </c>
      <c r="G145" s="136">
        <f t="shared" si="33"/>
        <v>212021.57</v>
      </c>
      <c r="H145" s="136">
        <f t="shared" si="33"/>
        <v>449096.52999999997</v>
      </c>
      <c r="I145" s="136">
        <f t="shared" si="33"/>
        <v>380867.64</v>
      </c>
      <c r="J145" s="136">
        <f t="shared" si="33"/>
        <v>384888.11</v>
      </c>
      <c r="K145" s="136">
        <f t="shared" si="33"/>
        <v>341461.62</v>
      </c>
      <c r="L145" s="136">
        <f t="shared" si="33"/>
        <v>528288.49</v>
      </c>
      <c r="M145" s="136">
        <f t="shared" si="33"/>
        <v>380802.92</v>
      </c>
      <c r="N145" s="136">
        <f t="shared" si="33"/>
        <v>178862.34000000023</v>
      </c>
      <c r="O145" s="136">
        <f t="shared" si="33"/>
        <v>88601.459999999992</v>
      </c>
      <c r="P145" s="137">
        <f>SUM(D145:O145)</f>
        <v>3118732.8300000005</v>
      </c>
    </row>
    <row r="146" spans="1:16" ht="12.75" customHeight="1">
      <c r="A146" s="123" t="str">
        <f t="shared" si="29"/>
        <v>NMRT07</v>
      </c>
      <c r="B146" s="123">
        <f t="shared" si="29"/>
        <v>7</v>
      </c>
      <c r="C146" s="119" t="str">
        <f t="shared" si="29"/>
        <v>City and County Service</v>
      </c>
      <c r="D146" s="136">
        <f>D58-D79</f>
        <v>311454.41999999975</v>
      </c>
      <c r="E146" s="136">
        <f t="shared" ref="E146:O146" si="34">E58-E79</f>
        <v>315656.22999999992</v>
      </c>
      <c r="F146" s="136">
        <f t="shared" si="34"/>
        <v>300026.51000000042</v>
      </c>
      <c r="G146" s="136">
        <f t="shared" si="34"/>
        <v>281818.96000000002</v>
      </c>
      <c r="H146" s="136">
        <f t="shared" si="34"/>
        <v>357347.05</v>
      </c>
      <c r="I146" s="136">
        <f t="shared" si="34"/>
        <v>406286.7</v>
      </c>
      <c r="J146" s="136">
        <f t="shared" si="34"/>
        <v>437793.31999999983</v>
      </c>
      <c r="K146" s="136">
        <f t="shared" si="34"/>
        <v>483700.14</v>
      </c>
      <c r="L146" s="136">
        <f t="shared" si="34"/>
        <v>470265.87</v>
      </c>
      <c r="M146" s="136">
        <f t="shared" si="34"/>
        <v>384346.69000000041</v>
      </c>
      <c r="N146" s="136">
        <f t="shared" si="34"/>
        <v>265004.94</v>
      </c>
      <c r="O146" s="136">
        <f t="shared" si="34"/>
        <v>256918.15000000046</v>
      </c>
      <c r="P146" s="137">
        <f>SUM(D146:O146)</f>
        <v>4270618.9800000014</v>
      </c>
    </row>
    <row r="147" spans="1:16" ht="12.75" customHeight="1">
      <c r="A147" s="123" t="str">
        <f t="shared" si="29"/>
        <v>NMRT08</v>
      </c>
      <c r="B147" s="123">
        <f t="shared" si="29"/>
        <v>8</v>
      </c>
      <c r="C147" s="119" t="str">
        <f t="shared" si="29"/>
        <v>Muni Water Pumping</v>
      </c>
      <c r="D147" s="136">
        <f>D59-D80</f>
        <v>139917.95999999993</v>
      </c>
      <c r="E147" s="136">
        <f t="shared" ref="E147:O147" si="35">E59-E80</f>
        <v>143638.74000000008</v>
      </c>
      <c r="F147" s="136">
        <f t="shared" si="35"/>
        <v>136943.03000000006</v>
      </c>
      <c r="G147" s="136">
        <f t="shared" si="35"/>
        <v>146832.45000000001</v>
      </c>
      <c r="H147" s="136">
        <f t="shared" si="35"/>
        <v>175339.22</v>
      </c>
      <c r="I147" s="136">
        <f t="shared" si="35"/>
        <v>215009.04</v>
      </c>
      <c r="J147" s="136">
        <f t="shared" si="35"/>
        <v>271778.00999999995</v>
      </c>
      <c r="K147" s="136">
        <f t="shared" si="35"/>
        <v>231158.11</v>
      </c>
      <c r="L147" s="136">
        <f t="shared" si="35"/>
        <v>240721.8899999999</v>
      </c>
      <c r="M147" s="136">
        <f t="shared" si="35"/>
        <v>194735.56000000006</v>
      </c>
      <c r="N147" s="136">
        <f t="shared" si="35"/>
        <v>136756.31999999998</v>
      </c>
      <c r="O147" s="136">
        <f t="shared" si="35"/>
        <v>133526.77000000002</v>
      </c>
      <c r="P147" s="137">
        <f>SUM(D147:O147)</f>
        <v>2166357.1</v>
      </c>
    </row>
    <row r="148" spans="1:16" ht="12.75" customHeight="1">
      <c r="A148" s="123" t="str">
        <f t="shared" si="29"/>
        <v>NMRT08</v>
      </c>
      <c r="B148" s="123">
        <f t="shared" si="29"/>
        <v>8</v>
      </c>
      <c r="C148" s="119" t="str">
        <f t="shared" si="29"/>
        <v>Muni Water Pumping - Primary</v>
      </c>
      <c r="D148" s="138" t="s">
        <v>403</v>
      </c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137"/>
    </row>
    <row r="149" spans="1:16" ht="12.75" customHeight="1">
      <c r="A149" s="123" t="str">
        <f t="shared" si="29"/>
        <v>NMRT09</v>
      </c>
      <c r="B149" s="123">
        <f t="shared" si="29"/>
        <v>9</v>
      </c>
      <c r="C149" s="119" t="str">
        <f t="shared" si="29"/>
        <v>Large Power Service</v>
      </c>
      <c r="D149" s="136">
        <f>D61-D82</f>
        <v>491542.95999999996</v>
      </c>
      <c r="E149" s="136">
        <f t="shared" ref="E149:O149" si="36">E61-E82</f>
        <v>491563.57999999996</v>
      </c>
      <c r="F149" s="136">
        <f t="shared" si="36"/>
        <v>479755.43999999994</v>
      </c>
      <c r="G149" s="136">
        <f t="shared" si="36"/>
        <v>450887.07</v>
      </c>
      <c r="H149" s="136">
        <f t="shared" si="36"/>
        <v>449712.67999999993</v>
      </c>
      <c r="I149" s="136">
        <f t="shared" si="36"/>
        <v>798919.22</v>
      </c>
      <c r="J149" s="136">
        <f t="shared" si="36"/>
        <v>931322.97</v>
      </c>
      <c r="K149" s="136">
        <f t="shared" si="36"/>
        <v>950916.86999999988</v>
      </c>
      <c r="L149" s="136">
        <f t="shared" si="36"/>
        <v>925307.04</v>
      </c>
      <c r="M149" s="136">
        <f t="shared" si="36"/>
        <v>557086.84000000008</v>
      </c>
      <c r="N149" s="136">
        <f t="shared" si="36"/>
        <v>467400.81999999995</v>
      </c>
      <c r="O149" s="136">
        <f t="shared" si="36"/>
        <v>471534.19999999995</v>
      </c>
      <c r="P149" s="137">
        <f>SUM(D149:O149)</f>
        <v>7465949.6900000004</v>
      </c>
    </row>
    <row r="150" spans="1:16" ht="12.75" customHeight="1">
      <c r="A150" s="123" t="str">
        <f t="shared" si="29"/>
        <v>NMRT09</v>
      </c>
      <c r="B150" s="123">
        <f t="shared" si="29"/>
        <v>9</v>
      </c>
      <c r="C150" s="119" t="str">
        <f t="shared" si="29"/>
        <v>Large Power Service - Primary</v>
      </c>
      <c r="D150" s="138" t="s">
        <v>403</v>
      </c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137"/>
    </row>
    <row r="151" spans="1:16" ht="12.75" customHeight="1">
      <c r="A151" s="123" t="str">
        <f t="shared" si="29"/>
        <v>NMRT10</v>
      </c>
      <c r="B151" s="123">
        <f t="shared" si="29"/>
        <v>10</v>
      </c>
      <c r="C151" s="119" t="str">
        <f t="shared" si="29"/>
        <v>M R &amp; D</v>
      </c>
      <c r="D151" s="136">
        <f t="shared" ref="D151:D157" si="37">D63-D84</f>
        <v>271536.2</v>
      </c>
      <c r="E151" s="136">
        <f t="shared" ref="E151:O151" si="38">E63-E84</f>
        <v>281817.66000000003</v>
      </c>
      <c r="F151" s="136">
        <f t="shared" si="38"/>
        <v>270807.48</v>
      </c>
      <c r="G151" s="136">
        <f t="shared" si="38"/>
        <v>255808.79</v>
      </c>
      <c r="H151" s="136">
        <f t="shared" si="38"/>
        <v>319284.98</v>
      </c>
      <c r="I151" s="136">
        <f t="shared" si="38"/>
        <v>682789.36</v>
      </c>
      <c r="J151" s="136">
        <f t="shared" si="38"/>
        <v>788799.24</v>
      </c>
      <c r="K151" s="136">
        <f t="shared" si="38"/>
        <v>754249.64</v>
      </c>
      <c r="L151" s="136">
        <f t="shared" si="38"/>
        <v>717610.72</v>
      </c>
      <c r="M151" s="136">
        <f t="shared" si="38"/>
        <v>400507.31</v>
      </c>
      <c r="N151" s="136">
        <f t="shared" si="38"/>
        <v>146370.53999999998</v>
      </c>
      <c r="O151" s="136">
        <f t="shared" si="38"/>
        <v>267775.58</v>
      </c>
      <c r="P151" s="137">
        <f t="shared" ref="P151:P157" si="39">SUM(D151:O151)</f>
        <v>5157357.5</v>
      </c>
    </row>
    <row r="152" spans="1:16" ht="12.75" customHeight="1">
      <c r="A152" s="123" t="str">
        <f t="shared" si="29"/>
        <v>NMRT11</v>
      </c>
      <c r="B152" s="123">
        <f t="shared" si="29"/>
        <v>11</v>
      </c>
      <c r="C152" s="119" t="str">
        <f t="shared" si="29"/>
        <v>Municipal Street Lighting</v>
      </c>
      <c r="D152" s="136">
        <f t="shared" si="37"/>
        <v>24702.229999999996</v>
      </c>
      <c r="E152" s="136">
        <f t="shared" ref="E152:O152" si="40">E64-E85</f>
        <v>25026.880000000001</v>
      </c>
      <c r="F152" s="136">
        <f t="shared" si="40"/>
        <v>24841.39</v>
      </c>
      <c r="G152" s="136">
        <f t="shared" si="40"/>
        <v>24835.3</v>
      </c>
      <c r="H152" s="136">
        <f t="shared" si="40"/>
        <v>24830.71</v>
      </c>
      <c r="I152" s="136">
        <f t="shared" si="40"/>
        <v>24815.200000000001</v>
      </c>
      <c r="J152" s="136">
        <f t="shared" si="40"/>
        <v>24867.45</v>
      </c>
      <c r="K152" s="136">
        <f t="shared" si="40"/>
        <v>24877.400000000005</v>
      </c>
      <c r="L152" s="136">
        <f t="shared" si="40"/>
        <v>24901.410000000003</v>
      </c>
      <c r="M152" s="136">
        <f t="shared" si="40"/>
        <v>24919.010000000002</v>
      </c>
      <c r="N152" s="136">
        <f t="shared" si="40"/>
        <v>24918.949999999997</v>
      </c>
      <c r="O152" s="136">
        <f t="shared" si="40"/>
        <v>24949.93</v>
      </c>
      <c r="P152" s="137">
        <f t="shared" si="39"/>
        <v>298485.86000000004</v>
      </c>
    </row>
    <row r="153" spans="1:16" ht="12.75" customHeight="1">
      <c r="A153" s="123" t="str">
        <f t="shared" si="29"/>
        <v>NMRT12</v>
      </c>
      <c r="B153" s="123">
        <f t="shared" si="29"/>
        <v>12</v>
      </c>
      <c r="C153" s="119" t="str">
        <f t="shared" si="29"/>
        <v>Private Area Lighting Floodlights</v>
      </c>
      <c r="D153" s="136">
        <f t="shared" si="37"/>
        <v>80092.24000000002</v>
      </c>
      <c r="E153" s="136">
        <f t="shared" ref="E153:O153" si="41">E65-E86</f>
        <v>80599.070000000051</v>
      </c>
      <c r="F153" s="136">
        <f t="shared" si="41"/>
        <v>82493.42</v>
      </c>
      <c r="G153" s="136">
        <f t="shared" si="41"/>
        <v>80439.320000000007</v>
      </c>
      <c r="H153" s="136">
        <f t="shared" si="41"/>
        <v>80373.73</v>
      </c>
      <c r="I153" s="136">
        <f t="shared" si="41"/>
        <v>80025.25</v>
      </c>
      <c r="J153" s="136">
        <f t="shared" si="41"/>
        <v>80168.040000000037</v>
      </c>
      <c r="K153" s="136">
        <f t="shared" si="41"/>
        <v>80251.09</v>
      </c>
      <c r="L153" s="136">
        <f t="shared" si="41"/>
        <v>80824.990000000049</v>
      </c>
      <c r="M153" s="136">
        <f t="shared" si="41"/>
        <v>80269.850000000035</v>
      </c>
      <c r="N153" s="136">
        <f t="shared" si="41"/>
        <v>80415.170000000071</v>
      </c>
      <c r="O153" s="136">
        <f t="shared" si="41"/>
        <v>80030.520000000033</v>
      </c>
      <c r="P153" s="137">
        <f t="shared" si="39"/>
        <v>965982.69000000029</v>
      </c>
    </row>
    <row r="154" spans="1:16" ht="12.75" customHeight="1">
      <c r="A154" s="123" t="str">
        <f t="shared" si="29"/>
        <v>NMRT19</v>
      </c>
      <c r="B154" s="123">
        <f t="shared" si="29"/>
        <v>19</v>
      </c>
      <c r="C154" s="119" t="str">
        <f t="shared" si="29"/>
        <v>Seasonal Agricultural</v>
      </c>
      <c r="D154" s="136">
        <f t="shared" si="37"/>
        <v>117416.51</v>
      </c>
      <c r="E154" s="136">
        <f t="shared" ref="E154:O154" si="42">E66-E87</f>
        <v>42360.85</v>
      </c>
      <c r="F154" s="136">
        <f t="shared" si="42"/>
        <v>11563.439999999999</v>
      </c>
      <c r="G154" s="136">
        <f t="shared" si="42"/>
        <v>9920.93</v>
      </c>
      <c r="H154" s="136">
        <f t="shared" si="42"/>
        <v>16831.13</v>
      </c>
      <c r="I154" s="136">
        <f t="shared" si="42"/>
        <v>56130.62</v>
      </c>
      <c r="J154" s="136">
        <f t="shared" si="42"/>
        <v>91698.700000000026</v>
      </c>
      <c r="K154" s="136">
        <f t="shared" si="42"/>
        <v>140963.13</v>
      </c>
      <c r="L154" s="136">
        <f t="shared" si="42"/>
        <v>55414.29</v>
      </c>
      <c r="M154" s="136">
        <f t="shared" si="42"/>
        <v>39867.210000000006</v>
      </c>
      <c r="N154" s="136">
        <f t="shared" si="42"/>
        <v>108281.28000000001</v>
      </c>
      <c r="O154" s="136">
        <f t="shared" si="42"/>
        <v>140478.5</v>
      </c>
      <c r="P154" s="137">
        <f t="shared" si="39"/>
        <v>830926.59</v>
      </c>
    </row>
    <row r="155" spans="1:16" ht="12.75" customHeight="1">
      <c r="A155" s="123" t="str">
        <f t="shared" si="29"/>
        <v>NMRT25</v>
      </c>
      <c r="B155" s="123">
        <f t="shared" si="29"/>
        <v>25</v>
      </c>
      <c r="C155" s="119" t="str">
        <f t="shared" si="29"/>
        <v>Outdoor Recreational Lighting</v>
      </c>
      <c r="D155" s="136">
        <f t="shared" si="37"/>
        <v>5604.86</v>
      </c>
      <c r="E155" s="136">
        <f t="shared" ref="E155:O155" si="43">E67-E88</f>
        <v>6199.83</v>
      </c>
      <c r="F155" s="136">
        <f t="shared" si="43"/>
        <v>6557.83</v>
      </c>
      <c r="G155" s="136">
        <f t="shared" si="43"/>
        <v>2259.14</v>
      </c>
      <c r="H155" s="136">
        <f t="shared" si="43"/>
        <v>1064.92</v>
      </c>
      <c r="I155" s="136">
        <f t="shared" si="43"/>
        <v>1255.71</v>
      </c>
      <c r="J155" s="136">
        <f t="shared" si="43"/>
        <v>2519.6999999999994</v>
      </c>
      <c r="K155" s="136">
        <f t="shared" si="43"/>
        <v>2546.0600000000004</v>
      </c>
      <c r="L155" s="136">
        <f t="shared" si="43"/>
        <v>2681.7499999999995</v>
      </c>
      <c r="M155" s="136">
        <f t="shared" si="43"/>
        <v>2653.93</v>
      </c>
      <c r="N155" s="136">
        <f t="shared" si="43"/>
        <v>2431.61</v>
      </c>
      <c r="O155" s="136">
        <f t="shared" si="43"/>
        <v>1519.4099999999999</v>
      </c>
      <c r="P155" s="137">
        <f t="shared" si="39"/>
        <v>37294.75</v>
      </c>
    </row>
    <row r="156" spans="1:16" ht="12.75" customHeight="1">
      <c r="A156" s="123" t="str">
        <f t="shared" si="29"/>
        <v>NMRT26</v>
      </c>
      <c r="B156" s="123">
        <f t="shared" si="29"/>
        <v>26</v>
      </c>
      <c r="C156" s="119" t="str">
        <f t="shared" si="29"/>
        <v>State University</v>
      </c>
      <c r="D156" s="136">
        <f t="shared" si="37"/>
        <v>59671.86</v>
      </c>
      <c r="E156" s="136">
        <f t="shared" ref="E156:O156" si="44">E68-E89</f>
        <v>60607.07</v>
      </c>
      <c r="F156" s="136">
        <f t="shared" si="44"/>
        <v>72583.789999999994</v>
      </c>
      <c r="G156" s="136">
        <f t="shared" si="44"/>
        <v>70772.66</v>
      </c>
      <c r="H156" s="136">
        <f t="shared" si="44"/>
        <v>59260.85</v>
      </c>
      <c r="I156" s="136">
        <f t="shared" si="44"/>
        <v>146025.53</v>
      </c>
      <c r="J156" s="136">
        <f t="shared" si="44"/>
        <v>179560.85</v>
      </c>
      <c r="K156" s="136">
        <f t="shared" si="44"/>
        <v>209810.94</v>
      </c>
      <c r="L156" s="136">
        <f t="shared" si="44"/>
        <v>156469.44</v>
      </c>
      <c r="M156" s="136">
        <f t="shared" si="44"/>
        <v>99026.57</v>
      </c>
      <c r="N156" s="136">
        <f t="shared" si="44"/>
        <v>61722.17</v>
      </c>
      <c r="O156" s="136">
        <f t="shared" si="44"/>
        <v>64863.91</v>
      </c>
      <c r="P156" s="137">
        <f t="shared" si="39"/>
        <v>1240375.6399999999</v>
      </c>
    </row>
    <row r="157" spans="1:16" ht="12.75" customHeight="1">
      <c r="A157" s="123" t="str">
        <f t="shared" si="29"/>
        <v>NMRT29</v>
      </c>
      <c r="B157" s="123">
        <f t="shared" si="29"/>
        <v>29</v>
      </c>
      <c r="C157" s="119" t="str">
        <f t="shared" si="29"/>
        <v>Interruptible Large Power Service</v>
      </c>
      <c r="D157" s="136">
        <f t="shared" si="37"/>
        <v>11319.359999999997</v>
      </c>
      <c r="E157" s="136">
        <f t="shared" ref="E157:O157" si="45">E69-E90</f>
        <v>10412.549999999997</v>
      </c>
      <c r="F157" s="136">
        <f t="shared" si="45"/>
        <v>10070.570000000002</v>
      </c>
      <c r="G157" s="136">
        <f t="shared" si="45"/>
        <v>9796.1099999999988</v>
      </c>
      <c r="H157" s="136">
        <f t="shared" si="45"/>
        <v>8531.9599999999991</v>
      </c>
      <c r="I157" s="136">
        <f t="shared" si="45"/>
        <v>10510.96</v>
      </c>
      <c r="J157" s="136">
        <f t="shared" si="45"/>
        <v>11817.09</v>
      </c>
      <c r="K157" s="136">
        <f t="shared" si="45"/>
        <v>12691.979999999998</v>
      </c>
      <c r="L157" s="136">
        <f t="shared" si="45"/>
        <v>12964.379999999997</v>
      </c>
      <c r="M157" s="136">
        <f t="shared" si="45"/>
        <v>13930.350000000002</v>
      </c>
      <c r="N157" s="136">
        <f t="shared" si="45"/>
        <v>14607.930000000002</v>
      </c>
      <c r="O157" s="136">
        <f t="shared" si="45"/>
        <v>12921.329999999998</v>
      </c>
      <c r="P157" s="137">
        <f t="shared" si="39"/>
        <v>139574.57</v>
      </c>
    </row>
    <row r="158" spans="1:16" ht="12.75" customHeight="1">
      <c r="A158" s="123" t="str">
        <f t="shared" si="29"/>
        <v>NMRT29</v>
      </c>
      <c r="B158" s="123">
        <f t="shared" si="29"/>
        <v>29</v>
      </c>
      <c r="C158" s="119" t="str">
        <f t="shared" si="29"/>
        <v>Interruptible Large Power Service - Primary</v>
      </c>
      <c r="D158" s="138" t="s">
        <v>403</v>
      </c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6"/>
      <c r="P158" s="137"/>
    </row>
    <row r="159" spans="1:16" ht="13" thickBot="1">
      <c r="A159" s="123"/>
      <c r="B159" s="123"/>
      <c r="C159" s="132" t="str">
        <f>"Total "&amp;C139</f>
        <v>Total Base Revenue (w/o Fuel In Base)</v>
      </c>
      <c r="D159" s="139">
        <f t="shared" ref="D159:P159" si="46">SUM(D140:D158)</f>
        <v>8967910.6099999957</v>
      </c>
      <c r="E159" s="139">
        <f t="shared" si="46"/>
        <v>8215889.6200000001</v>
      </c>
      <c r="F159" s="139">
        <f t="shared" si="46"/>
        <v>7517557.5100000026</v>
      </c>
      <c r="G159" s="139">
        <f t="shared" si="46"/>
        <v>7263590.7200000007</v>
      </c>
      <c r="H159" s="139">
        <f t="shared" si="46"/>
        <v>9820925.6000000034</v>
      </c>
      <c r="I159" s="139">
        <f t="shared" si="46"/>
        <v>12836299.639999999</v>
      </c>
      <c r="J159" s="139">
        <f t="shared" si="46"/>
        <v>15746297.729999995</v>
      </c>
      <c r="K159" s="139">
        <f t="shared" si="46"/>
        <v>15679877.850000001</v>
      </c>
      <c r="L159" s="139">
        <f t="shared" si="46"/>
        <v>14872064.130000003</v>
      </c>
      <c r="M159" s="139">
        <f t="shared" si="46"/>
        <v>10641736.160000002</v>
      </c>
      <c r="N159" s="139">
        <f t="shared" si="46"/>
        <v>7706528.4100000011</v>
      </c>
      <c r="O159" s="139">
        <f t="shared" si="46"/>
        <v>8200825.9100000001</v>
      </c>
      <c r="P159" s="139">
        <f t="shared" si="46"/>
        <v>127469503.88999999</v>
      </c>
    </row>
    <row r="160" spans="1:16" ht="13" thickTop="1">
      <c r="A160" s="83"/>
      <c r="B160" s="83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</row>
    <row r="161" spans="1:16">
      <c r="A161" s="83"/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142"/>
      <c r="M161" s="142"/>
      <c r="N161" s="83"/>
      <c r="O161" s="83"/>
      <c r="P161" s="83"/>
    </row>
    <row r="162" spans="1:16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</row>
    <row r="163" spans="1:16">
      <c r="A163" s="83"/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90"/>
    </row>
    <row r="164" spans="1:16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</row>
    <row r="165" spans="1:16">
      <c r="A165" s="83"/>
      <c r="B165" s="83"/>
      <c r="C165" s="83"/>
      <c r="D165" s="141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</row>
    <row r="166" spans="1:16">
      <c r="A166" s="83"/>
      <c r="B166" s="83"/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</row>
    <row r="167" spans="1:16">
      <c r="A167" s="83"/>
      <c r="B167" s="83"/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</row>
    <row r="168" spans="1:16">
      <c r="A168" s="83"/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</row>
    <row r="169" spans="1:16">
      <c r="A169" s="83"/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</row>
    <row r="170" spans="1:16">
      <c r="A170" s="83"/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</row>
    <row r="171" spans="1:16">
      <c r="A171" s="83"/>
      <c r="B171" s="83"/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</row>
    <row r="172" spans="1:16">
      <c r="A172" s="83"/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</row>
    <row r="173" spans="1:16">
      <c r="A173" s="83"/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</row>
    <row r="174" spans="1:16">
      <c r="A174" s="83"/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</row>
    <row r="175" spans="1:16">
      <c r="A175" s="83"/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</row>
    <row r="176" spans="1:16">
      <c r="A176" s="83"/>
      <c r="B176" s="83"/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</row>
    <row r="177" spans="1:16">
      <c r="A177" s="83"/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</row>
  </sheetData>
  <mergeCells count="9">
    <mergeCell ref="D139:E139"/>
    <mergeCell ref="D118:E118"/>
    <mergeCell ref="D93:E93"/>
    <mergeCell ref="A7:A8"/>
    <mergeCell ref="B7:B8"/>
    <mergeCell ref="D9:E9"/>
    <mergeCell ref="D30:E30"/>
    <mergeCell ref="D51:E51"/>
    <mergeCell ref="D72:E72"/>
  </mergeCells>
  <phoneticPr fontId="16" type="noConversion"/>
  <pageMargins left="0.17" right="0.17" top="1.1000000000000001" bottom="0.26" header="0.5" footer="0.17"/>
  <pageSetup scale="60" fitToWidth="0" fitToHeight="0" orientation="landscape" horizontalDpi="1200" verticalDpi="1200" r:id="rId1"/>
  <headerFooter alignWithMargins="0">
    <oddHeader>&amp;RSOAH Docket No. 473-21-2606
PUC Docket No. 52195
OPUC's 1st, Q. No. OPUC 1-11
Attachment 2
Page &amp;P of &amp;N</oddHeader>
  </headerFooter>
  <rowBreaks count="3" manualBreakCount="3">
    <brk id="50" max="15" man="1"/>
    <brk id="92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137"/>
  <sheetViews>
    <sheetView tabSelected="1" workbookViewId="0"/>
    <sheetView workbookViewId="1"/>
  </sheetViews>
  <sheetFormatPr defaultColWidth="9.1796875" defaultRowHeight="12.5"/>
  <cols>
    <col min="1" max="1" width="4.1796875" style="58" customWidth="1"/>
    <col min="2" max="2" width="30.81640625" style="58" customWidth="1"/>
    <col min="3" max="3" width="7" style="58" customWidth="1"/>
    <col min="4" max="15" width="14" style="58" customWidth="1"/>
    <col min="16" max="16" width="15.26953125" style="58" customWidth="1"/>
    <col min="17" max="16384" width="9.1796875" style="58"/>
  </cols>
  <sheetData>
    <row r="1" spans="1:16">
      <c r="A1" s="125" t="s">
        <v>38</v>
      </c>
      <c r="B1" s="143"/>
      <c r="C1" s="143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</row>
    <row r="2" spans="1:16">
      <c r="A2" s="143" t="s">
        <v>303</v>
      </c>
      <c r="B2" s="143"/>
      <c r="C2" s="143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>
      <c r="A3" s="58" t="str">
        <f>'Input Screen - Rev Ctrl Sum'!A3</f>
        <v>For the Test Year Period Ended Dec 2020</v>
      </c>
      <c r="B3" s="143"/>
      <c r="C3" s="143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</row>
    <row r="4" spans="1:16">
      <c r="A4" s="145"/>
      <c r="B4" s="145"/>
      <c r="C4" s="145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</row>
    <row r="5" spans="1:16">
      <c r="A5" s="144" t="s">
        <v>0</v>
      </c>
      <c r="B5" s="144"/>
      <c r="C5" s="144"/>
      <c r="D5" s="144"/>
      <c r="E5" s="144"/>
      <c r="F5" s="144"/>
      <c r="G5" s="144"/>
      <c r="H5" s="144"/>
      <c r="I5" s="144"/>
      <c r="J5" s="144"/>
    </row>
    <row r="6" spans="1:16">
      <c r="A6" s="144"/>
      <c r="B6" s="144"/>
      <c r="C6" s="144"/>
      <c r="D6" s="146" t="s">
        <v>1</v>
      </c>
      <c r="E6" s="146" t="s">
        <v>2</v>
      </c>
      <c r="F6" s="146" t="s">
        <v>3</v>
      </c>
      <c r="G6" s="146" t="s">
        <v>4</v>
      </c>
      <c r="H6" s="146" t="s">
        <v>5</v>
      </c>
      <c r="I6" s="146" t="s">
        <v>6</v>
      </c>
      <c r="J6" s="146" t="s">
        <v>7</v>
      </c>
      <c r="K6" s="146" t="s">
        <v>8</v>
      </c>
      <c r="L6" s="146" t="s">
        <v>9</v>
      </c>
      <c r="M6" s="146" t="s">
        <v>10</v>
      </c>
      <c r="N6" s="146" t="s">
        <v>11</v>
      </c>
      <c r="O6" s="146" t="s">
        <v>12</v>
      </c>
      <c r="P6" s="146" t="s">
        <v>13</v>
      </c>
    </row>
    <row r="7" spans="1:16" ht="15" customHeight="1">
      <c r="A7" s="144"/>
      <c r="B7" s="144"/>
      <c r="C7" s="463" t="s">
        <v>71</v>
      </c>
      <c r="D7" s="123" t="str">
        <f>'Input Screen - Rev Ctrl Sum'!C5</f>
        <v>Jan</v>
      </c>
      <c r="E7" s="123" t="str">
        <f>'Input Screen - Rev Ctrl Sum'!D5</f>
        <v>Feb</v>
      </c>
      <c r="F7" s="123" t="str">
        <f>'Input Screen - Rev Ctrl Sum'!E5</f>
        <v>Mar</v>
      </c>
      <c r="G7" s="123" t="str">
        <f>'Input Screen - Rev Ctrl Sum'!F5</f>
        <v>Apr</v>
      </c>
      <c r="H7" s="123" t="str">
        <f>'Input Screen - Rev Ctrl Sum'!G5</f>
        <v>May</v>
      </c>
      <c r="I7" s="123" t="str">
        <f>'Input Screen - Rev Ctrl Sum'!H5</f>
        <v>Jun</v>
      </c>
      <c r="J7" s="123" t="str">
        <f>'Input Screen - Rev Ctrl Sum'!I5</f>
        <v>Jul</v>
      </c>
      <c r="K7" s="123" t="str">
        <f>'Input Screen - Rev Ctrl Sum'!J5</f>
        <v>Aug</v>
      </c>
      <c r="L7" s="123" t="str">
        <f>'Input Screen - Rev Ctrl Sum'!K5</f>
        <v>Sep</v>
      </c>
      <c r="M7" s="123" t="str">
        <f>'Input Screen - Rev Ctrl Sum'!L5</f>
        <v>Oct</v>
      </c>
      <c r="N7" s="123" t="str">
        <f>'Input Screen - Rev Ctrl Sum'!M5</f>
        <v>Nov</v>
      </c>
      <c r="O7" s="123" t="str">
        <f>'Input Screen - Rev Ctrl Sum'!N5</f>
        <v>Dec</v>
      </c>
      <c r="P7" s="144" t="s">
        <v>0</v>
      </c>
    </row>
    <row r="8" spans="1:16">
      <c r="A8" s="147" t="s">
        <v>33</v>
      </c>
      <c r="B8" s="147" t="s">
        <v>70</v>
      </c>
      <c r="C8" s="464"/>
      <c r="D8" s="128">
        <f>'Input Screen - Rev Ctrl Sum'!C6</f>
        <v>2020</v>
      </c>
      <c r="E8" s="128">
        <f>'Input Screen - Rev Ctrl Sum'!D6</f>
        <v>2020</v>
      </c>
      <c r="F8" s="128">
        <f>'Input Screen - Rev Ctrl Sum'!E6</f>
        <v>2020</v>
      </c>
      <c r="G8" s="128">
        <f>'Input Screen - Rev Ctrl Sum'!F6</f>
        <v>2020</v>
      </c>
      <c r="H8" s="128">
        <f>'Input Screen - Rev Ctrl Sum'!G6</f>
        <v>2020</v>
      </c>
      <c r="I8" s="128">
        <f>'Input Screen - Rev Ctrl Sum'!H6</f>
        <v>2020</v>
      </c>
      <c r="J8" s="128">
        <f>'Input Screen - Rev Ctrl Sum'!I6</f>
        <v>2020</v>
      </c>
      <c r="K8" s="128">
        <f>'Input Screen - Rev Ctrl Sum'!J6</f>
        <v>2020</v>
      </c>
      <c r="L8" s="128">
        <f>'Input Screen - Rev Ctrl Sum'!K6</f>
        <v>2020</v>
      </c>
      <c r="M8" s="128">
        <f>'Input Screen - Rev Ctrl Sum'!L6</f>
        <v>2020</v>
      </c>
      <c r="N8" s="128">
        <f>'Input Screen - Rev Ctrl Sum'!M6</f>
        <v>2020</v>
      </c>
      <c r="O8" s="128">
        <f>'Input Screen - Rev Ctrl Sum'!N6</f>
        <v>2020</v>
      </c>
      <c r="P8" s="148" t="s">
        <v>18</v>
      </c>
    </row>
    <row r="9" spans="1:16" ht="30" customHeight="1">
      <c r="A9" s="149"/>
      <c r="B9" s="150" t="s">
        <v>19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</row>
    <row r="10" spans="1:16">
      <c r="A10" s="79">
        <v>1</v>
      </c>
      <c r="B10" s="116" t="s">
        <v>72</v>
      </c>
      <c r="C10" s="117">
        <v>1</v>
      </c>
      <c r="D10" s="25">
        <f>SUMIF('Per Book Data'!$B$10:$B$28,$C10,'Per Book Data'!D$10:D$28)</f>
        <v>66646430</v>
      </c>
      <c r="E10" s="25">
        <f>SUMIF('Per Book Data'!$B$10:$B$28,$C10,'Per Book Data'!E$10:E$28)</f>
        <v>55542268</v>
      </c>
      <c r="F10" s="25">
        <f>SUMIF('Per Book Data'!$B$10:$B$28,$C10,'Per Book Data'!F$10:F$28)</f>
        <v>46630406</v>
      </c>
      <c r="G10" s="25">
        <f>SUMIF('Per Book Data'!$B$10:$B$28,$C10,'Per Book Data'!G$10:G$28)</f>
        <v>42686691</v>
      </c>
      <c r="H10" s="25">
        <f>SUMIF('Per Book Data'!$B$10:$B$28,$C10,'Per Book Data'!H$10:H$28)</f>
        <v>54507863</v>
      </c>
      <c r="I10" s="25">
        <f>SUMIF('Per Book Data'!$B$10:$B$28,$C10,'Per Book Data'!I$10:I$28)</f>
        <v>74904208</v>
      </c>
      <c r="J10" s="25">
        <f>SUMIF('Per Book Data'!$B$10:$B$28,$C10,'Per Book Data'!J$10:J$28)</f>
        <v>98308485</v>
      </c>
      <c r="K10" s="25">
        <f>SUMIF('Per Book Data'!$B$10:$B$28,$C10,'Per Book Data'!K$10:K$28)</f>
        <v>96692277</v>
      </c>
      <c r="L10" s="25">
        <f>SUMIF('Per Book Data'!$B$10:$B$28,$C10,'Per Book Data'!L$10:L$28)</f>
        <v>89276633</v>
      </c>
      <c r="M10" s="25">
        <f>SUMIF('Per Book Data'!$B$10:$B$28,$C10,'Per Book Data'!M$10:M$28)</f>
        <v>56966177</v>
      </c>
      <c r="N10" s="25">
        <f>SUMIF('Per Book Data'!$B$10:$B$28,$C10,'Per Book Data'!N$10:N$28)</f>
        <v>47267862</v>
      </c>
      <c r="O10" s="25">
        <f>SUMIF('Per Book Data'!$B$10:$B$28,$C10,'Per Book Data'!O$10:O$28)</f>
        <v>56165421</v>
      </c>
      <c r="P10" s="25">
        <f>SUM(D10:O10)</f>
        <v>785594721</v>
      </c>
    </row>
    <row r="11" spans="1:16">
      <c r="A11" s="79">
        <f>A10+1</f>
        <v>2</v>
      </c>
      <c r="B11" s="116" t="s">
        <v>731</v>
      </c>
      <c r="C11" s="117">
        <v>3</v>
      </c>
      <c r="D11" s="25">
        <f>SUMIF('Per Book Data'!$B$10:$B$28,$C11,'Per Book Data'!D$10:D$28)</f>
        <v>12670465</v>
      </c>
      <c r="E11" s="25">
        <f>SUMIF('Per Book Data'!$B$10:$B$28,$C11,'Per Book Data'!E$10:E$28)</f>
        <v>12176759</v>
      </c>
      <c r="F11" s="25">
        <f>SUMIF('Per Book Data'!$B$10:$B$28,$C11,'Per Book Data'!F$10:F$28)</f>
        <v>11088502</v>
      </c>
      <c r="G11" s="25">
        <f>SUMIF('Per Book Data'!$B$10:$B$28,$C11,'Per Book Data'!G$10:G$28)</f>
        <v>10255481</v>
      </c>
      <c r="H11" s="25">
        <f>SUMIF('Per Book Data'!$B$10:$B$28,$C11,'Per Book Data'!H$10:H$28)</f>
        <v>11282030</v>
      </c>
      <c r="I11" s="25">
        <f>SUMIF('Per Book Data'!$B$10:$B$28,$C11,'Per Book Data'!I$10:I$28)</f>
        <v>14234649</v>
      </c>
      <c r="J11" s="25">
        <f>SUMIF('Per Book Data'!$B$10:$B$28,$C11,'Per Book Data'!J$10:J$28)</f>
        <v>17650291</v>
      </c>
      <c r="K11" s="25">
        <f>SUMIF('Per Book Data'!$B$10:$B$28,$C11,'Per Book Data'!K$10:K$28)</f>
        <v>17187954</v>
      </c>
      <c r="L11" s="25">
        <f>SUMIF('Per Book Data'!$B$10:$B$28,$C11,'Per Book Data'!L$10:L$28)</f>
        <v>17324638</v>
      </c>
      <c r="M11" s="25">
        <f>SUMIF('Per Book Data'!$B$10:$B$28,$C11,'Per Book Data'!M$10:M$28)</f>
        <v>13039883</v>
      </c>
      <c r="N11" s="25">
        <f>SUMIF('Per Book Data'!$B$10:$B$28,$C11,'Per Book Data'!N$10:N$28)</f>
        <v>11218901</v>
      </c>
      <c r="O11" s="25">
        <f>SUMIF('Per Book Data'!$B$10:$B$28,$C11,'Per Book Data'!O$10:O$28)</f>
        <v>10762573</v>
      </c>
      <c r="P11" s="25">
        <f t="shared" ref="P11:P23" si="0">SUM(D11:O11)</f>
        <v>158892126</v>
      </c>
    </row>
    <row r="12" spans="1:16">
      <c r="A12" s="79">
        <f t="shared" ref="A12:A65" si="1">A11+1</f>
        <v>3</v>
      </c>
      <c r="B12" s="116" t="s">
        <v>26</v>
      </c>
      <c r="C12" s="117">
        <v>4</v>
      </c>
      <c r="D12" s="25">
        <f>SUMIF('Per Book Data'!$B$10:$B$28,$C12,'Per Book Data'!D$10:D$28)</f>
        <v>22954514</v>
      </c>
      <c r="E12" s="25">
        <f>SUMIF('Per Book Data'!$B$10:$B$28,$C12,'Per Book Data'!E$10:E$28)</f>
        <v>23039421</v>
      </c>
      <c r="F12" s="25">
        <f>SUMIF('Per Book Data'!$B$10:$B$28,$C12,'Per Book Data'!F$10:F$28)</f>
        <v>21490971</v>
      </c>
      <c r="G12" s="25">
        <f>SUMIF('Per Book Data'!$B$10:$B$28,$C12,'Per Book Data'!G$10:G$28)</f>
        <v>20738948</v>
      </c>
      <c r="H12" s="25">
        <f>SUMIF('Per Book Data'!$B$10:$B$28,$C12,'Per Book Data'!H$10:H$28)</f>
        <v>21508068</v>
      </c>
      <c r="I12" s="25">
        <f>SUMIF('Per Book Data'!$B$10:$B$28,$C12,'Per Book Data'!I$10:I$28)</f>
        <v>24926923</v>
      </c>
      <c r="J12" s="25">
        <f>SUMIF('Per Book Data'!$B$10:$B$28,$C12,'Per Book Data'!J$10:J$28)</f>
        <v>30182329</v>
      </c>
      <c r="K12" s="25">
        <f>SUMIF('Per Book Data'!$B$10:$B$28,$C12,'Per Book Data'!K$10:K$28)</f>
        <v>29501746</v>
      </c>
      <c r="L12" s="25">
        <f>SUMIF('Per Book Data'!$B$10:$B$28,$C12,'Per Book Data'!L$10:L$28)</f>
        <v>30059210</v>
      </c>
      <c r="M12" s="25">
        <f>SUMIF('Per Book Data'!$B$10:$B$28,$C12,'Per Book Data'!M$10:M$28)</f>
        <v>26057382</v>
      </c>
      <c r="N12" s="25">
        <f>SUMIF('Per Book Data'!$B$10:$B$28,$C12,'Per Book Data'!N$10:N$28)</f>
        <v>22459695</v>
      </c>
      <c r="O12" s="25">
        <f>SUMIF('Per Book Data'!$B$10:$B$28,$C12,'Per Book Data'!O$10:O$28)</f>
        <v>20680569</v>
      </c>
      <c r="P12" s="25">
        <f t="shared" si="0"/>
        <v>293599776</v>
      </c>
    </row>
    <row r="13" spans="1:16">
      <c r="A13" s="79">
        <f t="shared" si="1"/>
        <v>4</v>
      </c>
      <c r="B13" s="116" t="s">
        <v>73</v>
      </c>
      <c r="C13" s="117">
        <v>5</v>
      </c>
      <c r="D13" s="25">
        <f>SUMIF('Per Book Data'!$B$10:$B$28,$C13,'Per Book Data'!D$10:D$28)</f>
        <v>486276</v>
      </c>
      <c r="E13" s="25">
        <f>SUMIF('Per Book Data'!$B$10:$B$28,$C13,'Per Book Data'!E$10:E$28)</f>
        <v>734387</v>
      </c>
      <c r="F13" s="25">
        <f>SUMIF('Per Book Data'!$B$10:$B$28,$C13,'Per Book Data'!F$10:F$28)</f>
        <v>1108804</v>
      </c>
      <c r="G13" s="25">
        <f>SUMIF('Per Book Data'!$B$10:$B$28,$C13,'Per Book Data'!G$10:G$28)</f>
        <v>3621510</v>
      </c>
      <c r="H13" s="25">
        <f>SUMIF('Per Book Data'!$B$10:$B$28,$C13,'Per Book Data'!H$10:H$28)</f>
        <v>5994261</v>
      </c>
      <c r="I13" s="25">
        <f>SUMIF('Per Book Data'!$B$10:$B$28,$C13,'Per Book Data'!I$10:I$28)</f>
        <v>5014441</v>
      </c>
      <c r="J13" s="25">
        <f>SUMIF('Per Book Data'!$B$10:$B$28,$C13,'Per Book Data'!J$10:J$28)</f>
        <v>5031654</v>
      </c>
      <c r="K13" s="25">
        <f>SUMIF('Per Book Data'!$B$10:$B$28,$C13,'Per Book Data'!K$10:K$28)</f>
        <v>4480657</v>
      </c>
      <c r="L13" s="25">
        <f>SUMIF('Per Book Data'!$B$10:$B$28,$C13,'Per Book Data'!L$10:L$28)</f>
        <v>7045583</v>
      </c>
      <c r="M13" s="25">
        <f>SUMIF('Per Book Data'!$B$10:$B$28,$C13,'Per Book Data'!M$10:M$28)</f>
        <v>5061133</v>
      </c>
      <c r="N13" s="25">
        <f>SUMIF('Per Book Data'!$B$10:$B$28,$C13,'Per Book Data'!N$10:N$28)</f>
        <v>3000840</v>
      </c>
      <c r="O13" s="25">
        <f>SUMIF('Per Book Data'!$B$10:$B$28,$C13,'Per Book Data'!O$10:O$28)</f>
        <v>1334710</v>
      </c>
      <c r="P13" s="25">
        <f t="shared" si="0"/>
        <v>42914256</v>
      </c>
    </row>
    <row r="14" spans="1:16">
      <c r="A14" s="79">
        <f t="shared" si="1"/>
        <v>5</v>
      </c>
      <c r="B14" s="116" t="s">
        <v>74</v>
      </c>
      <c r="C14" s="117">
        <v>7</v>
      </c>
      <c r="D14" s="25">
        <f>SUMIF('Per Book Data'!$B$10:$B$28,$C14,'Per Book Data'!D$10:D$28)</f>
        <v>4493839</v>
      </c>
      <c r="E14" s="25">
        <f>SUMIF('Per Book Data'!$B$10:$B$28,$C14,'Per Book Data'!E$10:E$28)</f>
        <v>4712771</v>
      </c>
      <c r="F14" s="25">
        <f>SUMIF('Per Book Data'!$B$10:$B$28,$C14,'Per Book Data'!F$10:F$28)</f>
        <v>4114588</v>
      </c>
      <c r="G14" s="25">
        <f>SUMIF('Per Book Data'!$B$10:$B$28,$C14,'Per Book Data'!G$10:G$28)</f>
        <v>3371036</v>
      </c>
      <c r="H14" s="25">
        <f>SUMIF('Per Book Data'!$B$10:$B$28,$C14,'Per Book Data'!H$10:H$28)</f>
        <v>3485096</v>
      </c>
      <c r="I14" s="25">
        <f>SUMIF('Per Book Data'!$B$10:$B$28,$C14,'Per Book Data'!I$10:I$28)</f>
        <v>4224860</v>
      </c>
      <c r="J14" s="25">
        <f>SUMIF('Per Book Data'!$B$10:$B$28,$C14,'Per Book Data'!J$10:J$28)</f>
        <v>5138639</v>
      </c>
      <c r="K14" s="25">
        <f>SUMIF('Per Book Data'!$B$10:$B$28,$C14,'Per Book Data'!K$10:K$28)</f>
        <v>5903792</v>
      </c>
      <c r="L14" s="25">
        <f>SUMIF('Per Book Data'!$B$10:$B$28,$C14,'Per Book Data'!L$10:L$28)</f>
        <v>5716046</v>
      </c>
      <c r="M14" s="25">
        <f>SUMIF('Per Book Data'!$B$10:$B$28,$C14,'Per Book Data'!M$10:M$28)</f>
        <v>4186811</v>
      </c>
      <c r="N14" s="25">
        <f>SUMIF('Per Book Data'!$B$10:$B$28,$C14,'Per Book Data'!N$10:N$28)</f>
        <v>3536151</v>
      </c>
      <c r="O14" s="25">
        <f>SUMIF('Per Book Data'!$B$10:$B$28,$C14,'Per Book Data'!O$10:O$28)</f>
        <v>3318421</v>
      </c>
      <c r="P14" s="25">
        <f t="shared" si="0"/>
        <v>52202050</v>
      </c>
    </row>
    <row r="15" spans="1:16">
      <c r="A15" s="79">
        <f t="shared" si="1"/>
        <v>6</v>
      </c>
      <c r="B15" s="116" t="s">
        <v>78</v>
      </c>
      <c r="C15" s="117">
        <v>8</v>
      </c>
      <c r="D15" s="25">
        <f>SUMIF('Per Book Data'!$B$10:$B$28,$C15,'Per Book Data'!D$10:D$28)</f>
        <v>2723190</v>
      </c>
      <c r="E15" s="25">
        <f>SUMIF('Per Book Data'!$B$10:$B$28,$C15,'Per Book Data'!E$10:E$28)</f>
        <v>2799533</v>
      </c>
      <c r="F15" s="25">
        <f>SUMIF('Per Book Data'!$B$10:$B$28,$C15,'Per Book Data'!F$10:F$28)</f>
        <v>2650289</v>
      </c>
      <c r="G15" s="25">
        <f>SUMIF('Per Book Data'!$B$10:$B$28,$C15,'Per Book Data'!G$10:G$28)</f>
        <v>2859288</v>
      </c>
      <c r="H15" s="25">
        <f>SUMIF('Per Book Data'!$B$10:$B$28,$C15,'Per Book Data'!H$10:H$28)</f>
        <v>3424003</v>
      </c>
      <c r="I15" s="25">
        <f>SUMIF('Per Book Data'!$B$10:$B$28,$C15,'Per Book Data'!I$10:I$28)</f>
        <v>3705405</v>
      </c>
      <c r="J15" s="25">
        <f>SUMIF('Per Book Data'!$B$10:$B$28,$C15,'Per Book Data'!J$10:J$28)</f>
        <v>4717145</v>
      </c>
      <c r="K15" s="25">
        <f>SUMIF('Per Book Data'!$B$10:$B$28,$C15,'Per Book Data'!K$10:K$28)</f>
        <v>4000016</v>
      </c>
      <c r="L15" s="25">
        <f>SUMIF('Per Book Data'!$B$10:$B$28,$C15,'Per Book Data'!L$10:L$28)</f>
        <v>4167161</v>
      </c>
      <c r="M15" s="25">
        <f>SUMIF('Per Book Data'!$B$10:$B$28,$C15,'Per Book Data'!M$10:M$28)</f>
        <v>3354422</v>
      </c>
      <c r="N15" s="25">
        <f>SUMIF('Per Book Data'!$B$10:$B$28,$C15,'Per Book Data'!N$10:N$28)</f>
        <v>2646051</v>
      </c>
      <c r="O15" s="25">
        <f>SUMIF('Per Book Data'!$B$10:$B$28,$C15,'Per Book Data'!O$10:O$28)</f>
        <v>2585152</v>
      </c>
      <c r="P15" s="25">
        <f t="shared" si="0"/>
        <v>39631655</v>
      </c>
    </row>
    <row r="16" spans="1:16">
      <c r="A16" s="79">
        <f t="shared" si="1"/>
        <v>7</v>
      </c>
      <c r="B16" s="116" t="s">
        <v>27</v>
      </c>
      <c r="C16" s="117">
        <v>9</v>
      </c>
      <c r="D16" s="25">
        <f>SUMIF('Per Book Data'!$B$10:$B$28,$C16,'Per Book Data'!D$10:D$28)</f>
        <v>14767314</v>
      </c>
      <c r="E16" s="25">
        <f>SUMIF('Per Book Data'!$B$10:$B$28,$C16,'Per Book Data'!E$10:E$28)</f>
        <v>13917469</v>
      </c>
      <c r="F16" s="25">
        <f>SUMIF('Per Book Data'!$B$10:$B$28,$C16,'Per Book Data'!F$10:F$28)</f>
        <v>13296708</v>
      </c>
      <c r="G16" s="25">
        <f>SUMIF('Per Book Data'!$B$10:$B$28,$C16,'Per Book Data'!G$10:G$28)</f>
        <v>11750643</v>
      </c>
      <c r="H16" s="25">
        <f>SUMIF('Per Book Data'!$B$10:$B$28,$C16,'Per Book Data'!H$10:H$28)</f>
        <v>11000352</v>
      </c>
      <c r="I16" s="25">
        <f>SUMIF('Per Book Data'!$B$10:$B$28,$C16,'Per Book Data'!I$10:I$28)</f>
        <v>13384279</v>
      </c>
      <c r="J16" s="25">
        <f>SUMIF('Per Book Data'!$B$10:$B$28,$C16,'Per Book Data'!J$10:J$28)</f>
        <v>13635349</v>
      </c>
      <c r="K16" s="25">
        <f>SUMIF('Per Book Data'!$B$10:$B$28,$C16,'Per Book Data'!K$10:K$28)</f>
        <v>13772447</v>
      </c>
      <c r="L16" s="25">
        <f>SUMIF('Per Book Data'!$B$10:$B$28,$C16,'Per Book Data'!L$10:L$28)</f>
        <v>14780177</v>
      </c>
      <c r="M16" s="25">
        <f>SUMIF('Per Book Data'!$B$10:$B$28,$C16,'Per Book Data'!M$10:M$28)</f>
        <v>12586334</v>
      </c>
      <c r="N16" s="25">
        <f>SUMIF('Per Book Data'!$B$10:$B$28,$C16,'Per Book Data'!N$10:N$28)</f>
        <v>12925019</v>
      </c>
      <c r="O16" s="25">
        <f>SUMIF('Per Book Data'!$B$10:$B$28,$C16,'Per Book Data'!O$10:O$28)</f>
        <v>13062547</v>
      </c>
      <c r="P16" s="25">
        <f t="shared" si="0"/>
        <v>158878638</v>
      </c>
    </row>
    <row r="17" spans="1:16">
      <c r="A17" s="79">
        <f t="shared" si="1"/>
        <v>8</v>
      </c>
      <c r="B17" s="116" t="s">
        <v>80</v>
      </c>
      <c r="C17" s="117">
        <v>10</v>
      </c>
      <c r="D17" s="25">
        <f>SUMIF('Per Book Data'!$B$10:$B$28,$C17,'Per Book Data'!D$10:D$28)</f>
        <v>10679686</v>
      </c>
      <c r="E17" s="25">
        <f>SUMIF('Per Book Data'!$B$10:$B$28,$C17,'Per Book Data'!E$10:E$28)</f>
        <v>10061520</v>
      </c>
      <c r="F17" s="25">
        <f>SUMIF('Per Book Data'!$B$10:$B$28,$C17,'Per Book Data'!F$10:F$28)</f>
        <v>9724153</v>
      </c>
      <c r="G17" s="25">
        <f>SUMIF('Per Book Data'!$B$10:$B$28,$C17,'Per Book Data'!G$10:G$28)</f>
        <v>8154340</v>
      </c>
      <c r="H17" s="25">
        <f>SUMIF('Per Book Data'!$B$10:$B$28,$C17,'Per Book Data'!H$10:H$28)</f>
        <v>9078218</v>
      </c>
      <c r="I17" s="25">
        <f>SUMIF('Per Book Data'!$B$10:$B$28,$C17,'Per Book Data'!I$10:I$28)</f>
        <v>12119526</v>
      </c>
      <c r="J17" s="25">
        <f>SUMIF('Per Book Data'!$B$10:$B$28,$C17,'Per Book Data'!J$10:J$28)</f>
        <v>12678086</v>
      </c>
      <c r="K17" s="25">
        <f>SUMIF('Per Book Data'!$B$10:$B$28,$C17,'Per Book Data'!K$10:K$28)</f>
        <v>12055978</v>
      </c>
      <c r="L17" s="25">
        <f>SUMIF('Per Book Data'!$B$10:$B$28,$C17,'Per Book Data'!L$10:L$28)</f>
        <v>12372076</v>
      </c>
      <c r="M17" s="25">
        <f>SUMIF('Per Book Data'!$B$10:$B$28,$C17,'Per Book Data'!M$10:M$28)</f>
        <v>10578019</v>
      </c>
      <c r="N17" s="25">
        <f>SUMIF('Per Book Data'!$B$10:$B$28,$C17,'Per Book Data'!N$10:N$28)</f>
        <v>7825379</v>
      </c>
      <c r="O17" s="25">
        <f>SUMIF('Per Book Data'!$B$10:$B$28,$C17,'Per Book Data'!O$10:O$28)</f>
        <v>9673885</v>
      </c>
      <c r="P17" s="25">
        <f t="shared" si="0"/>
        <v>125000866</v>
      </c>
    </row>
    <row r="18" spans="1:16">
      <c r="A18" s="79">
        <f t="shared" si="1"/>
        <v>9</v>
      </c>
      <c r="B18" s="116" t="s">
        <v>75</v>
      </c>
      <c r="C18" s="117">
        <v>11</v>
      </c>
      <c r="D18" s="25">
        <f>SUMIF('Per Book Data'!$B$10:$B$28,$C18,'Per Book Data'!D$10:D$28)</f>
        <v>148199</v>
      </c>
      <c r="E18" s="25">
        <f>SUMIF('Per Book Data'!$B$10:$B$28,$C18,'Per Book Data'!E$10:E$28)</f>
        <v>153917</v>
      </c>
      <c r="F18" s="25">
        <f>SUMIF('Per Book Data'!$B$10:$B$28,$C18,'Per Book Data'!F$10:F$28)</f>
        <v>150613</v>
      </c>
      <c r="G18" s="25">
        <f>SUMIF('Per Book Data'!$B$10:$B$28,$C18,'Per Book Data'!G$10:G$28)</f>
        <v>150496</v>
      </c>
      <c r="H18" s="25">
        <f>SUMIF('Per Book Data'!$B$10:$B$28,$C18,'Per Book Data'!H$10:H$28)</f>
        <v>150408</v>
      </c>
      <c r="I18" s="25">
        <f>SUMIF('Per Book Data'!$B$10:$B$28,$C18,'Per Book Data'!I$10:I$28)</f>
        <v>150110</v>
      </c>
      <c r="J18" s="25">
        <f>SUMIF('Per Book Data'!$B$10:$B$28,$C18,'Per Book Data'!J$10:J$28)</f>
        <v>150513</v>
      </c>
      <c r="K18" s="25">
        <f>SUMIF('Per Book Data'!$B$10:$B$28,$C18,'Per Book Data'!K$10:K$28)</f>
        <v>150571</v>
      </c>
      <c r="L18" s="25">
        <f>SUMIF('Per Book Data'!$B$10:$B$28,$C18,'Per Book Data'!L$10:L$28)</f>
        <v>150837</v>
      </c>
      <c r="M18" s="25">
        <f>SUMIF('Per Book Data'!$B$10:$B$28,$C18,'Per Book Data'!M$10:M$28)</f>
        <v>151175</v>
      </c>
      <c r="N18" s="25">
        <f>SUMIF('Per Book Data'!$B$10:$B$28,$C18,'Per Book Data'!N$10:N$28)</f>
        <v>151115</v>
      </c>
      <c r="O18" s="25">
        <f>SUMIF('Per Book Data'!$B$10:$B$28,$C18,'Per Book Data'!O$10:O$28)</f>
        <v>151385</v>
      </c>
      <c r="P18" s="25">
        <f t="shared" si="0"/>
        <v>1809339</v>
      </c>
    </row>
    <row r="19" spans="1:16">
      <c r="A19" s="79">
        <f t="shared" si="1"/>
        <v>10</v>
      </c>
      <c r="B19" s="116" t="s">
        <v>286</v>
      </c>
      <c r="C19" s="117">
        <v>12</v>
      </c>
      <c r="D19" s="25">
        <f>SUMIF('Per Book Data'!$B$10:$B$28,$C19,'Per Book Data'!D$10:D$28)</f>
        <v>429049</v>
      </c>
      <c r="E19" s="25">
        <f>SUMIF('Per Book Data'!$B$10:$B$28,$C19,'Per Book Data'!E$10:E$28)</f>
        <v>430152</v>
      </c>
      <c r="F19" s="25">
        <f>SUMIF('Per Book Data'!$B$10:$B$28,$C19,'Per Book Data'!F$10:F$28)</f>
        <v>442471</v>
      </c>
      <c r="G19" s="25">
        <f>SUMIF('Per Book Data'!$B$10:$B$28,$C19,'Per Book Data'!G$10:G$28)</f>
        <v>431211</v>
      </c>
      <c r="H19" s="25">
        <f>SUMIF('Per Book Data'!$B$10:$B$28,$C19,'Per Book Data'!H$10:H$28)</f>
        <v>430541</v>
      </c>
      <c r="I19" s="25">
        <f>SUMIF('Per Book Data'!$B$10:$B$28,$C19,'Per Book Data'!I$10:I$28)</f>
        <v>429122</v>
      </c>
      <c r="J19" s="25">
        <f>SUMIF('Per Book Data'!$B$10:$B$28,$C19,'Per Book Data'!J$10:J$28)</f>
        <v>429910</v>
      </c>
      <c r="K19" s="25">
        <f>SUMIF('Per Book Data'!$B$10:$B$28,$C19,'Per Book Data'!K$10:K$28)</f>
        <v>429905</v>
      </c>
      <c r="L19" s="25">
        <f>SUMIF('Per Book Data'!$B$10:$B$28,$C19,'Per Book Data'!L$10:L$28)</f>
        <v>432376</v>
      </c>
      <c r="M19" s="25">
        <f>SUMIF('Per Book Data'!$B$10:$B$28,$C19,'Per Book Data'!M$10:M$28)</f>
        <v>429828</v>
      </c>
      <c r="N19" s="25">
        <f>SUMIF('Per Book Data'!$B$10:$B$28,$C19,'Per Book Data'!N$10:N$28)</f>
        <v>430136</v>
      </c>
      <c r="O19" s="25">
        <f>SUMIF('Per Book Data'!$B$10:$B$28,$C19,'Per Book Data'!O$10:O$28)</f>
        <v>428175</v>
      </c>
      <c r="P19" s="25">
        <f t="shared" si="0"/>
        <v>5172876</v>
      </c>
    </row>
    <row r="20" spans="1:16">
      <c r="A20" s="79">
        <f t="shared" si="1"/>
        <v>11</v>
      </c>
      <c r="B20" s="116" t="s">
        <v>81</v>
      </c>
      <c r="C20" s="117">
        <v>19</v>
      </c>
      <c r="D20" s="25">
        <f>SUMIF('Per Book Data'!$B$10:$B$28,$C20,'Per Book Data'!D$10:D$28)</f>
        <v>1270551</v>
      </c>
      <c r="E20" s="25">
        <f>SUMIF('Per Book Data'!$B$10:$B$28,$C20,'Per Book Data'!E$10:E$28)</f>
        <v>452084</v>
      </c>
      <c r="F20" s="25">
        <f>SUMIF('Per Book Data'!$B$10:$B$28,$C20,'Per Book Data'!F$10:F$28)</f>
        <v>116663</v>
      </c>
      <c r="G20" s="25">
        <f>SUMIF('Per Book Data'!$B$10:$B$28,$C20,'Per Book Data'!G$10:G$28)</f>
        <v>98543</v>
      </c>
      <c r="H20" s="25">
        <f>SUMIF('Per Book Data'!$B$10:$B$28,$C20,'Per Book Data'!H$10:H$28)</f>
        <v>173897</v>
      </c>
      <c r="I20" s="25">
        <f>SUMIF('Per Book Data'!$B$10:$B$28,$C20,'Per Book Data'!I$10:I$28)</f>
        <v>498256</v>
      </c>
      <c r="J20" s="25">
        <f>SUMIF('Per Book Data'!$B$10:$B$28,$C20,'Per Book Data'!J$10:J$28)</f>
        <v>819632</v>
      </c>
      <c r="K20" s="25">
        <f>SUMIF('Per Book Data'!$B$10:$B$28,$C20,'Per Book Data'!K$10:K$28)</f>
        <v>1262905</v>
      </c>
      <c r="L20" s="25">
        <f>SUMIF('Per Book Data'!$B$10:$B$28,$C20,'Per Book Data'!L$10:L$28)</f>
        <v>491451</v>
      </c>
      <c r="M20" s="25">
        <f>SUMIF('Per Book Data'!$B$10:$B$28,$C20,'Per Book Data'!M$10:M$28)</f>
        <v>424472</v>
      </c>
      <c r="N20" s="25">
        <f>SUMIF('Per Book Data'!$B$10:$B$28,$C20,'Per Book Data'!N$10:N$28)</f>
        <v>1170179</v>
      </c>
      <c r="O20" s="25">
        <f>SUMIF('Per Book Data'!$B$10:$B$28,$C20,'Per Book Data'!O$10:O$28)</f>
        <v>1521409</v>
      </c>
      <c r="P20" s="25">
        <f t="shared" si="0"/>
        <v>8300042</v>
      </c>
    </row>
    <row r="21" spans="1:16">
      <c r="A21" s="79">
        <f t="shared" si="1"/>
        <v>12</v>
      </c>
      <c r="B21" s="116" t="s">
        <v>28</v>
      </c>
      <c r="C21" s="117">
        <v>25</v>
      </c>
      <c r="D21" s="25">
        <f>SUMIF('Per Book Data'!$B$10:$B$28,$C21,'Per Book Data'!D$10:D$28)</f>
        <v>63317</v>
      </c>
      <c r="E21" s="25">
        <f>SUMIF('Per Book Data'!$B$10:$B$28,$C21,'Per Book Data'!E$10:E$28)</f>
        <v>70674</v>
      </c>
      <c r="F21" s="25">
        <f>SUMIF('Per Book Data'!$B$10:$B$28,$C21,'Per Book Data'!F$10:F$28)</f>
        <v>75101</v>
      </c>
      <c r="G21" s="25">
        <f>SUMIF('Per Book Data'!$B$10:$B$28,$C21,'Per Book Data'!G$10:G$28)</f>
        <v>21945</v>
      </c>
      <c r="H21" s="25">
        <f>SUMIF('Per Book Data'!$B$10:$B$28,$C21,'Per Book Data'!H$10:H$28)</f>
        <v>7178</v>
      </c>
      <c r="I21" s="25">
        <f>SUMIF('Per Book Data'!$B$10:$B$28,$C21,'Per Book Data'!I$10:I$28)</f>
        <v>9537</v>
      </c>
      <c r="J21" s="25">
        <f>SUMIF('Per Book Data'!$B$10:$B$28,$C21,'Per Book Data'!J$10:J$28)</f>
        <v>25167</v>
      </c>
      <c r="K21" s="25">
        <f>SUMIF('Per Book Data'!$B$10:$B$28,$C21,'Per Book Data'!K$10:K$28)</f>
        <v>25493</v>
      </c>
      <c r="L21" s="25">
        <f>SUMIF('Per Book Data'!$B$10:$B$28,$C21,'Per Book Data'!L$10:L$28)</f>
        <v>26957</v>
      </c>
      <c r="M21" s="25">
        <f>SUMIF('Per Book Data'!$B$10:$B$28,$C21,'Per Book Data'!M$10:M$28)</f>
        <v>26613</v>
      </c>
      <c r="N21" s="25">
        <f>SUMIF('Per Book Data'!$B$10:$B$28,$C21,'Per Book Data'!N$10:N$28)</f>
        <v>24078</v>
      </c>
      <c r="O21" s="25">
        <f>SUMIF('Per Book Data'!$B$10:$B$28,$C21,'Per Book Data'!O$10:O$28)</f>
        <v>12370</v>
      </c>
      <c r="P21" s="25">
        <f t="shared" si="0"/>
        <v>388430</v>
      </c>
    </row>
    <row r="22" spans="1:16">
      <c r="A22" s="79">
        <f t="shared" si="1"/>
        <v>13</v>
      </c>
      <c r="B22" s="116" t="s">
        <v>77</v>
      </c>
      <c r="C22" s="117">
        <v>26</v>
      </c>
      <c r="D22" s="25">
        <f>SUMIF('Per Book Data'!$B$10:$B$28,$C22,'Per Book Data'!D$10:D$28)</f>
        <v>1501563</v>
      </c>
      <c r="E22" s="25">
        <f>SUMIF('Per Book Data'!$B$10:$B$28,$C22,'Per Book Data'!E$10:E$28)</f>
        <v>1954267</v>
      </c>
      <c r="F22" s="25">
        <f>SUMIF('Per Book Data'!$B$10:$B$28,$C22,'Per Book Data'!F$10:F$28)</f>
        <v>2229000</v>
      </c>
      <c r="G22" s="25">
        <f>SUMIF('Per Book Data'!$B$10:$B$28,$C22,'Per Book Data'!G$10:G$28)</f>
        <v>2223005</v>
      </c>
      <c r="H22" s="25">
        <f>SUMIF('Per Book Data'!$B$10:$B$28,$C22,'Per Book Data'!H$10:H$28)</f>
        <v>1627046</v>
      </c>
      <c r="I22" s="25">
        <f>SUMIF('Per Book Data'!$B$10:$B$28,$C22,'Per Book Data'!I$10:I$28)</f>
        <v>2688532</v>
      </c>
      <c r="J22" s="25">
        <f>SUMIF('Per Book Data'!$B$10:$B$28,$C22,'Per Book Data'!J$10:J$28)</f>
        <v>3110740</v>
      </c>
      <c r="K22" s="25">
        <f>SUMIF('Per Book Data'!$B$10:$B$28,$C22,'Per Book Data'!K$10:K$28)</f>
        <v>3056719</v>
      </c>
      <c r="L22" s="25">
        <f>SUMIF('Per Book Data'!$B$10:$B$28,$C22,'Per Book Data'!L$10:L$28)</f>
        <v>2929658</v>
      </c>
      <c r="M22" s="25">
        <f>SUMIF('Per Book Data'!$B$10:$B$28,$C22,'Per Book Data'!M$10:M$28)</f>
        <v>2520114</v>
      </c>
      <c r="N22" s="25">
        <f>SUMIF('Per Book Data'!$B$10:$B$28,$C22,'Per Book Data'!N$10:N$28)</f>
        <v>1836570</v>
      </c>
      <c r="O22" s="25">
        <f>SUMIF('Per Book Data'!$B$10:$B$28,$C22,'Per Book Data'!O$10:O$28)</f>
        <v>1804130</v>
      </c>
      <c r="P22" s="25">
        <f t="shared" si="0"/>
        <v>27481344</v>
      </c>
    </row>
    <row r="23" spans="1:16">
      <c r="A23" s="79">
        <f t="shared" si="1"/>
        <v>14</v>
      </c>
      <c r="B23" s="116" t="s">
        <v>79</v>
      </c>
      <c r="C23" s="117">
        <v>29</v>
      </c>
      <c r="D23" s="25">
        <f>SUMIF('Per Book Data'!$B$10:$B$28,$C23,'Per Book Data'!D$10:D$28)</f>
        <v>585255</v>
      </c>
      <c r="E23" s="25">
        <f>SUMIF('Per Book Data'!$B$10:$B$28,$C23,'Per Book Data'!E$10:E$28)</f>
        <v>576847</v>
      </c>
      <c r="F23" s="25">
        <f>SUMIF('Per Book Data'!$B$10:$B$28,$C23,'Per Book Data'!F$10:F$28)</f>
        <v>559329</v>
      </c>
      <c r="G23" s="25">
        <f>SUMIF('Per Book Data'!$B$10:$B$28,$C23,'Per Book Data'!G$10:G$28)</f>
        <v>557551</v>
      </c>
      <c r="H23" s="25">
        <f>SUMIF('Per Book Data'!$B$10:$B$28,$C23,'Per Book Data'!H$10:H$28)</f>
        <v>462037</v>
      </c>
      <c r="I23" s="25">
        <f>SUMIF('Per Book Data'!$B$10:$B$28,$C23,'Per Book Data'!I$10:I$28)</f>
        <v>596262</v>
      </c>
      <c r="J23" s="25">
        <f>SUMIF('Per Book Data'!$B$10:$B$28,$C23,'Per Book Data'!J$10:J$28)</f>
        <v>669743</v>
      </c>
      <c r="K23" s="25">
        <f>SUMIF('Per Book Data'!$B$10:$B$28,$C23,'Per Book Data'!K$10:K$28)</f>
        <v>702168</v>
      </c>
      <c r="L23" s="25">
        <f>SUMIF('Per Book Data'!$B$10:$B$28,$C23,'Per Book Data'!L$10:L$28)</f>
        <v>717908</v>
      </c>
      <c r="M23" s="25">
        <f>SUMIF('Per Book Data'!$B$10:$B$28,$C23,'Per Book Data'!M$10:M$28)</f>
        <v>765390</v>
      </c>
      <c r="N23" s="25">
        <f>SUMIF('Per Book Data'!$B$10:$B$28,$C23,'Per Book Data'!N$10:N$28)</f>
        <v>850947</v>
      </c>
      <c r="O23" s="25">
        <f>SUMIF('Per Book Data'!$B$10:$B$28,$C23,'Per Book Data'!O$10:O$28)</f>
        <v>721488</v>
      </c>
      <c r="P23" s="25">
        <f t="shared" si="0"/>
        <v>7764925</v>
      </c>
    </row>
    <row r="24" spans="1:16" ht="20.149999999999999" customHeight="1" thickBot="1">
      <c r="A24" s="79">
        <f t="shared" si="1"/>
        <v>15</v>
      </c>
      <c r="B24" s="151" t="str">
        <f>"Total "&amp;B9</f>
        <v>Total KWH</v>
      </c>
      <c r="D24" s="98">
        <f>SUM(D10:D23)</f>
        <v>139419648</v>
      </c>
      <c r="E24" s="98">
        <f t="shared" ref="E24:P24" si="2">SUM(E10:E23)</f>
        <v>126622069</v>
      </c>
      <c r="F24" s="98">
        <f t="shared" si="2"/>
        <v>113677598</v>
      </c>
      <c r="G24" s="98">
        <f t="shared" si="2"/>
        <v>106920688</v>
      </c>
      <c r="H24" s="98">
        <f t="shared" si="2"/>
        <v>123130998</v>
      </c>
      <c r="I24" s="98">
        <f t="shared" si="2"/>
        <v>156886110</v>
      </c>
      <c r="J24" s="98">
        <f t="shared" si="2"/>
        <v>192547683</v>
      </c>
      <c r="K24" s="98">
        <f t="shared" si="2"/>
        <v>189222628</v>
      </c>
      <c r="L24" s="98">
        <f t="shared" si="2"/>
        <v>185490711</v>
      </c>
      <c r="M24" s="98">
        <f t="shared" si="2"/>
        <v>136147753</v>
      </c>
      <c r="N24" s="98">
        <f t="shared" si="2"/>
        <v>115342923</v>
      </c>
      <c r="O24" s="98">
        <f t="shared" si="2"/>
        <v>122222235</v>
      </c>
      <c r="P24" s="98">
        <f t="shared" si="2"/>
        <v>1707631044</v>
      </c>
    </row>
    <row r="25" spans="1:16" ht="30" customHeight="1" thickTop="1">
      <c r="A25" s="79">
        <f t="shared" si="1"/>
        <v>16</v>
      </c>
      <c r="B25" s="150" t="s">
        <v>32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</row>
    <row r="26" spans="1:16">
      <c r="A26" s="79">
        <f t="shared" si="1"/>
        <v>17</v>
      </c>
      <c r="B26" s="116" t="str">
        <f t="shared" ref="B26:C32" si="3">B10</f>
        <v>Residential Service</v>
      </c>
      <c r="C26" s="117">
        <f t="shared" si="3"/>
        <v>1</v>
      </c>
      <c r="D26" s="25">
        <f>SUMIF('Per Book Data'!$B$31:$B$49,$C26,'Per Book Data'!D$31:D$49)</f>
        <v>88894</v>
      </c>
      <c r="E26" s="25">
        <f>SUMIF('Per Book Data'!$B$31:$B$49,$C26,'Per Book Data'!E$31:E$49)</f>
        <v>88987</v>
      </c>
      <c r="F26" s="25">
        <f>SUMIF('Per Book Data'!$B$31:$B$49,$C26,'Per Book Data'!F$31:F$49)</f>
        <v>89114</v>
      </c>
      <c r="G26" s="25">
        <f>SUMIF('Per Book Data'!$B$31:$B$49,$C26,'Per Book Data'!G$31:G$49)</f>
        <v>89219</v>
      </c>
      <c r="H26" s="25">
        <f>SUMIF('Per Book Data'!$B$31:$B$49,$C26,'Per Book Data'!H$31:H$49)</f>
        <v>89434</v>
      </c>
      <c r="I26" s="25">
        <f>SUMIF('Per Book Data'!$B$31:$B$49,$C26,'Per Book Data'!I$31:I$49)</f>
        <v>89598</v>
      </c>
      <c r="J26" s="25">
        <f>SUMIF('Per Book Data'!$B$31:$B$49,$C26,'Per Book Data'!J$31:J$49)</f>
        <v>89804</v>
      </c>
      <c r="K26" s="25">
        <f>SUMIF('Per Book Data'!$B$31:$B$49,$C26,'Per Book Data'!K$31:K$49)</f>
        <v>89945</v>
      </c>
      <c r="L26" s="25">
        <f>SUMIF('Per Book Data'!$B$31:$B$49,$C26,'Per Book Data'!L$31:L$49)</f>
        <v>90197</v>
      </c>
      <c r="M26" s="25">
        <f>SUMIF('Per Book Data'!$B$31:$B$49,$C26,'Per Book Data'!M$31:M$49)</f>
        <v>90328</v>
      </c>
      <c r="N26" s="25">
        <f>SUMIF('Per Book Data'!$B$31:$B$49,$C26,'Per Book Data'!N$31:N$49)</f>
        <v>90433</v>
      </c>
      <c r="O26" s="25">
        <f>SUMIF('Per Book Data'!$B$31:$B$49,$C26,'Per Book Data'!O$31:O$49)</f>
        <v>90533</v>
      </c>
      <c r="P26" s="25">
        <f>SUM(D26:O26)</f>
        <v>1076486</v>
      </c>
    </row>
    <row r="27" spans="1:16">
      <c r="A27" s="79">
        <f t="shared" si="1"/>
        <v>18</v>
      </c>
      <c r="B27" s="116" t="str">
        <f t="shared" si="3"/>
        <v>Small General Service</v>
      </c>
      <c r="C27" s="117">
        <f t="shared" si="3"/>
        <v>3</v>
      </c>
      <c r="D27" s="25">
        <f>SUMIF('Per Book Data'!$B$31:$B$49,$C27,'Per Book Data'!D$31:D$49)</f>
        <v>9343</v>
      </c>
      <c r="E27" s="25">
        <f>SUMIF('Per Book Data'!$B$31:$B$49,$C27,'Per Book Data'!E$31:E$49)</f>
        <v>9350</v>
      </c>
      <c r="F27" s="25">
        <f>SUMIF('Per Book Data'!$B$31:$B$49,$C27,'Per Book Data'!F$31:F$49)</f>
        <v>9377</v>
      </c>
      <c r="G27" s="25">
        <f>SUMIF('Per Book Data'!$B$31:$B$49,$C27,'Per Book Data'!G$31:G$49)</f>
        <v>9443</v>
      </c>
      <c r="H27" s="25">
        <f>SUMIF('Per Book Data'!$B$31:$B$49,$C27,'Per Book Data'!H$31:H$49)</f>
        <v>9457</v>
      </c>
      <c r="I27" s="25">
        <f>SUMIF('Per Book Data'!$B$31:$B$49,$C27,'Per Book Data'!I$31:I$49)</f>
        <v>9489</v>
      </c>
      <c r="J27" s="25">
        <f>SUMIF('Per Book Data'!$B$31:$B$49,$C27,'Per Book Data'!J$31:J$49)</f>
        <v>9561</v>
      </c>
      <c r="K27" s="25">
        <f>SUMIF('Per Book Data'!$B$31:$B$49,$C27,'Per Book Data'!K$31:K$49)</f>
        <v>9509</v>
      </c>
      <c r="L27" s="25">
        <f>SUMIF('Per Book Data'!$B$31:$B$49,$C27,'Per Book Data'!L$31:L$49)</f>
        <v>9532</v>
      </c>
      <c r="M27" s="25">
        <f>SUMIF('Per Book Data'!$B$31:$B$49,$C27,'Per Book Data'!M$31:M$49)</f>
        <v>9499</v>
      </c>
      <c r="N27" s="25">
        <f>SUMIF('Per Book Data'!$B$31:$B$49,$C27,'Per Book Data'!N$31:N$49)</f>
        <v>9520</v>
      </c>
      <c r="O27" s="25">
        <f>SUMIF('Per Book Data'!$B$31:$B$49,$C27,'Per Book Data'!O$31:O$49)</f>
        <v>9547</v>
      </c>
      <c r="P27" s="25">
        <f t="shared" ref="P27:P38" si="4">SUM(D27:O27)</f>
        <v>113627</v>
      </c>
    </row>
    <row r="28" spans="1:16">
      <c r="A28" s="79">
        <f t="shared" si="1"/>
        <v>19</v>
      </c>
      <c r="B28" s="116" t="str">
        <f t="shared" si="3"/>
        <v>General Service</v>
      </c>
      <c r="C28" s="117">
        <f t="shared" si="3"/>
        <v>4</v>
      </c>
      <c r="D28" s="25">
        <f>SUMIF('Per Book Data'!$B$31:$B$49,$C28,'Per Book Data'!D$31:D$49)</f>
        <v>627</v>
      </c>
      <c r="E28" s="25">
        <f>SUMIF('Per Book Data'!$B$31:$B$49,$C28,'Per Book Data'!E$31:E$49)</f>
        <v>632</v>
      </c>
      <c r="F28" s="25">
        <f>SUMIF('Per Book Data'!$B$31:$B$49,$C28,'Per Book Data'!F$31:F$49)</f>
        <v>633</v>
      </c>
      <c r="G28" s="25">
        <f>SUMIF('Per Book Data'!$B$31:$B$49,$C28,'Per Book Data'!G$31:G$49)</f>
        <v>633</v>
      </c>
      <c r="H28" s="25">
        <f>SUMIF('Per Book Data'!$B$31:$B$49,$C28,'Per Book Data'!H$31:H$49)</f>
        <v>634</v>
      </c>
      <c r="I28" s="25">
        <f>SUMIF('Per Book Data'!$B$31:$B$49,$C28,'Per Book Data'!I$31:I$49)</f>
        <v>635</v>
      </c>
      <c r="J28" s="25">
        <f>SUMIF('Per Book Data'!$B$31:$B$49,$C28,'Per Book Data'!J$31:J$49)</f>
        <v>640</v>
      </c>
      <c r="K28" s="25">
        <f>SUMIF('Per Book Data'!$B$31:$B$49,$C28,'Per Book Data'!K$31:K$49)</f>
        <v>635</v>
      </c>
      <c r="L28" s="25">
        <f>SUMIF('Per Book Data'!$B$31:$B$49,$C28,'Per Book Data'!L$31:L$49)</f>
        <v>632</v>
      </c>
      <c r="M28" s="25">
        <f>SUMIF('Per Book Data'!$B$31:$B$49,$C28,'Per Book Data'!M$31:M$49)</f>
        <v>636</v>
      </c>
      <c r="N28" s="25">
        <f>SUMIF('Per Book Data'!$B$31:$B$49,$C28,'Per Book Data'!N$31:N$49)</f>
        <v>632</v>
      </c>
      <c r="O28" s="25">
        <f>SUMIF('Per Book Data'!$B$31:$B$49,$C28,'Per Book Data'!O$31:O$49)</f>
        <v>629</v>
      </c>
      <c r="P28" s="25">
        <f t="shared" si="4"/>
        <v>7598</v>
      </c>
    </row>
    <row r="29" spans="1:16">
      <c r="A29" s="79">
        <f t="shared" si="1"/>
        <v>20</v>
      </c>
      <c r="B29" s="116" t="str">
        <f t="shared" si="3"/>
        <v>Irrigation Service</v>
      </c>
      <c r="C29" s="117">
        <f t="shared" si="3"/>
        <v>5</v>
      </c>
      <c r="D29" s="25">
        <f>SUMIF('Per Book Data'!$B$31:$B$49,$C29,'Per Book Data'!D$31:D$49)</f>
        <v>830</v>
      </c>
      <c r="E29" s="25">
        <f>SUMIF('Per Book Data'!$B$31:$B$49,$C29,'Per Book Data'!E$31:E$49)</f>
        <v>828</v>
      </c>
      <c r="F29" s="25">
        <f>SUMIF('Per Book Data'!$B$31:$B$49,$C29,'Per Book Data'!F$31:F$49)</f>
        <v>827</v>
      </c>
      <c r="G29" s="25">
        <f>SUMIF('Per Book Data'!$B$31:$B$49,$C29,'Per Book Data'!G$31:G$49)</f>
        <v>843</v>
      </c>
      <c r="H29" s="25">
        <f>SUMIF('Per Book Data'!$B$31:$B$49,$C29,'Per Book Data'!H$31:H$49)</f>
        <v>846</v>
      </c>
      <c r="I29" s="25">
        <f>SUMIF('Per Book Data'!$B$31:$B$49,$C29,'Per Book Data'!I$31:I$49)</f>
        <v>849</v>
      </c>
      <c r="J29" s="25">
        <f>SUMIF('Per Book Data'!$B$31:$B$49,$C29,'Per Book Data'!J$31:J$49)</f>
        <v>848</v>
      </c>
      <c r="K29" s="25">
        <f>SUMIF('Per Book Data'!$B$31:$B$49,$C29,'Per Book Data'!K$31:K$49)</f>
        <v>848</v>
      </c>
      <c r="L29" s="25">
        <f>SUMIF('Per Book Data'!$B$31:$B$49,$C29,'Per Book Data'!L$31:L$49)</f>
        <v>851</v>
      </c>
      <c r="M29" s="25">
        <f>SUMIF('Per Book Data'!$B$31:$B$49,$C29,'Per Book Data'!M$31:M$49)</f>
        <v>855</v>
      </c>
      <c r="N29" s="25">
        <f>SUMIF('Per Book Data'!$B$31:$B$49,$C29,'Per Book Data'!N$31:N$49)</f>
        <v>847</v>
      </c>
      <c r="O29" s="25">
        <f>SUMIF('Per Book Data'!$B$31:$B$49,$C29,'Per Book Data'!O$31:O$49)</f>
        <v>842</v>
      </c>
      <c r="P29" s="25">
        <f t="shared" si="4"/>
        <v>10114</v>
      </c>
    </row>
    <row r="30" spans="1:16">
      <c r="A30" s="79">
        <f t="shared" si="1"/>
        <v>21</v>
      </c>
      <c r="B30" s="116" t="str">
        <f t="shared" si="3"/>
        <v>City / County Service</v>
      </c>
      <c r="C30" s="117">
        <f t="shared" si="3"/>
        <v>7</v>
      </c>
      <c r="D30" s="25">
        <f>SUMIF('Per Book Data'!$B$31:$B$49,$C30,'Per Book Data'!D$31:D$49)</f>
        <v>764</v>
      </c>
      <c r="E30" s="25">
        <f>SUMIF('Per Book Data'!$B$31:$B$49,$C30,'Per Book Data'!E$31:E$49)</f>
        <v>764</v>
      </c>
      <c r="F30" s="25">
        <f>SUMIF('Per Book Data'!$B$31:$B$49,$C30,'Per Book Data'!F$31:F$49)</f>
        <v>762</v>
      </c>
      <c r="G30" s="25">
        <f>SUMIF('Per Book Data'!$B$31:$B$49,$C30,'Per Book Data'!G$31:G$49)</f>
        <v>760</v>
      </c>
      <c r="H30" s="25">
        <f>SUMIF('Per Book Data'!$B$31:$B$49,$C30,'Per Book Data'!H$31:H$49)</f>
        <v>758</v>
      </c>
      <c r="I30" s="25">
        <f>SUMIF('Per Book Data'!$B$31:$B$49,$C30,'Per Book Data'!I$31:I$49)</f>
        <v>762</v>
      </c>
      <c r="J30" s="25">
        <f>SUMIF('Per Book Data'!$B$31:$B$49,$C30,'Per Book Data'!J$31:J$49)</f>
        <v>761</v>
      </c>
      <c r="K30" s="25">
        <f>SUMIF('Per Book Data'!$B$31:$B$49,$C30,'Per Book Data'!K$31:K$49)</f>
        <v>763</v>
      </c>
      <c r="L30" s="25">
        <f>SUMIF('Per Book Data'!$B$31:$B$49,$C30,'Per Book Data'!L$31:L$49)</f>
        <v>763</v>
      </c>
      <c r="M30" s="25">
        <f>SUMIF('Per Book Data'!$B$31:$B$49,$C30,'Per Book Data'!M$31:M$49)</f>
        <v>763</v>
      </c>
      <c r="N30" s="25">
        <f>SUMIF('Per Book Data'!$B$31:$B$49,$C30,'Per Book Data'!N$31:N$49)</f>
        <v>760</v>
      </c>
      <c r="O30" s="25">
        <f>SUMIF('Per Book Data'!$B$31:$B$49,$C30,'Per Book Data'!O$31:O$49)</f>
        <v>764</v>
      </c>
      <c r="P30" s="25">
        <f t="shared" si="4"/>
        <v>9144</v>
      </c>
    </row>
    <row r="31" spans="1:16">
      <c r="A31" s="79">
        <f t="shared" si="1"/>
        <v>22</v>
      </c>
      <c r="B31" s="116" t="str">
        <f t="shared" si="3"/>
        <v>Water Pumping Service</v>
      </c>
      <c r="C31" s="117">
        <f t="shared" si="3"/>
        <v>8</v>
      </c>
      <c r="D31" s="25">
        <f>SUMIF('Per Book Data'!$B$31:$B$49,$C31,'Per Book Data'!D$31:D$49)</f>
        <v>190</v>
      </c>
      <c r="E31" s="25">
        <f>SUMIF('Per Book Data'!$B$31:$B$49,$C31,'Per Book Data'!E$31:E$49)</f>
        <v>189</v>
      </c>
      <c r="F31" s="25">
        <f>SUMIF('Per Book Data'!$B$31:$B$49,$C31,'Per Book Data'!F$31:F$49)</f>
        <v>190</v>
      </c>
      <c r="G31" s="25">
        <f>SUMIF('Per Book Data'!$B$31:$B$49,$C31,'Per Book Data'!G$31:G$49)</f>
        <v>190</v>
      </c>
      <c r="H31" s="25">
        <f>SUMIF('Per Book Data'!$B$31:$B$49,$C31,'Per Book Data'!H$31:H$49)</f>
        <v>190</v>
      </c>
      <c r="I31" s="25">
        <f>SUMIF('Per Book Data'!$B$31:$B$49,$C31,'Per Book Data'!I$31:I$49)</f>
        <v>190</v>
      </c>
      <c r="J31" s="25">
        <f>SUMIF('Per Book Data'!$B$31:$B$49,$C31,'Per Book Data'!J$31:J$49)</f>
        <v>191</v>
      </c>
      <c r="K31" s="25">
        <f>SUMIF('Per Book Data'!$B$31:$B$49,$C31,'Per Book Data'!K$31:K$49)</f>
        <v>190</v>
      </c>
      <c r="L31" s="25">
        <f>SUMIF('Per Book Data'!$B$31:$B$49,$C31,'Per Book Data'!L$31:L$49)</f>
        <v>190</v>
      </c>
      <c r="M31" s="25">
        <f>SUMIF('Per Book Data'!$B$31:$B$49,$C31,'Per Book Data'!M$31:M$49)</f>
        <v>190</v>
      </c>
      <c r="N31" s="25">
        <f>SUMIF('Per Book Data'!$B$31:$B$49,$C31,'Per Book Data'!N$31:N$49)</f>
        <v>190</v>
      </c>
      <c r="O31" s="25">
        <f>SUMIF('Per Book Data'!$B$31:$B$49,$C31,'Per Book Data'!O$31:O$49)</f>
        <v>192</v>
      </c>
      <c r="P31" s="25">
        <f t="shared" si="4"/>
        <v>2282</v>
      </c>
    </row>
    <row r="32" spans="1:16">
      <c r="A32" s="79">
        <f t="shared" si="1"/>
        <v>23</v>
      </c>
      <c r="B32" s="116" t="str">
        <f t="shared" si="3"/>
        <v>Large Power Service</v>
      </c>
      <c r="C32" s="117">
        <f t="shared" si="3"/>
        <v>9</v>
      </c>
      <c r="D32" s="25">
        <f>SUMIF('Per Book Data'!$B$31:$B$49,$C32,'Per Book Data'!D$31:D$49)</f>
        <v>22</v>
      </c>
      <c r="E32" s="25">
        <f>SUMIF('Per Book Data'!$B$31:$B$49,$C32,'Per Book Data'!E$31:E$49)</f>
        <v>22</v>
      </c>
      <c r="F32" s="25">
        <f>SUMIF('Per Book Data'!$B$31:$B$49,$C32,'Per Book Data'!F$31:F$49)</f>
        <v>22</v>
      </c>
      <c r="G32" s="25">
        <f>SUMIF('Per Book Data'!$B$31:$B$49,$C32,'Per Book Data'!G$31:G$49)</f>
        <v>22</v>
      </c>
      <c r="H32" s="25">
        <f>SUMIF('Per Book Data'!$B$31:$B$49,$C32,'Per Book Data'!H$31:H$49)</f>
        <v>22</v>
      </c>
      <c r="I32" s="25">
        <f>SUMIF('Per Book Data'!$B$31:$B$49,$C32,'Per Book Data'!I$31:I$49)</f>
        <v>22</v>
      </c>
      <c r="J32" s="25">
        <f>SUMIF('Per Book Data'!$B$31:$B$49,$C32,'Per Book Data'!J$31:J$49)</f>
        <v>22</v>
      </c>
      <c r="K32" s="25">
        <f>SUMIF('Per Book Data'!$B$31:$B$49,$C32,'Per Book Data'!K$31:K$49)</f>
        <v>22</v>
      </c>
      <c r="L32" s="25">
        <f>SUMIF('Per Book Data'!$B$31:$B$49,$C32,'Per Book Data'!L$31:L$49)</f>
        <v>21</v>
      </c>
      <c r="M32" s="25">
        <f>SUMIF('Per Book Data'!$B$31:$B$49,$C32,'Per Book Data'!M$31:M$49)</f>
        <v>21</v>
      </c>
      <c r="N32" s="25">
        <f>SUMIF('Per Book Data'!$B$31:$B$49,$C32,'Per Book Data'!N$31:N$49)</f>
        <v>21</v>
      </c>
      <c r="O32" s="25">
        <f>SUMIF('Per Book Data'!$B$31:$B$49,$C32,'Per Book Data'!O$31:O$49)</f>
        <v>21</v>
      </c>
      <c r="P32" s="25">
        <f t="shared" si="4"/>
        <v>260</v>
      </c>
    </row>
    <row r="33" spans="1:16">
      <c r="A33" s="79">
        <f t="shared" si="1"/>
        <v>24</v>
      </c>
      <c r="B33" s="116" t="str">
        <f t="shared" ref="B33:B38" si="5">B17</f>
        <v>Military Research &amp; Dev. Service</v>
      </c>
      <c r="C33" s="117">
        <f t="shared" ref="C33:C38" si="6">C17</f>
        <v>10</v>
      </c>
      <c r="D33" s="25">
        <f>SUMIF('Per Book Data'!$B$31:$B$49,$C33,'Per Book Data'!D$31:D$49)</f>
        <v>2</v>
      </c>
      <c r="E33" s="25">
        <f>SUMIF('Per Book Data'!$B$31:$B$49,$C33,'Per Book Data'!E$31:E$49)</f>
        <v>2</v>
      </c>
      <c r="F33" s="25">
        <f>SUMIF('Per Book Data'!$B$31:$B$49,$C33,'Per Book Data'!F$31:F$49)</f>
        <v>2</v>
      </c>
      <c r="G33" s="25">
        <f>SUMIF('Per Book Data'!$B$31:$B$49,$C33,'Per Book Data'!G$31:G$49)</f>
        <v>2</v>
      </c>
      <c r="H33" s="25">
        <f>SUMIF('Per Book Data'!$B$31:$B$49,$C33,'Per Book Data'!H$31:H$49)</f>
        <v>2</v>
      </c>
      <c r="I33" s="25">
        <f>SUMIF('Per Book Data'!$B$31:$B$49,$C33,'Per Book Data'!I$31:I$49)</f>
        <v>2</v>
      </c>
      <c r="J33" s="25">
        <f>SUMIF('Per Book Data'!$B$31:$B$49,$C33,'Per Book Data'!J$31:J$49)</f>
        <v>2</v>
      </c>
      <c r="K33" s="25">
        <f>SUMIF('Per Book Data'!$B$31:$B$49,$C33,'Per Book Data'!K$31:K$49)</f>
        <v>2</v>
      </c>
      <c r="L33" s="25">
        <f>SUMIF('Per Book Data'!$B$31:$B$49,$C33,'Per Book Data'!L$31:L$49)</f>
        <v>2</v>
      </c>
      <c r="M33" s="25">
        <f>SUMIF('Per Book Data'!$B$31:$B$49,$C33,'Per Book Data'!M$31:M$49)</f>
        <v>2</v>
      </c>
      <c r="N33" s="25">
        <f>SUMIF('Per Book Data'!$B$31:$B$49,$C33,'Per Book Data'!N$31:N$49)</f>
        <v>2</v>
      </c>
      <c r="O33" s="25">
        <f>SUMIF('Per Book Data'!$B$31:$B$49,$C33,'Per Book Data'!O$31:O$49)</f>
        <v>2</v>
      </c>
      <c r="P33" s="25">
        <f t="shared" si="4"/>
        <v>24</v>
      </c>
    </row>
    <row r="34" spans="1:16">
      <c r="A34" s="79">
        <f t="shared" si="1"/>
        <v>25</v>
      </c>
      <c r="B34" s="116" t="str">
        <f t="shared" si="5"/>
        <v>Street Lighting Service</v>
      </c>
      <c r="C34" s="117">
        <f t="shared" si="6"/>
        <v>11</v>
      </c>
      <c r="D34" s="25">
        <f>SUMIF('Per Book Data'!$B$31:$B$49,$C34,'Per Book Data'!D$31:D$49)</f>
        <v>16</v>
      </c>
      <c r="E34" s="25">
        <f>SUMIF('Per Book Data'!$B$31:$B$49,$C34,'Per Book Data'!E$31:E$49)</f>
        <v>17</v>
      </c>
      <c r="F34" s="25">
        <f>SUMIF('Per Book Data'!$B$31:$B$49,$C34,'Per Book Data'!F$31:F$49)</f>
        <v>17</v>
      </c>
      <c r="G34" s="25">
        <f>SUMIF('Per Book Data'!$B$31:$B$49,$C34,'Per Book Data'!G$31:G$49)</f>
        <v>17</v>
      </c>
      <c r="H34" s="25">
        <f>SUMIF('Per Book Data'!$B$31:$B$49,$C34,'Per Book Data'!H$31:H$49)</f>
        <v>17</v>
      </c>
      <c r="I34" s="25">
        <f>SUMIF('Per Book Data'!$B$31:$B$49,$C34,'Per Book Data'!I$31:I$49)</f>
        <v>17</v>
      </c>
      <c r="J34" s="25">
        <f>SUMIF('Per Book Data'!$B$31:$B$49,$C34,'Per Book Data'!J$31:J$49)</f>
        <v>17</v>
      </c>
      <c r="K34" s="25">
        <f>SUMIF('Per Book Data'!$B$31:$B$49,$C34,'Per Book Data'!K$31:K$49)</f>
        <v>17</v>
      </c>
      <c r="L34" s="25">
        <f>SUMIF('Per Book Data'!$B$31:$B$49,$C34,'Per Book Data'!L$31:L$49)</f>
        <v>17</v>
      </c>
      <c r="M34" s="25">
        <f>SUMIF('Per Book Data'!$B$31:$B$49,$C34,'Per Book Data'!M$31:M$49)</f>
        <v>17</v>
      </c>
      <c r="N34" s="25">
        <f>SUMIF('Per Book Data'!$B$31:$B$49,$C34,'Per Book Data'!N$31:N$49)</f>
        <v>18</v>
      </c>
      <c r="O34" s="25">
        <f>SUMIF('Per Book Data'!$B$31:$B$49,$C34,'Per Book Data'!O$31:O$49)</f>
        <v>18</v>
      </c>
      <c r="P34" s="25">
        <f t="shared" si="4"/>
        <v>205</v>
      </c>
    </row>
    <row r="35" spans="1:16">
      <c r="A35" s="79">
        <f t="shared" si="1"/>
        <v>26</v>
      </c>
      <c r="B35" s="116" t="str">
        <f t="shared" si="5"/>
        <v>Area Lighting Service</v>
      </c>
      <c r="C35" s="117">
        <f t="shared" si="6"/>
        <v>12</v>
      </c>
      <c r="D35" s="25">
        <f>SUMIF('Per Book Data'!$B$31:$B$49,$C35,'Per Book Data'!D$31:D$49)</f>
        <v>431</v>
      </c>
      <c r="E35" s="25">
        <f>SUMIF('Per Book Data'!$B$31:$B$49,$C35,'Per Book Data'!E$31:E$49)</f>
        <v>427</v>
      </c>
      <c r="F35" s="25">
        <f>SUMIF('Per Book Data'!$B$31:$B$49,$C35,'Per Book Data'!F$31:F$49)</f>
        <v>428</v>
      </c>
      <c r="G35" s="25">
        <f>SUMIF('Per Book Data'!$B$31:$B$49,$C35,'Per Book Data'!G$31:G$49)</f>
        <v>425</v>
      </c>
      <c r="H35" s="25">
        <f>SUMIF('Per Book Data'!$B$31:$B$49,$C35,'Per Book Data'!H$31:H$49)</f>
        <v>426</v>
      </c>
      <c r="I35" s="25">
        <f>SUMIF('Per Book Data'!$B$31:$B$49,$C35,'Per Book Data'!I$31:I$49)</f>
        <v>425</v>
      </c>
      <c r="J35" s="25">
        <f>SUMIF('Per Book Data'!$B$31:$B$49,$C35,'Per Book Data'!J$31:J$49)</f>
        <v>421</v>
      </c>
      <c r="K35" s="25">
        <f>SUMIF('Per Book Data'!$B$31:$B$49,$C35,'Per Book Data'!K$31:K$49)</f>
        <v>421</v>
      </c>
      <c r="L35" s="25">
        <f>SUMIF('Per Book Data'!$B$31:$B$49,$C35,'Per Book Data'!L$31:L$49)</f>
        <v>423</v>
      </c>
      <c r="M35" s="25">
        <f>SUMIF('Per Book Data'!$B$31:$B$49,$C35,'Per Book Data'!M$31:M$49)</f>
        <v>421</v>
      </c>
      <c r="N35" s="25">
        <f>SUMIF('Per Book Data'!$B$31:$B$49,$C35,'Per Book Data'!N$31:N$49)</f>
        <v>423</v>
      </c>
      <c r="O35" s="25">
        <f>SUMIF('Per Book Data'!$B$31:$B$49,$C35,'Per Book Data'!O$31:O$49)</f>
        <v>420</v>
      </c>
      <c r="P35" s="25">
        <f t="shared" si="4"/>
        <v>5091</v>
      </c>
    </row>
    <row r="36" spans="1:16">
      <c r="A36" s="79">
        <f t="shared" si="1"/>
        <v>27</v>
      </c>
      <c r="B36" s="116" t="str">
        <f t="shared" si="5"/>
        <v>Seasonal Agriculture Processing</v>
      </c>
      <c r="C36" s="117">
        <f t="shared" si="6"/>
        <v>19</v>
      </c>
      <c r="D36" s="25">
        <f>SUMIF('Per Book Data'!$B$31:$B$49,$C36,'Per Book Data'!D$31:D$49)</f>
        <v>47</v>
      </c>
      <c r="E36" s="25">
        <f>SUMIF('Per Book Data'!$B$31:$B$49,$C36,'Per Book Data'!E$31:E$49)</f>
        <v>47</v>
      </c>
      <c r="F36" s="25">
        <f>SUMIF('Per Book Data'!$B$31:$B$49,$C36,'Per Book Data'!F$31:F$49)</f>
        <v>45</v>
      </c>
      <c r="G36" s="25">
        <f>SUMIF('Per Book Data'!$B$31:$B$49,$C36,'Per Book Data'!G$31:G$49)</f>
        <v>46</v>
      </c>
      <c r="H36" s="25">
        <f>SUMIF('Per Book Data'!$B$31:$B$49,$C36,'Per Book Data'!H$31:H$49)</f>
        <v>46</v>
      </c>
      <c r="I36" s="25">
        <f>SUMIF('Per Book Data'!$B$31:$B$49,$C36,'Per Book Data'!I$31:I$49)</f>
        <v>45</v>
      </c>
      <c r="J36" s="25">
        <f>SUMIF('Per Book Data'!$B$31:$B$49,$C36,'Per Book Data'!J$31:J$49)</f>
        <v>45</v>
      </c>
      <c r="K36" s="25">
        <f>SUMIF('Per Book Data'!$B$31:$B$49,$C36,'Per Book Data'!K$31:K$49)</f>
        <v>45</v>
      </c>
      <c r="L36" s="25">
        <f>SUMIF('Per Book Data'!$B$31:$B$49,$C36,'Per Book Data'!L$31:L$49)</f>
        <v>47</v>
      </c>
      <c r="M36" s="25">
        <f>SUMIF('Per Book Data'!$B$31:$B$49,$C36,'Per Book Data'!M$31:M$49)</f>
        <v>49</v>
      </c>
      <c r="N36" s="25">
        <f>SUMIF('Per Book Data'!$B$31:$B$49,$C36,'Per Book Data'!N$31:N$49)</f>
        <v>49</v>
      </c>
      <c r="O36" s="25">
        <f>SUMIF('Per Book Data'!$B$31:$B$49,$C36,'Per Book Data'!O$31:O$49)</f>
        <v>49</v>
      </c>
      <c r="P36" s="25">
        <f t="shared" si="4"/>
        <v>560</v>
      </c>
    </row>
    <row r="37" spans="1:16">
      <c r="A37" s="79">
        <f t="shared" si="1"/>
        <v>28</v>
      </c>
      <c r="B37" s="116" t="str">
        <f t="shared" si="5"/>
        <v>Outdoor Recreational Lighting</v>
      </c>
      <c r="C37" s="117">
        <f t="shared" si="6"/>
        <v>25</v>
      </c>
      <c r="D37" s="25">
        <f>SUMIF('Per Book Data'!$B$31:$B$49,$C37,'Per Book Data'!D$31:D$49)</f>
        <v>28</v>
      </c>
      <c r="E37" s="25">
        <f>SUMIF('Per Book Data'!$B$31:$B$49,$C37,'Per Book Data'!E$31:E$49)</f>
        <v>28</v>
      </c>
      <c r="F37" s="25">
        <f>SUMIF('Per Book Data'!$B$31:$B$49,$C37,'Per Book Data'!F$31:F$49)</f>
        <v>28</v>
      </c>
      <c r="G37" s="25">
        <f>SUMIF('Per Book Data'!$B$31:$B$49,$C37,'Per Book Data'!G$31:G$49)</f>
        <v>28</v>
      </c>
      <c r="H37" s="25">
        <f>SUMIF('Per Book Data'!$B$31:$B$49,$C37,'Per Book Data'!H$31:H$49)</f>
        <v>28</v>
      </c>
      <c r="I37" s="25">
        <f>SUMIF('Per Book Data'!$B$31:$B$49,$C37,'Per Book Data'!I$31:I$49)</f>
        <v>28</v>
      </c>
      <c r="J37" s="25">
        <f>SUMIF('Per Book Data'!$B$31:$B$49,$C37,'Per Book Data'!J$31:J$49)</f>
        <v>28</v>
      </c>
      <c r="K37" s="25">
        <f>SUMIF('Per Book Data'!$B$31:$B$49,$C37,'Per Book Data'!K$31:K$49)</f>
        <v>28</v>
      </c>
      <c r="L37" s="25">
        <f>SUMIF('Per Book Data'!$B$31:$B$49,$C37,'Per Book Data'!L$31:L$49)</f>
        <v>29</v>
      </c>
      <c r="M37" s="25">
        <f>SUMIF('Per Book Data'!$B$31:$B$49,$C37,'Per Book Data'!M$31:M$49)</f>
        <v>29</v>
      </c>
      <c r="N37" s="25">
        <f>SUMIF('Per Book Data'!$B$31:$B$49,$C37,'Per Book Data'!N$31:N$49)</f>
        <v>28</v>
      </c>
      <c r="O37" s="25">
        <f>SUMIF('Per Book Data'!$B$31:$B$49,$C37,'Per Book Data'!O$31:O$49)</f>
        <v>29</v>
      </c>
      <c r="P37" s="25">
        <f t="shared" si="4"/>
        <v>339</v>
      </c>
    </row>
    <row r="38" spans="1:16">
      <c r="A38" s="79">
        <f t="shared" si="1"/>
        <v>29</v>
      </c>
      <c r="B38" s="116" t="str">
        <f t="shared" si="5"/>
        <v>State University Service</v>
      </c>
      <c r="C38" s="117">
        <f t="shared" si="6"/>
        <v>26</v>
      </c>
      <c r="D38" s="25">
        <f>SUMIF('Per Book Data'!$B$31:$B$49,$C38,'Per Book Data'!D$31:D$49)</f>
        <v>1</v>
      </c>
      <c r="E38" s="25">
        <f>SUMIF('Per Book Data'!$B$31:$B$49,$C38,'Per Book Data'!E$31:E$49)</f>
        <v>1</v>
      </c>
      <c r="F38" s="25">
        <f>SUMIF('Per Book Data'!$B$31:$B$49,$C38,'Per Book Data'!F$31:F$49)</f>
        <v>1</v>
      </c>
      <c r="G38" s="25">
        <f>SUMIF('Per Book Data'!$B$31:$B$49,$C38,'Per Book Data'!G$31:G$49)</f>
        <v>1</v>
      </c>
      <c r="H38" s="25">
        <f>SUMIF('Per Book Data'!$B$31:$B$49,$C38,'Per Book Data'!H$31:H$49)</f>
        <v>1</v>
      </c>
      <c r="I38" s="25">
        <f>SUMIF('Per Book Data'!$B$31:$B$49,$C38,'Per Book Data'!I$31:I$49)</f>
        <v>1</v>
      </c>
      <c r="J38" s="25">
        <f>SUMIF('Per Book Data'!$B$31:$B$49,$C38,'Per Book Data'!J$31:J$49)</f>
        <v>1</v>
      </c>
      <c r="K38" s="25">
        <f>SUMIF('Per Book Data'!$B$31:$B$49,$C38,'Per Book Data'!K$31:K$49)</f>
        <v>1</v>
      </c>
      <c r="L38" s="25">
        <f>SUMIF('Per Book Data'!$B$31:$B$49,$C38,'Per Book Data'!L$31:L$49)</f>
        <v>1</v>
      </c>
      <c r="M38" s="25">
        <f>SUMIF('Per Book Data'!$B$31:$B$49,$C38,'Per Book Data'!M$31:M$49)</f>
        <v>1</v>
      </c>
      <c r="N38" s="25">
        <f>SUMIF('Per Book Data'!$B$31:$B$49,$C38,'Per Book Data'!N$31:N$49)</f>
        <v>1</v>
      </c>
      <c r="O38" s="25">
        <f>SUMIF('Per Book Data'!$B$31:$B$49,$C38,'Per Book Data'!O$31:O$49)</f>
        <v>1</v>
      </c>
      <c r="P38" s="25">
        <f t="shared" si="4"/>
        <v>12</v>
      </c>
    </row>
    <row r="39" spans="1:16">
      <c r="A39" s="79">
        <f t="shared" si="1"/>
        <v>30</v>
      </c>
      <c r="B39" s="116" t="str">
        <f>B23</f>
        <v>Interruptible Power Service</v>
      </c>
      <c r="C39" s="117">
        <f>C23</f>
        <v>29</v>
      </c>
      <c r="D39" s="25">
        <f>SUMIF('Per Book Data'!$B$31:$B$49,$C39,'Per Book Data'!D$31:D$49)</f>
        <v>0</v>
      </c>
      <c r="E39" s="25">
        <f>SUMIF('Per Book Data'!$B$31:$B$49,$C39,'Per Book Data'!E$31:E$49)</f>
        <v>0</v>
      </c>
      <c r="F39" s="25">
        <f>SUMIF('Per Book Data'!$B$31:$B$49,$C39,'Per Book Data'!F$31:F$49)</f>
        <v>0</v>
      </c>
      <c r="G39" s="25">
        <f>SUMIF('Per Book Data'!$B$31:$B$49,$C39,'Per Book Data'!G$31:G$49)</f>
        <v>0</v>
      </c>
      <c r="H39" s="25">
        <f>SUMIF('Per Book Data'!$B$31:$B$49,$C39,'Per Book Data'!H$31:H$49)</f>
        <v>0</v>
      </c>
      <c r="I39" s="25">
        <f>SUMIF('Per Book Data'!$B$31:$B$49,$C39,'Per Book Data'!I$31:I$49)</f>
        <v>0</v>
      </c>
      <c r="J39" s="25">
        <f>SUMIF('Per Book Data'!$B$31:$B$49,$C39,'Per Book Data'!J$31:J$49)</f>
        <v>0</v>
      </c>
      <c r="K39" s="25">
        <f>SUMIF('Per Book Data'!$B$31:$B$49,$C39,'Per Book Data'!K$31:K$49)</f>
        <v>0</v>
      </c>
      <c r="L39" s="25">
        <f>SUMIF('Per Book Data'!$B$31:$B$49,$C39,'Per Book Data'!L$31:L$49)</f>
        <v>0</v>
      </c>
      <c r="M39" s="25">
        <f>SUMIF('Per Book Data'!$B$31:$B$49,$C39,'Per Book Data'!M$31:M$49)</f>
        <v>0</v>
      </c>
      <c r="N39" s="25">
        <f>SUMIF('Per Book Data'!$B$31:$B$49,$C39,'Per Book Data'!N$31:N$49)</f>
        <v>0</v>
      </c>
      <c r="O39" s="25">
        <f>SUMIF('Per Book Data'!$B$31:$B$49,$C39,'Per Book Data'!O$31:O$49)</f>
        <v>0</v>
      </c>
      <c r="P39" s="25">
        <f>SUM(D39:O39)</f>
        <v>0</v>
      </c>
    </row>
    <row r="40" spans="1:16" ht="20.149999999999999" customHeight="1" thickBot="1">
      <c r="A40" s="79">
        <f t="shared" si="1"/>
        <v>31</v>
      </c>
      <c r="B40" s="151" t="str">
        <f>"Total "&amp;B25</f>
        <v>Total Customers</v>
      </c>
      <c r="D40" s="98">
        <f>SUM(D26:D39)</f>
        <v>101195</v>
      </c>
      <c r="E40" s="98">
        <f t="shared" ref="E40:P40" si="7">SUM(E26:E39)</f>
        <v>101294</v>
      </c>
      <c r="F40" s="98">
        <f t="shared" si="7"/>
        <v>101446</v>
      </c>
      <c r="G40" s="98">
        <f t="shared" si="7"/>
        <v>101629</v>
      </c>
      <c r="H40" s="98">
        <f t="shared" si="7"/>
        <v>101861</v>
      </c>
      <c r="I40" s="98">
        <f t="shared" si="7"/>
        <v>102063</v>
      </c>
      <c r="J40" s="98">
        <f t="shared" si="7"/>
        <v>102341</v>
      </c>
      <c r="K40" s="98">
        <f t="shared" si="7"/>
        <v>102426</v>
      </c>
      <c r="L40" s="98">
        <f t="shared" si="7"/>
        <v>102705</v>
      </c>
      <c r="M40" s="98">
        <f t="shared" si="7"/>
        <v>102811</v>
      </c>
      <c r="N40" s="98">
        <f t="shared" si="7"/>
        <v>102924</v>
      </c>
      <c r="O40" s="98">
        <f t="shared" si="7"/>
        <v>103047</v>
      </c>
      <c r="P40" s="98">
        <f t="shared" si="7"/>
        <v>1225742</v>
      </c>
    </row>
    <row r="41" spans="1:16" ht="30" customHeight="1" thickTop="1">
      <c r="A41" s="79">
        <f t="shared" si="1"/>
        <v>32</v>
      </c>
      <c r="B41" s="150" t="s">
        <v>620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</row>
    <row r="42" spans="1:16">
      <c r="A42" s="79">
        <f t="shared" si="1"/>
        <v>33</v>
      </c>
      <c r="B42" s="116" t="str">
        <f t="shared" ref="B42:C48" si="8">B10</f>
        <v>Residential Service</v>
      </c>
      <c r="C42" s="117">
        <f t="shared" si="8"/>
        <v>1</v>
      </c>
      <c r="D42" s="91">
        <f>SUMIF('Per Book Data'!$B$52:$B$70,$C42,'Per Book Data'!D$52:D$70)</f>
        <v>4788004.6999999993</v>
      </c>
      <c r="E42" s="91">
        <f>SUMIF('Per Book Data'!$B$52:$B$70,$C42,'Per Book Data'!E$52:E$70)</f>
        <v>4092112.3000000003</v>
      </c>
      <c r="F42" s="91">
        <f>SUMIF('Per Book Data'!$B$52:$B$70,$C42,'Per Book Data'!F$52:F$70)</f>
        <v>3533393.0799999996</v>
      </c>
      <c r="G42" s="91">
        <f>SUMIF('Per Book Data'!$B$52:$B$70,$C42,'Per Book Data'!G$52:G$70)</f>
        <v>3286780.11</v>
      </c>
      <c r="H42" s="91">
        <f>SUMIF('Per Book Data'!$B$52:$B$70,$C42,'Per Book Data'!H$52:H$70)</f>
        <v>4828197.03</v>
      </c>
      <c r="I42" s="91">
        <f>SUMIF('Per Book Data'!$B$52:$B$70,$C42,'Per Book Data'!I$52:I$70)</f>
        <v>6580560.4399999995</v>
      </c>
      <c r="J42" s="91">
        <f>SUMIF('Per Book Data'!$B$52:$B$70,$C42,'Per Book Data'!J$52:J$70)</f>
        <v>8624346.5299999993</v>
      </c>
      <c r="K42" s="91">
        <f>SUMIF('Per Book Data'!$B$52:$B$70,$C42,'Per Book Data'!K$52:K$70)</f>
        <v>8473775.6900000013</v>
      </c>
      <c r="L42" s="91">
        <f>SUMIF('Per Book Data'!$B$52:$B$70,$C42,'Per Book Data'!L$52:L$70)</f>
        <v>7814945.2400000002</v>
      </c>
      <c r="M42" s="91">
        <f>SUMIF('Per Book Data'!$B$52:$B$70,$C42,'Per Book Data'!M$52:M$70)</f>
        <v>5027118.6400000006</v>
      </c>
      <c r="N42" s="91">
        <f>SUMIF('Per Book Data'!$B$52:$B$70,$C42,'Per Book Data'!N$52:N$70)</f>
        <v>3582682.4800000004</v>
      </c>
      <c r="O42" s="91">
        <f>SUMIF('Per Book Data'!$B$52:$B$70,$C42,'Per Book Data'!O$52:O$70)</f>
        <v>4140866.4499999997</v>
      </c>
      <c r="P42" s="91">
        <f>SUM(D42:O42)</f>
        <v>64772782.689999998</v>
      </c>
    </row>
    <row r="43" spans="1:16">
      <c r="A43" s="79">
        <f t="shared" si="1"/>
        <v>34</v>
      </c>
      <c r="B43" s="116" t="str">
        <f t="shared" si="8"/>
        <v>Small General Service</v>
      </c>
      <c r="C43" s="117">
        <f t="shared" si="8"/>
        <v>3</v>
      </c>
      <c r="D43" s="91">
        <f>SUMIF('Per Book Data'!$B$52:$B$70,$C43,'Per Book Data'!D$52:D$70)</f>
        <v>1218172.3499999999</v>
      </c>
      <c r="E43" s="91">
        <f>SUMIF('Per Book Data'!$B$52:$B$70,$C43,'Per Book Data'!E$52:E$70)</f>
        <v>1189389.2599999998</v>
      </c>
      <c r="F43" s="91">
        <f>SUMIF('Per Book Data'!$B$52:$B$70,$C43,'Per Book Data'!F$52:F$70)</f>
        <v>1127833.6000000001</v>
      </c>
      <c r="G43" s="91">
        <f>SUMIF('Per Book Data'!$B$52:$B$70,$C43,'Per Book Data'!G$52:G$70)</f>
        <v>1065944.29</v>
      </c>
      <c r="H43" s="91">
        <f>SUMIF('Per Book Data'!$B$52:$B$70,$C43,'Per Book Data'!H$52:H$70)</f>
        <v>1300646.7699999998</v>
      </c>
      <c r="I43" s="91">
        <f>SUMIF('Per Book Data'!$B$52:$B$70,$C43,'Per Book Data'!I$52:I$70)</f>
        <v>1535085.57</v>
      </c>
      <c r="J43" s="91">
        <f>SUMIF('Per Book Data'!$B$52:$B$70,$C43,'Per Book Data'!J$52:J$70)</f>
        <v>1784587.21</v>
      </c>
      <c r="K43" s="91">
        <f>SUMIF('Per Book Data'!$B$52:$B$70,$C43,'Per Book Data'!K$52:K$70)</f>
        <v>1782602.41</v>
      </c>
      <c r="L43" s="91">
        <f>SUMIF('Per Book Data'!$B$52:$B$70,$C43,'Per Book Data'!L$52:L$70)</f>
        <v>1793963.8</v>
      </c>
      <c r="M43" s="91">
        <f>SUMIF('Per Book Data'!$B$52:$B$70,$C43,'Per Book Data'!M$52:M$70)</f>
        <v>1480636.27</v>
      </c>
      <c r="N43" s="91">
        <f>SUMIF('Per Book Data'!$B$52:$B$70,$C43,'Per Book Data'!N$52:N$70)</f>
        <v>1167647.9199999997</v>
      </c>
      <c r="O43" s="91">
        <f>SUMIF('Per Book Data'!$B$52:$B$70,$C43,'Per Book Data'!O$52:O$70)</f>
        <v>1133791.24</v>
      </c>
      <c r="P43" s="91">
        <f t="shared" ref="P43:P54" si="9">SUM(D43:O43)</f>
        <v>16580300.690000001</v>
      </c>
    </row>
    <row r="44" spans="1:16">
      <c r="A44" s="79">
        <f t="shared" si="1"/>
        <v>35</v>
      </c>
      <c r="B44" s="116" t="str">
        <f t="shared" si="8"/>
        <v>General Service</v>
      </c>
      <c r="C44" s="117">
        <f t="shared" si="8"/>
        <v>4</v>
      </c>
      <c r="D44" s="91">
        <f>SUMIF('Per Book Data'!$B$52:$B$70,$C44,'Per Book Data'!D$52:D$70)</f>
        <v>1406072.5599999996</v>
      </c>
      <c r="E44" s="91">
        <f>SUMIF('Per Book Data'!$B$52:$B$70,$C44,'Per Book Data'!E$52:E$70)</f>
        <v>1420898.4100000004</v>
      </c>
      <c r="F44" s="91">
        <f>SUMIF('Per Book Data'!$B$52:$B$70,$C44,'Per Book Data'!F$52:F$70)</f>
        <v>1384867.3700000006</v>
      </c>
      <c r="G44" s="91">
        <f>SUMIF('Per Book Data'!$B$52:$B$70,$C44,'Per Book Data'!G$52:G$70)</f>
        <v>1365474.02</v>
      </c>
      <c r="H44" s="91">
        <f>SUMIF('Per Book Data'!$B$52:$B$70,$C44,'Per Book Data'!H$52:H$70)</f>
        <v>1750408.04</v>
      </c>
      <c r="I44" s="91">
        <f>SUMIF('Per Book Data'!$B$52:$B$70,$C44,'Per Book Data'!I$52:I$70)</f>
        <v>1918018.4</v>
      </c>
      <c r="J44" s="91">
        <f>SUMIF('Per Book Data'!$B$52:$B$70,$C44,'Per Book Data'!J$52:J$70)</f>
        <v>2132150.5099999998</v>
      </c>
      <c r="K44" s="91">
        <f>SUMIF('Per Book Data'!$B$52:$B$70,$C44,'Per Book Data'!K$52:K$70)</f>
        <v>2190872.77</v>
      </c>
      <c r="L44" s="91">
        <f>SUMIF('Per Book Data'!$B$52:$B$70,$C44,'Per Book Data'!L$52:L$70)</f>
        <v>2047704.8199999998</v>
      </c>
      <c r="M44" s="91">
        <f>SUMIF('Per Book Data'!$B$52:$B$70,$C44,'Per Book Data'!M$52:M$70)</f>
        <v>1955835.0100000009</v>
      </c>
      <c r="N44" s="91">
        <f>SUMIF('Per Book Data'!$B$52:$B$70,$C44,'Per Book Data'!N$52:N$70)</f>
        <v>1469425.9399999995</v>
      </c>
      <c r="O44" s="91">
        <f>SUMIF('Per Book Data'!$B$52:$B$70,$C44,'Per Book Data'!O$52:O$70)</f>
        <v>1383048.459999999</v>
      </c>
      <c r="P44" s="91">
        <f t="shared" si="9"/>
        <v>20424776.310000002</v>
      </c>
    </row>
    <row r="45" spans="1:16">
      <c r="A45" s="79">
        <f t="shared" si="1"/>
        <v>36</v>
      </c>
      <c r="B45" s="116" t="str">
        <f t="shared" si="8"/>
        <v>Irrigation Service</v>
      </c>
      <c r="C45" s="117">
        <f t="shared" si="8"/>
        <v>5</v>
      </c>
      <c r="D45" s="91">
        <f>SUMIF('Per Book Data'!$B$52:$B$70,$C45,'Per Book Data'!D$52:D$70)</f>
        <v>42414.75</v>
      </c>
      <c r="E45" s="91">
        <f>SUMIF('Per Book Data'!$B$52:$B$70,$C45,'Per Book Data'!E$52:E$70)</f>
        <v>55606.840000000004</v>
      </c>
      <c r="F45" s="91">
        <f>SUMIF('Per Book Data'!$B$52:$B$70,$C45,'Per Book Data'!F$52:F$70)</f>
        <v>75820.559999999983</v>
      </c>
      <c r="G45" s="91">
        <f>SUMIF('Per Book Data'!$B$52:$B$70,$C45,'Per Book Data'!G$52:G$70)</f>
        <v>212021.57</v>
      </c>
      <c r="H45" s="91">
        <f>SUMIF('Per Book Data'!$B$52:$B$70,$C45,'Per Book Data'!H$52:H$70)</f>
        <v>449096.52999999997</v>
      </c>
      <c r="I45" s="91">
        <f>SUMIF('Per Book Data'!$B$52:$B$70,$C45,'Per Book Data'!I$52:I$70)</f>
        <v>380867.64</v>
      </c>
      <c r="J45" s="91">
        <f>SUMIF('Per Book Data'!$B$52:$B$70,$C45,'Per Book Data'!J$52:J$70)</f>
        <v>384888.11</v>
      </c>
      <c r="K45" s="91">
        <f>SUMIF('Per Book Data'!$B$52:$B$70,$C45,'Per Book Data'!K$52:K$70)</f>
        <v>341461.62</v>
      </c>
      <c r="L45" s="91">
        <f>SUMIF('Per Book Data'!$B$52:$B$70,$C45,'Per Book Data'!L$52:L$70)</f>
        <v>528288.49</v>
      </c>
      <c r="M45" s="91">
        <f>SUMIF('Per Book Data'!$B$52:$B$70,$C45,'Per Book Data'!M$52:M$70)</f>
        <v>380802.92</v>
      </c>
      <c r="N45" s="91">
        <f>SUMIF('Per Book Data'!$B$52:$B$70,$C45,'Per Book Data'!N$52:N$70)</f>
        <v>178862.34000000023</v>
      </c>
      <c r="O45" s="91">
        <f>SUMIF('Per Book Data'!$B$52:$B$70,$C45,'Per Book Data'!O$52:O$70)</f>
        <v>88601.459999999992</v>
      </c>
      <c r="P45" s="91">
        <f t="shared" si="9"/>
        <v>3118732.8300000005</v>
      </c>
    </row>
    <row r="46" spans="1:16">
      <c r="A46" s="79">
        <f t="shared" si="1"/>
        <v>37</v>
      </c>
      <c r="B46" s="116" t="str">
        <f t="shared" si="8"/>
        <v>City / County Service</v>
      </c>
      <c r="C46" s="117">
        <f t="shared" si="8"/>
        <v>7</v>
      </c>
      <c r="D46" s="91">
        <f>SUMIF('Per Book Data'!$B$52:$B$70,$C46,'Per Book Data'!D$52:D$70)</f>
        <v>311454.41999999975</v>
      </c>
      <c r="E46" s="91">
        <f>SUMIF('Per Book Data'!$B$52:$B$70,$C46,'Per Book Data'!E$52:E$70)</f>
        <v>315656.22999999992</v>
      </c>
      <c r="F46" s="91">
        <f>SUMIF('Per Book Data'!$B$52:$B$70,$C46,'Per Book Data'!F$52:F$70)</f>
        <v>300026.51000000042</v>
      </c>
      <c r="G46" s="91">
        <f>SUMIF('Per Book Data'!$B$52:$B$70,$C46,'Per Book Data'!G$52:G$70)</f>
        <v>281818.96000000002</v>
      </c>
      <c r="H46" s="91">
        <f>SUMIF('Per Book Data'!$B$52:$B$70,$C46,'Per Book Data'!H$52:H$70)</f>
        <v>357347.05</v>
      </c>
      <c r="I46" s="91">
        <f>SUMIF('Per Book Data'!$B$52:$B$70,$C46,'Per Book Data'!I$52:I$70)</f>
        <v>406286.7</v>
      </c>
      <c r="J46" s="91">
        <f>SUMIF('Per Book Data'!$B$52:$B$70,$C46,'Per Book Data'!J$52:J$70)</f>
        <v>437793.31999999983</v>
      </c>
      <c r="K46" s="91">
        <f>SUMIF('Per Book Data'!$B$52:$B$70,$C46,'Per Book Data'!K$52:K$70)</f>
        <v>483700.14</v>
      </c>
      <c r="L46" s="91">
        <f>SUMIF('Per Book Data'!$B$52:$B$70,$C46,'Per Book Data'!L$52:L$70)</f>
        <v>470265.87</v>
      </c>
      <c r="M46" s="91">
        <f>SUMIF('Per Book Data'!$B$52:$B$70,$C46,'Per Book Data'!M$52:M$70)</f>
        <v>384346.69000000041</v>
      </c>
      <c r="N46" s="91">
        <f>SUMIF('Per Book Data'!$B$52:$B$70,$C46,'Per Book Data'!N$52:N$70)</f>
        <v>265004.94</v>
      </c>
      <c r="O46" s="91">
        <f>SUMIF('Per Book Data'!$B$52:$B$70,$C46,'Per Book Data'!O$52:O$70)</f>
        <v>256918.15000000046</v>
      </c>
      <c r="P46" s="91">
        <f t="shared" si="9"/>
        <v>4270618.9800000014</v>
      </c>
    </row>
    <row r="47" spans="1:16">
      <c r="A47" s="79">
        <f t="shared" si="1"/>
        <v>38</v>
      </c>
      <c r="B47" s="116" t="str">
        <f t="shared" si="8"/>
        <v>Water Pumping Service</v>
      </c>
      <c r="C47" s="117">
        <f t="shared" si="8"/>
        <v>8</v>
      </c>
      <c r="D47" s="91">
        <f>SUMIF('Per Book Data'!$B$52:$B$70,$C47,'Per Book Data'!D$52:D$70)</f>
        <v>139917.95999999993</v>
      </c>
      <c r="E47" s="91">
        <f>SUMIF('Per Book Data'!$B$52:$B$70,$C47,'Per Book Data'!E$52:E$70)</f>
        <v>143638.74000000008</v>
      </c>
      <c r="F47" s="91">
        <f>SUMIF('Per Book Data'!$B$52:$B$70,$C47,'Per Book Data'!F$52:F$70)</f>
        <v>136943.03000000006</v>
      </c>
      <c r="G47" s="91">
        <f>SUMIF('Per Book Data'!$B$52:$B$70,$C47,'Per Book Data'!G$52:G$70)</f>
        <v>146832.45000000001</v>
      </c>
      <c r="H47" s="91">
        <f>SUMIF('Per Book Data'!$B$52:$B$70,$C47,'Per Book Data'!H$52:H$70)</f>
        <v>175339.22</v>
      </c>
      <c r="I47" s="91">
        <f>SUMIF('Per Book Data'!$B$52:$B$70,$C47,'Per Book Data'!I$52:I$70)</f>
        <v>215009.04</v>
      </c>
      <c r="J47" s="91">
        <f>SUMIF('Per Book Data'!$B$52:$B$70,$C47,'Per Book Data'!J$52:J$70)</f>
        <v>271778.00999999995</v>
      </c>
      <c r="K47" s="91">
        <f>SUMIF('Per Book Data'!$B$52:$B$70,$C47,'Per Book Data'!K$52:K$70)</f>
        <v>231158.11</v>
      </c>
      <c r="L47" s="91">
        <f>SUMIF('Per Book Data'!$B$52:$B$70,$C47,'Per Book Data'!L$52:L$70)</f>
        <v>240721.8899999999</v>
      </c>
      <c r="M47" s="91">
        <f>SUMIF('Per Book Data'!$B$52:$B$70,$C47,'Per Book Data'!M$52:M$70)</f>
        <v>194735.56000000006</v>
      </c>
      <c r="N47" s="91">
        <f>SUMIF('Per Book Data'!$B$52:$B$70,$C47,'Per Book Data'!N$52:N$70)</f>
        <v>136756.31999999998</v>
      </c>
      <c r="O47" s="91">
        <f>SUMIF('Per Book Data'!$B$52:$B$70,$C47,'Per Book Data'!O$52:O$70)</f>
        <v>133526.77000000002</v>
      </c>
      <c r="P47" s="91">
        <f t="shared" si="9"/>
        <v>2166357.1</v>
      </c>
    </row>
    <row r="48" spans="1:16">
      <c r="A48" s="79">
        <f t="shared" si="1"/>
        <v>39</v>
      </c>
      <c r="B48" s="116" t="str">
        <f t="shared" si="8"/>
        <v>Large Power Service</v>
      </c>
      <c r="C48" s="117">
        <f t="shared" si="8"/>
        <v>9</v>
      </c>
      <c r="D48" s="91">
        <f>SUMIF('Per Book Data'!$B$52:$B$70,$C48,'Per Book Data'!D$52:D$70)</f>
        <v>491542.95999999996</v>
      </c>
      <c r="E48" s="91">
        <f>SUMIF('Per Book Data'!$B$52:$B$70,$C48,'Per Book Data'!E$52:E$70)</f>
        <v>491563.57999999996</v>
      </c>
      <c r="F48" s="91">
        <f>SUMIF('Per Book Data'!$B$52:$B$70,$C48,'Per Book Data'!F$52:F$70)</f>
        <v>479755.43999999994</v>
      </c>
      <c r="G48" s="91">
        <f>SUMIF('Per Book Data'!$B$52:$B$70,$C48,'Per Book Data'!G$52:G$70)</f>
        <v>450887.07</v>
      </c>
      <c r="H48" s="91">
        <f>SUMIF('Per Book Data'!$B$52:$B$70,$C48,'Per Book Data'!H$52:H$70)</f>
        <v>449712.67999999993</v>
      </c>
      <c r="I48" s="91">
        <f>SUMIF('Per Book Data'!$B$52:$B$70,$C48,'Per Book Data'!I$52:I$70)</f>
        <v>798919.22</v>
      </c>
      <c r="J48" s="91">
        <f>SUMIF('Per Book Data'!$B$52:$B$70,$C48,'Per Book Data'!J$52:J$70)</f>
        <v>931322.97</v>
      </c>
      <c r="K48" s="91">
        <f>SUMIF('Per Book Data'!$B$52:$B$70,$C48,'Per Book Data'!K$52:K$70)</f>
        <v>950916.86999999988</v>
      </c>
      <c r="L48" s="91">
        <f>SUMIF('Per Book Data'!$B$52:$B$70,$C48,'Per Book Data'!L$52:L$70)</f>
        <v>925307.04</v>
      </c>
      <c r="M48" s="91">
        <f>SUMIF('Per Book Data'!$B$52:$B$70,$C48,'Per Book Data'!M$52:M$70)</f>
        <v>557086.84000000008</v>
      </c>
      <c r="N48" s="91">
        <f>SUMIF('Per Book Data'!$B$52:$B$70,$C48,'Per Book Data'!N$52:N$70)</f>
        <v>467400.81999999995</v>
      </c>
      <c r="O48" s="91">
        <f>SUMIF('Per Book Data'!$B$52:$B$70,$C48,'Per Book Data'!O$52:O$70)</f>
        <v>471534.19999999995</v>
      </c>
      <c r="P48" s="91">
        <f t="shared" si="9"/>
        <v>7465949.6900000004</v>
      </c>
    </row>
    <row r="49" spans="1:16">
      <c r="A49" s="79">
        <f t="shared" si="1"/>
        <v>40</v>
      </c>
      <c r="B49" s="116" t="str">
        <f t="shared" ref="B49:C54" si="10">B17</f>
        <v>Military Research &amp; Dev. Service</v>
      </c>
      <c r="C49" s="117">
        <f t="shared" si="10"/>
        <v>10</v>
      </c>
      <c r="D49" s="91">
        <f>SUMIF('Per Book Data'!$B$52:$B$70,$C49,'Per Book Data'!D$52:D$70)</f>
        <v>271536.2</v>
      </c>
      <c r="E49" s="91">
        <f>SUMIF('Per Book Data'!$B$52:$B$70,$C49,'Per Book Data'!E$52:E$70)</f>
        <v>281817.66000000003</v>
      </c>
      <c r="F49" s="91">
        <f>SUMIF('Per Book Data'!$B$52:$B$70,$C49,'Per Book Data'!F$52:F$70)</f>
        <v>270807.48</v>
      </c>
      <c r="G49" s="91">
        <f>SUMIF('Per Book Data'!$B$52:$B$70,$C49,'Per Book Data'!G$52:G$70)</f>
        <v>255808.79</v>
      </c>
      <c r="H49" s="91">
        <f>SUMIF('Per Book Data'!$B$52:$B$70,$C49,'Per Book Data'!H$52:H$70)</f>
        <v>319284.98</v>
      </c>
      <c r="I49" s="91">
        <f>SUMIF('Per Book Data'!$B$52:$B$70,$C49,'Per Book Data'!I$52:I$70)</f>
        <v>682789.36</v>
      </c>
      <c r="J49" s="91">
        <f>SUMIF('Per Book Data'!$B$52:$B$70,$C49,'Per Book Data'!J$52:J$70)</f>
        <v>788799.24</v>
      </c>
      <c r="K49" s="91">
        <f>SUMIF('Per Book Data'!$B$52:$B$70,$C49,'Per Book Data'!K$52:K$70)</f>
        <v>754249.64</v>
      </c>
      <c r="L49" s="91">
        <f>SUMIF('Per Book Data'!$B$52:$B$70,$C49,'Per Book Data'!L$52:L$70)</f>
        <v>717610.72</v>
      </c>
      <c r="M49" s="91">
        <f>SUMIF('Per Book Data'!$B$52:$B$70,$C49,'Per Book Data'!M$52:M$70)</f>
        <v>400507.31</v>
      </c>
      <c r="N49" s="91">
        <f>SUMIF('Per Book Data'!$B$52:$B$70,$C49,'Per Book Data'!N$52:N$70)</f>
        <v>146370.53999999998</v>
      </c>
      <c r="O49" s="91">
        <f>SUMIF('Per Book Data'!$B$52:$B$70,$C49,'Per Book Data'!O$52:O$70)</f>
        <v>267775.58</v>
      </c>
      <c r="P49" s="91">
        <f t="shared" si="9"/>
        <v>5157357.5</v>
      </c>
    </row>
    <row r="50" spans="1:16">
      <c r="A50" s="79">
        <f t="shared" si="1"/>
        <v>41</v>
      </c>
      <c r="B50" s="116" t="str">
        <f t="shared" si="10"/>
        <v>Street Lighting Service</v>
      </c>
      <c r="C50" s="117">
        <f t="shared" si="10"/>
        <v>11</v>
      </c>
      <c r="D50" s="91">
        <f>SUMIF('Per Book Data'!$B$52:$B$70,$C50,'Per Book Data'!D$52:D$70)</f>
        <v>24702.229999999996</v>
      </c>
      <c r="E50" s="91">
        <f>SUMIF('Per Book Data'!$B$52:$B$70,$C50,'Per Book Data'!E$52:E$70)</f>
        <v>25026.880000000001</v>
      </c>
      <c r="F50" s="91">
        <f>SUMIF('Per Book Data'!$B$52:$B$70,$C50,'Per Book Data'!F$52:F$70)</f>
        <v>24841.39</v>
      </c>
      <c r="G50" s="91">
        <f>SUMIF('Per Book Data'!$B$52:$B$70,$C50,'Per Book Data'!G$52:G$70)</f>
        <v>24835.3</v>
      </c>
      <c r="H50" s="91">
        <f>SUMIF('Per Book Data'!$B$52:$B$70,$C50,'Per Book Data'!H$52:H$70)</f>
        <v>24830.71</v>
      </c>
      <c r="I50" s="91">
        <f>SUMIF('Per Book Data'!$B$52:$B$70,$C50,'Per Book Data'!I$52:I$70)</f>
        <v>24815.200000000001</v>
      </c>
      <c r="J50" s="91">
        <f>SUMIF('Per Book Data'!$B$52:$B$70,$C50,'Per Book Data'!J$52:J$70)</f>
        <v>24867.45</v>
      </c>
      <c r="K50" s="91">
        <f>SUMIF('Per Book Data'!$B$52:$B$70,$C50,'Per Book Data'!K$52:K$70)</f>
        <v>24877.400000000005</v>
      </c>
      <c r="L50" s="91">
        <f>SUMIF('Per Book Data'!$B$52:$B$70,$C50,'Per Book Data'!L$52:L$70)</f>
        <v>24901.410000000003</v>
      </c>
      <c r="M50" s="91">
        <f>SUMIF('Per Book Data'!$B$52:$B$70,$C50,'Per Book Data'!M$52:M$70)</f>
        <v>24919.010000000002</v>
      </c>
      <c r="N50" s="91">
        <f>SUMIF('Per Book Data'!$B$52:$B$70,$C50,'Per Book Data'!N$52:N$70)</f>
        <v>24918.949999999997</v>
      </c>
      <c r="O50" s="91">
        <f>SUMIF('Per Book Data'!$B$52:$B$70,$C50,'Per Book Data'!O$52:O$70)</f>
        <v>24949.93</v>
      </c>
      <c r="P50" s="91">
        <f t="shared" si="9"/>
        <v>298485.86000000004</v>
      </c>
    </row>
    <row r="51" spans="1:16">
      <c r="A51" s="79">
        <f t="shared" si="1"/>
        <v>42</v>
      </c>
      <c r="B51" s="116" t="str">
        <f t="shared" si="10"/>
        <v>Area Lighting Service</v>
      </c>
      <c r="C51" s="117">
        <f t="shared" si="10"/>
        <v>12</v>
      </c>
      <c r="D51" s="91">
        <f>SUMIF('Per Book Data'!$B$52:$B$70,$C51,'Per Book Data'!D$52:D$70)</f>
        <v>80092.24000000002</v>
      </c>
      <c r="E51" s="91">
        <f>SUMIF('Per Book Data'!$B$52:$B$70,$C51,'Per Book Data'!E$52:E$70)</f>
        <v>80599.070000000051</v>
      </c>
      <c r="F51" s="91">
        <f>SUMIF('Per Book Data'!$B$52:$B$70,$C51,'Per Book Data'!F$52:F$70)</f>
        <v>82493.42</v>
      </c>
      <c r="G51" s="91">
        <f>SUMIF('Per Book Data'!$B$52:$B$70,$C51,'Per Book Data'!G$52:G$70)</f>
        <v>80439.320000000007</v>
      </c>
      <c r="H51" s="91">
        <f>SUMIF('Per Book Data'!$B$52:$B$70,$C51,'Per Book Data'!H$52:H$70)</f>
        <v>80373.73</v>
      </c>
      <c r="I51" s="91">
        <f>SUMIF('Per Book Data'!$B$52:$B$70,$C51,'Per Book Data'!I$52:I$70)</f>
        <v>80025.25</v>
      </c>
      <c r="J51" s="91">
        <f>SUMIF('Per Book Data'!$B$52:$B$70,$C51,'Per Book Data'!J$52:J$70)</f>
        <v>80168.040000000037</v>
      </c>
      <c r="K51" s="91">
        <f>SUMIF('Per Book Data'!$B$52:$B$70,$C51,'Per Book Data'!K$52:K$70)</f>
        <v>80251.09</v>
      </c>
      <c r="L51" s="91">
        <f>SUMIF('Per Book Data'!$B$52:$B$70,$C51,'Per Book Data'!L$52:L$70)</f>
        <v>80824.990000000049</v>
      </c>
      <c r="M51" s="91">
        <f>SUMIF('Per Book Data'!$B$52:$B$70,$C51,'Per Book Data'!M$52:M$70)</f>
        <v>80269.850000000035</v>
      </c>
      <c r="N51" s="91">
        <f>SUMIF('Per Book Data'!$B$52:$B$70,$C51,'Per Book Data'!N$52:N$70)</f>
        <v>80415.170000000071</v>
      </c>
      <c r="O51" s="91">
        <f>SUMIF('Per Book Data'!$B$52:$B$70,$C51,'Per Book Data'!O$52:O$70)</f>
        <v>80030.520000000033</v>
      </c>
      <c r="P51" s="91">
        <f t="shared" si="9"/>
        <v>965982.69000000029</v>
      </c>
    </row>
    <row r="52" spans="1:16">
      <c r="A52" s="79">
        <f t="shared" si="1"/>
        <v>43</v>
      </c>
      <c r="B52" s="116" t="str">
        <f t="shared" si="10"/>
        <v>Seasonal Agriculture Processing</v>
      </c>
      <c r="C52" s="117">
        <f t="shared" si="10"/>
        <v>19</v>
      </c>
      <c r="D52" s="91">
        <f>SUMIF('Per Book Data'!$B$52:$B$70,$C52,'Per Book Data'!D$52:D$70)</f>
        <v>117416.51</v>
      </c>
      <c r="E52" s="91">
        <f>SUMIF('Per Book Data'!$B$52:$B$70,$C52,'Per Book Data'!E$52:E$70)</f>
        <v>42360.85</v>
      </c>
      <c r="F52" s="91">
        <f>SUMIF('Per Book Data'!$B$52:$B$70,$C52,'Per Book Data'!F$52:F$70)</f>
        <v>11563.439999999999</v>
      </c>
      <c r="G52" s="91">
        <f>SUMIF('Per Book Data'!$B$52:$B$70,$C52,'Per Book Data'!G$52:G$70)</f>
        <v>9920.93</v>
      </c>
      <c r="H52" s="91">
        <f>SUMIF('Per Book Data'!$B$52:$B$70,$C52,'Per Book Data'!H$52:H$70)</f>
        <v>16831.13</v>
      </c>
      <c r="I52" s="91">
        <f>SUMIF('Per Book Data'!$B$52:$B$70,$C52,'Per Book Data'!I$52:I$70)</f>
        <v>56130.62</v>
      </c>
      <c r="J52" s="91">
        <f>SUMIF('Per Book Data'!$B$52:$B$70,$C52,'Per Book Data'!J$52:J$70)</f>
        <v>91698.700000000026</v>
      </c>
      <c r="K52" s="91">
        <f>SUMIF('Per Book Data'!$B$52:$B$70,$C52,'Per Book Data'!K$52:K$70)</f>
        <v>140963.13</v>
      </c>
      <c r="L52" s="91">
        <f>SUMIF('Per Book Data'!$B$52:$B$70,$C52,'Per Book Data'!L$52:L$70)</f>
        <v>55414.29</v>
      </c>
      <c r="M52" s="91">
        <f>SUMIF('Per Book Data'!$B$52:$B$70,$C52,'Per Book Data'!M$52:M$70)</f>
        <v>39867.210000000006</v>
      </c>
      <c r="N52" s="91">
        <f>SUMIF('Per Book Data'!$B$52:$B$70,$C52,'Per Book Data'!N$52:N$70)</f>
        <v>108281.28000000001</v>
      </c>
      <c r="O52" s="91">
        <f>SUMIF('Per Book Data'!$B$52:$B$70,$C52,'Per Book Data'!O$52:O$70)</f>
        <v>140478.5</v>
      </c>
      <c r="P52" s="91">
        <f t="shared" si="9"/>
        <v>830926.59</v>
      </c>
    </row>
    <row r="53" spans="1:16">
      <c r="A53" s="79">
        <f t="shared" si="1"/>
        <v>44</v>
      </c>
      <c r="B53" s="116" t="str">
        <f t="shared" si="10"/>
        <v>Outdoor Recreational Lighting</v>
      </c>
      <c r="C53" s="117">
        <f t="shared" si="10"/>
        <v>25</v>
      </c>
      <c r="D53" s="91">
        <f>SUMIF('Per Book Data'!$B$52:$B$70,$C53,'Per Book Data'!D$52:D$70)</f>
        <v>5604.86</v>
      </c>
      <c r="E53" s="91">
        <f>SUMIF('Per Book Data'!$B$52:$B$70,$C53,'Per Book Data'!E$52:E$70)</f>
        <v>6199.83</v>
      </c>
      <c r="F53" s="91">
        <f>SUMIF('Per Book Data'!$B$52:$B$70,$C53,'Per Book Data'!F$52:F$70)</f>
        <v>6557.83</v>
      </c>
      <c r="G53" s="91">
        <f>SUMIF('Per Book Data'!$B$52:$B$70,$C53,'Per Book Data'!G$52:G$70)</f>
        <v>2259.14</v>
      </c>
      <c r="H53" s="91">
        <f>SUMIF('Per Book Data'!$B$52:$B$70,$C53,'Per Book Data'!H$52:H$70)</f>
        <v>1064.92</v>
      </c>
      <c r="I53" s="91">
        <f>SUMIF('Per Book Data'!$B$52:$B$70,$C53,'Per Book Data'!I$52:I$70)</f>
        <v>1255.71</v>
      </c>
      <c r="J53" s="91">
        <f>SUMIF('Per Book Data'!$B$52:$B$70,$C53,'Per Book Data'!J$52:J$70)</f>
        <v>2519.6999999999994</v>
      </c>
      <c r="K53" s="91">
        <f>SUMIF('Per Book Data'!$B$52:$B$70,$C53,'Per Book Data'!K$52:K$70)</f>
        <v>2546.0600000000004</v>
      </c>
      <c r="L53" s="91">
        <f>SUMIF('Per Book Data'!$B$52:$B$70,$C53,'Per Book Data'!L$52:L$70)</f>
        <v>2681.7499999999995</v>
      </c>
      <c r="M53" s="91">
        <f>SUMIF('Per Book Data'!$B$52:$B$70,$C53,'Per Book Data'!M$52:M$70)</f>
        <v>2653.93</v>
      </c>
      <c r="N53" s="91">
        <f>SUMIF('Per Book Data'!$B$52:$B$70,$C53,'Per Book Data'!N$52:N$70)</f>
        <v>2431.61</v>
      </c>
      <c r="O53" s="91">
        <f>SUMIF('Per Book Data'!$B$52:$B$70,$C53,'Per Book Data'!O$52:O$70)</f>
        <v>1519.4099999999999</v>
      </c>
      <c r="P53" s="91">
        <f t="shared" si="9"/>
        <v>37294.75</v>
      </c>
    </row>
    <row r="54" spans="1:16">
      <c r="A54" s="79">
        <f t="shared" si="1"/>
        <v>45</v>
      </c>
      <c r="B54" s="116" t="str">
        <f t="shared" si="10"/>
        <v>State University Service</v>
      </c>
      <c r="C54" s="117">
        <f t="shared" si="10"/>
        <v>26</v>
      </c>
      <c r="D54" s="91">
        <f>SUMIF('Per Book Data'!$B$52:$B$70,$C54,'Per Book Data'!D$52:D$70)</f>
        <v>59671.86</v>
      </c>
      <c r="E54" s="91">
        <f>SUMIF('Per Book Data'!$B$52:$B$70,$C54,'Per Book Data'!E$52:E$70)</f>
        <v>60607.07</v>
      </c>
      <c r="F54" s="91">
        <f>SUMIF('Per Book Data'!$B$52:$B$70,$C54,'Per Book Data'!F$52:F$70)</f>
        <v>72583.789999999994</v>
      </c>
      <c r="G54" s="91">
        <f>SUMIF('Per Book Data'!$B$52:$B$70,$C54,'Per Book Data'!G$52:G$70)</f>
        <v>70772.66</v>
      </c>
      <c r="H54" s="91">
        <f>SUMIF('Per Book Data'!$B$52:$B$70,$C54,'Per Book Data'!H$52:H$70)</f>
        <v>59260.85</v>
      </c>
      <c r="I54" s="91">
        <f>SUMIF('Per Book Data'!$B$52:$B$70,$C54,'Per Book Data'!I$52:I$70)</f>
        <v>146025.53</v>
      </c>
      <c r="J54" s="91">
        <f>SUMIF('Per Book Data'!$B$52:$B$70,$C54,'Per Book Data'!J$52:J$70)</f>
        <v>179560.85</v>
      </c>
      <c r="K54" s="91">
        <f>SUMIF('Per Book Data'!$B$52:$B$70,$C54,'Per Book Data'!K$52:K$70)</f>
        <v>209810.94</v>
      </c>
      <c r="L54" s="91">
        <f>SUMIF('Per Book Data'!$B$52:$B$70,$C54,'Per Book Data'!L$52:L$70)</f>
        <v>156469.44</v>
      </c>
      <c r="M54" s="91">
        <f>SUMIF('Per Book Data'!$B$52:$B$70,$C54,'Per Book Data'!M$52:M$70)</f>
        <v>99026.57</v>
      </c>
      <c r="N54" s="91">
        <f>SUMIF('Per Book Data'!$B$52:$B$70,$C54,'Per Book Data'!N$52:N$70)</f>
        <v>61722.17</v>
      </c>
      <c r="O54" s="91">
        <f>SUMIF('Per Book Data'!$B$52:$B$70,$C54,'Per Book Data'!O$52:O$70)</f>
        <v>64863.91</v>
      </c>
      <c r="P54" s="91">
        <f t="shared" si="9"/>
        <v>1240375.6399999999</v>
      </c>
    </row>
    <row r="55" spans="1:16">
      <c r="A55" s="79">
        <f t="shared" si="1"/>
        <v>46</v>
      </c>
      <c r="B55" s="116" t="str">
        <f>B23</f>
        <v>Interruptible Power Service</v>
      </c>
      <c r="C55" s="117">
        <f>C23</f>
        <v>29</v>
      </c>
      <c r="D55" s="91">
        <f>SUMIF('Per Book Data'!$B$52:$B$70,$C55,'Per Book Data'!D$52:D$70)</f>
        <v>11319.359999999997</v>
      </c>
      <c r="E55" s="91">
        <f>SUMIF('Per Book Data'!$B$52:$B$70,$C55,'Per Book Data'!E$52:E$70)</f>
        <v>10412.549999999997</v>
      </c>
      <c r="F55" s="91">
        <f>SUMIF('Per Book Data'!$B$52:$B$70,$C55,'Per Book Data'!F$52:F$70)</f>
        <v>10070.570000000002</v>
      </c>
      <c r="G55" s="91">
        <f>SUMIF('Per Book Data'!$B$52:$B$70,$C55,'Per Book Data'!G$52:G$70)</f>
        <v>9796.1099999999988</v>
      </c>
      <c r="H55" s="91">
        <f>SUMIF('Per Book Data'!$B$52:$B$70,$C55,'Per Book Data'!H$52:H$70)</f>
        <v>8531.9599999999991</v>
      </c>
      <c r="I55" s="91">
        <f>SUMIF('Per Book Data'!$B$52:$B$70,$C55,'Per Book Data'!I$52:I$70)</f>
        <v>10510.96</v>
      </c>
      <c r="J55" s="91">
        <f>SUMIF('Per Book Data'!$B$52:$B$70,$C55,'Per Book Data'!J$52:J$70)</f>
        <v>11817.09</v>
      </c>
      <c r="K55" s="91">
        <f>SUMIF('Per Book Data'!$B$52:$B$70,$C55,'Per Book Data'!K$52:K$70)</f>
        <v>12691.979999999998</v>
      </c>
      <c r="L55" s="91">
        <f>SUMIF('Per Book Data'!$B$52:$B$70,$C55,'Per Book Data'!L$52:L$70)</f>
        <v>12964.379999999997</v>
      </c>
      <c r="M55" s="91">
        <f>SUMIF('Per Book Data'!$B$52:$B$70,$C55,'Per Book Data'!M$52:M$70)</f>
        <v>13930.350000000002</v>
      </c>
      <c r="N55" s="91">
        <f>SUMIF('Per Book Data'!$B$52:$B$70,$C55,'Per Book Data'!N$52:N$70)</f>
        <v>14607.930000000002</v>
      </c>
      <c r="O55" s="91">
        <f>SUMIF('Per Book Data'!$B$52:$B$70,$C55,'Per Book Data'!O$52:O$70)</f>
        <v>12921.329999999998</v>
      </c>
      <c r="P55" s="91">
        <f>SUM(D55:O55)</f>
        <v>139574.57</v>
      </c>
    </row>
    <row r="56" spans="1:16" ht="20.149999999999999" customHeight="1" thickBot="1">
      <c r="A56" s="79">
        <f t="shared" si="1"/>
        <v>47</v>
      </c>
      <c r="B56" s="151" t="str">
        <f>"Total "&amp;B41</f>
        <v>Total Base Revenues (w/ Fuel in Base)</v>
      </c>
      <c r="D56" s="152">
        <f>SUM(D42:D55)</f>
        <v>8967922.9599999972</v>
      </c>
      <c r="E56" s="152">
        <f t="shared" ref="E56:P56" si="11">SUM(E42:E55)</f>
        <v>8215889.2700000005</v>
      </c>
      <c r="F56" s="152">
        <f t="shared" si="11"/>
        <v>7517557.5100000026</v>
      </c>
      <c r="G56" s="152">
        <f t="shared" si="11"/>
        <v>7263590.7200000007</v>
      </c>
      <c r="H56" s="152">
        <f t="shared" si="11"/>
        <v>9820925.6000000034</v>
      </c>
      <c r="I56" s="152">
        <f t="shared" si="11"/>
        <v>12836299.639999999</v>
      </c>
      <c r="J56" s="152">
        <f t="shared" si="11"/>
        <v>15746297.729999995</v>
      </c>
      <c r="K56" s="152">
        <f t="shared" si="11"/>
        <v>15679877.850000001</v>
      </c>
      <c r="L56" s="152">
        <f t="shared" si="11"/>
        <v>14872064.130000003</v>
      </c>
      <c r="M56" s="152">
        <f t="shared" si="11"/>
        <v>10641736.160000002</v>
      </c>
      <c r="N56" s="152">
        <f t="shared" si="11"/>
        <v>7706528.4100000011</v>
      </c>
      <c r="O56" s="152">
        <f t="shared" si="11"/>
        <v>8200825.9100000001</v>
      </c>
      <c r="P56" s="152">
        <f t="shared" si="11"/>
        <v>127469515.88999999</v>
      </c>
    </row>
    <row r="57" spans="1:16" ht="30" customHeight="1" thickTop="1">
      <c r="A57" s="79">
        <f t="shared" si="1"/>
        <v>48</v>
      </c>
      <c r="B57" s="150" t="s">
        <v>47</v>
      </c>
      <c r="C57" s="149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67"/>
    </row>
    <row r="58" spans="1:16">
      <c r="A58" s="79">
        <f t="shared" si="1"/>
        <v>49</v>
      </c>
      <c r="B58" s="116" t="str">
        <f t="shared" ref="B58:C64" si="12">B10</f>
        <v>Residential Service</v>
      </c>
      <c r="C58" s="117">
        <f t="shared" si="12"/>
        <v>1</v>
      </c>
      <c r="D58" s="25">
        <f>SUMIF('Per Book Data'!$B$94:$B$112,$C58,'Per Book Data'!D$94:D$112)</f>
        <v>0</v>
      </c>
      <c r="E58" s="25">
        <f>SUMIF('Per Book Data'!$B$94:$B$112,$C58,'Per Book Data'!E$94:E$112)</f>
        <v>0</v>
      </c>
      <c r="F58" s="25">
        <f>SUMIF('Per Book Data'!$B$94:$B$112,$C58,'Per Book Data'!F$94:F$112)</f>
        <v>0</v>
      </c>
      <c r="G58" s="25">
        <f>SUMIF('Per Book Data'!$B$94:$B$112,$C58,'Per Book Data'!G$94:G$112)</f>
        <v>0</v>
      </c>
      <c r="H58" s="25">
        <f>SUMIF('Per Book Data'!$B$94:$B$112,$C58,'Per Book Data'!H$94:H$112)</f>
        <v>0</v>
      </c>
      <c r="I58" s="25">
        <f>SUMIF('Per Book Data'!$B$94:$B$112,$C58,'Per Book Data'!I$94:I$112)</f>
        <v>0</v>
      </c>
      <c r="J58" s="25">
        <f>SUMIF('Per Book Data'!$B$94:$B$112,$C58,'Per Book Data'!J$94:J$112)</f>
        <v>0</v>
      </c>
      <c r="K58" s="25">
        <f>SUMIF('Per Book Data'!$B$94:$B$112,$C58,'Per Book Data'!K$94:K$112)</f>
        <v>0</v>
      </c>
      <c r="L58" s="25">
        <f>SUMIF('Per Book Data'!$B$94:$B$112,$C58,'Per Book Data'!L$94:L$112)</f>
        <v>0</v>
      </c>
      <c r="M58" s="25">
        <f>SUMIF('Per Book Data'!$B$94:$B$112,$C58,'Per Book Data'!M$94:M$112)</f>
        <v>0</v>
      </c>
      <c r="N58" s="25">
        <f>SUMIF('Per Book Data'!$B$94:$B$112,$C58,'Per Book Data'!N$94:N$112)</f>
        <v>0</v>
      </c>
      <c r="O58" s="25">
        <f>SUMIF('Per Book Data'!$B$94:$B$112,$C58,'Per Book Data'!O$94:O$112)</f>
        <v>0</v>
      </c>
      <c r="P58" s="25">
        <f>SUM(D58:O58)</f>
        <v>0</v>
      </c>
    </row>
    <row r="59" spans="1:16">
      <c r="A59" s="79">
        <f t="shared" si="1"/>
        <v>50</v>
      </c>
      <c r="B59" s="116" t="str">
        <f t="shared" si="12"/>
        <v>Small General Service</v>
      </c>
      <c r="C59" s="117">
        <f t="shared" si="12"/>
        <v>3</v>
      </c>
      <c r="D59" s="25">
        <f>SUMIF('Per Book Data'!$B$94:$B$112,$C59,'Per Book Data'!D$94:D$112)</f>
        <v>27918</v>
      </c>
      <c r="E59" s="25">
        <f>SUMIF('Per Book Data'!$B$94:$B$112,$C59,'Per Book Data'!E$94:E$112)</f>
        <v>28121</v>
      </c>
      <c r="F59" s="25">
        <f>SUMIF('Per Book Data'!$B$94:$B$112,$C59,'Per Book Data'!F$94:F$112)</f>
        <v>28236</v>
      </c>
      <c r="G59" s="25">
        <f>SUMIF('Per Book Data'!$B$94:$B$112,$C59,'Per Book Data'!G$94:G$112)</f>
        <v>27701</v>
      </c>
      <c r="H59" s="25">
        <f>SUMIF('Per Book Data'!$B$94:$B$112,$C59,'Per Book Data'!H$94:H$112)</f>
        <v>28712</v>
      </c>
      <c r="I59" s="25">
        <f>SUMIF('Per Book Data'!$B$94:$B$112,$C59,'Per Book Data'!I$94:I$112)</f>
        <v>31213</v>
      </c>
      <c r="J59" s="25">
        <f>SUMIF('Per Book Data'!$B$94:$B$112,$C59,'Per Book Data'!J$94:J$112)</f>
        <v>32855</v>
      </c>
      <c r="K59" s="25">
        <f>SUMIF('Per Book Data'!$B$94:$B$112,$C59,'Per Book Data'!K$94:K$112)</f>
        <v>34123</v>
      </c>
      <c r="L59" s="25">
        <f>SUMIF('Per Book Data'!$B$94:$B$112,$C59,'Per Book Data'!L$94:L$112)</f>
        <v>34507</v>
      </c>
      <c r="M59" s="25">
        <f>SUMIF('Per Book Data'!$B$94:$B$112,$C59,'Per Book Data'!M$94:M$112)</f>
        <v>32694</v>
      </c>
      <c r="N59" s="25">
        <f>SUMIF('Per Book Data'!$B$94:$B$112,$C59,'Per Book Data'!N$94:N$112)</f>
        <v>30484</v>
      </c>
      <c r="O59" s="25">
        <f>SUMIF('Per Book Data'!$B$94:$B$112,$C59,'Per Book Data'!O$94:O$112)</f>
        <v>29197</v>
      </c>
      <c r="P59" s="25">
        <f t="shared" ref="P59:P70" si="13">SUM(D59:O59)</f>
        <v>365761</v>
      </c>
    </row>
    <row r="60" spans="1:16">
      <c r="A60" s="79">
        <f t="shared" si="1"/>
        <v>51</v>
      </c>
      <c r="B60" s="116" t="str">
        <f t="shared" si="12"/>
        <v>General Service</v>
      </c>
      <c r="C60" s="117">
        <f t="shared" si="12"/>
        <v>4</v>
      </c>
      <c r="D60" s="25">
        <f>SUMIF('Per Book Data'!$B$94:$B$112,$C60,'Per Book Data'!D$94:D$112)</f>
        <v>70977</v>
      </c>
      <c r="E60" s="25">
        <f>SUMIF('Per Book Data'!$B$94:$B$112,$C60,'Per Book Data'!E$94:E$112)</f>
        <v>72275</v>
      </c>
      <c r="F60" s="25">
        <f>SUMIF('Per Book Data'!$B$94:$B$112,$C60,'Per Book Data'!F$94:F$112)</f>
        <v>71220</v>
      </c>
      <c r="G60" s="25">
        <f>SUMIF('Per Book Data'!$B$94:$B$112,$C60,'Per Book Data'!G$94:G$112)</f>
        <v>70207</v>
      </c>
      <c r="H60" s="25">
        <f>SUMIF('Per Book Data'!$B$94:$B$112,$C60,'Per Book Data'!H$94:H$112)</f>
        <v>73010</v>
      </c>
      <c r="I60" s="25">
        <f>SUMIF('Per Book Data'!$B$94:$B$112,$C60,'Per Book Data'!I$94:I$112)</f>
        <v>78271</v>
      </c>
      <c r="J60" s="25">
        <f>SUMIF('Per Book Data'!$B$94:$B$112,$C60,'Per Book Data'!J$94:J$112)</f>
        <v>84538</v>
      </c>
      <c r="K60" s="25">
        <f>SUMIF('Per Book Data'!$B$94:$B$112,$C60,'Per Book Data'!K$94:K$112)</f>
        <v>88540</v>
      </c>
      <c r="L60" s="25">
        <f>SUMIF('Per Book Data'!$B$94:$B$112,$C60,'Per Book Data'!L$94:L$112)</f>
        <v>80026</v>
      </c>
      <c r="M60" s="25">
        <f>SUMIF('Per Book Data'!$B$94:$B$112,$C60,'Per Book Data'!M$94:M$112)</f>
        <v>79523</v>
      </c>
      <c r="N60" s="25">
        <f>SUMIF('Per Book Data'!$B$94:$B$112,$C60,'Per Book Data'!N$94:N$112)</f>
        <v>75588</v>
      </c>
      <c r="O60" s="25">
        <f>SUMIF('Per Book Data'!$B$94:$B$112,$C60,'Per Book Data'!O$94:O$112)</f>
        <v>71590</v>
      </c>
      <c r="P60" s="25">
        <f t="shared" si="13"/>
        <v>915765</v>
      </c>
    </row>
    <row r="61" spans="1:16">
      <c r="A61" s="79">
        <f t="shared" si="1"/>
        <v>52</v>
      </c>
      <c r="B61" s="116" t="str">
        <f t="shared" si="12"/>
        <v>Irrigation Service</v>
      </c>
      <c r="C61" s="117">
        <f t="shared" si="12"/>
        <v>5</v>
      </c>
      <c r="D61" s="25">
        <f>SUMIF('Per Book Data'!$B$94:$B$112,$C61,'Per Book Data'!D$94:D$112)</f>
        <v>0</v>
      </c>
      <c r="E61" s="25">
        <f>SUMIF('Per Book Data'!$B$94:$B$112,$C61,'Per Book Data'!E$94:E$112)</f>
        <v>0</v>
      </c>
      <c r="F61" s="25">
        <f>SUMIF('Per Book Data'!$B$94:$B$112,$C61,'Per Book Data'!F$94:F$112)</f>
        <v>0</v>
      </c>
      <c r="G61" s="25">
        <f>SUMIF('Per Book Data'!$B$94:$B$112,$C61,'Per Book Data'!G$94:G$112)</f>
        <v>0</v>
      </c>
      <c r="H61" s="25">
        <f>SUMIF('Per Book Data'!$B$94:$B$112,$C61,'Per Book Data'!H$94:H$112)</f>
        <v>0</v>
      </c>
      <c r="I61" s="25">
        <f>SUMIF('Per Book Data'!$B$94:$B$112,$C61,'Per Book Data'!I$94:I$112)</f>
        <v>0</v>
      </c>
      <c r="J61" s="25">
        <f>SUMIF('Per Book Data'!$B$94:$B$112,$C61,'Per Book Data'!J$94:J$112)</f>
        <v>0</v>
      </c>
      <c r="K61" s="25">
        <f>SUMIF('Per Book Data'!$B$94:$B$112,$C61,'Per Book Data'!K$94:K$112)</f>
        <v>0</v>
      </c>
      <c r="L61" s="25">
        <f>SUMIF('Per Book Data'!$B$94:$B$112,$C61,'Per Book Data'!L$94:L$112)</f>
        <v>0</v>
      </c>
      <c r="M61" s="25">
        <f>SUMIF('Per Book Data'!$B$94:$B$112,$C61,'Per Book Data'!M$94:M$112)</f>
        <v>0</v>
      </c>
      <c r="N61" s="25">
        <f>SUMIF('Per Book Data'!$B$94:$B$112,$C61,'Per Book Data'!N$94:N$112)</f>
        <v>0</v>
      </c>
      <c r="O61" s="25">
        <f>SUMIF('Per Book Data'!$B$94:$B$112,$C61,'Per Book Data'!O$94:O$112)</f>
        <v>0</v>
      </c>
      <c r="P61" s="25">
        <f t="shared" si="13"/>
        <v>0</v>
      </c>
    </row>
    <row r="62" spans="1:16">
      <c r="A62" s="79">
        <f t="shared" si="1"/>
        <v>53</v>
      </c>
      <c r="B62" s="116" t="str">
        <f t="shared" si="12"/>
        <v>City / County Service</v>
      </c>
      <c r="C62" s="117">
        <f t="shared" si="12"/>
        <v>7</v>
      </c>
      <c r="D62" s="25">
        <f>SUMIF('Per Book Data'!$B$94:$B$112,$C62,'Per Book Data'!D$94:D$112)</f>
        <v>18327</v>
      </c>
      <c r="E62" s="25">
        <f>SUMIF('Per Book Data'!$B$94:$B$112,$C62,'Per Book Data'!E$94:E$112)</f>
        <v>18308</v>
      </c>
      <c r="F62" s="25">
        <f>SUMIF('Per Book Data'!$B$94:$B$112,$C62,'Per Book Data'!F$94:F$112)</f>
        <v>18094</v>
      </c>
      <c r="G62" s="25">
        <f>SUMIF('Per Book Data'!$B$94:$B$112,$C62,'Per Book Data'!G$94:G$112)</f>
        <v>17939</v>
      </c>
      <c r="H62" s="25">
        <f>SUMIF('Per Book Data'!$B$94:$B$112,$C62,'Per Book Data'!H$94:H$112)</f>
        <v>17358</v>
      </c>
      <c r="I62" s="25">
        <f>SUMIF('Per Book Data'!$B$94:$B$112,$C62,'Per Book Data'!I$94:I$112)</f>
        <v>19232</v>
      </c>
      <c r="J62" s="25">
        <f>SUMIF('Per Book Data'!$B$94:$B$112,$C62,'Per Book Data'!J$94:J$112)</f>
        <v>19528</v>
      </c>
      <c r="K62" s="25">
        <f>SUMIF('Per Book Data'!$B$94:$B$112,$C62,'Per Book Data'!K$94:K$112)</f>
        <v>21023</v>
      </c>
      <c r="L62" s="25">
        <f>SUMIF('Per Book Data'!$B$94:$B$112,$C62,'Per Book Data'!L$94:L$112)</f>
        <v>20462</v>
      </c>
      <c r="M62" s="25">
        <f>SUMIF('Per Book Data'!$B$94:$B$112,$C62,'Per Book Data'!M$94:M$112)</f>
        <v>17695</v>
      </c>
      <c r="N62" s="25">
        <f>SUMIF('Per Book Data'!$B$94:$B$112,$C62,'Per Book Data'!N$94:N$112)</f>
        <v>16092</v>
      </c>
      <c r="O62" s="25">
        <f>SUMIF('Per Book Data'!$B$94:$B$112,$C62,'Per Book Data'!O$94:O$112)</f>
        <v>15742</v>
      </c>
      <c r="P62" s="25">
        <f t="shared" si="13"/>
        <v>219800</v>
      </c>
    </row>
    <row r="63" spans="1:16">
      <c r="A63" s="79">
        <f t="shared" si="1"/>
        <v>54</v>
      </c>
      <c r="B63" s="116" t="str">
        <f t="shared" si="12"/>
        <v>Water Pumping Service</v>
      </c>
      <c r="C63" s="117">
        <f t="shared" si="12"/>
        <v>8</v>
      </c>
      <c r="D63" s="25">
        <f>SUMIF('Per Book Data'!$B$94:$B$112,$C63,'Per Book Data'!D$94:D$112)</f>
        <v>0</v>
      </c>
      <c r="E63" s="25">
        <f>SUMIF('Per Book Data'!$B$94:$B$112,$C63,'Per Book Data'!E$94:E$112)</f>
        <v>0</v>
      </c>
      <c r="F63" s="25">
        <f>SUMIF('Per Book Data'!$B$94:$B$112,$C63,'Per Book Data'!F$94:F$112)</f>
        <v>0</v>
      </c>
      <c r="G63" s="25">
        <f>SUMIF('Per Book Data'!$B$94:$B$112,$C63,'Per Book Data'!G$94:G$112)</f>
        <v>0</v>
      </c>
      <c r="H63" s="25">
        <f>SUMIF('Per Book Data'!$B$94:$B$112,$C63,'Per Book Data'!H$94:H$112)</f>
        <v>0</v>
      </c>
      <c r="I63" s="25">
        <f>SUMIF('Per Book Data'!$B$94:$B$112,$C63,'Per Book Data'!I$94:I$112)</f>
        <v>0</v>
      </c>
      <c r="J63" s="25">
        <f>SUMIF('Per Book Data'!$B$94:$B$112,$C63,'Per Book Data'!J$94:J$112)</f>
        <v>0</v>
      </c>
      <c r="K63" s="25">
        <f>SUMIF('Per Book Data'!$B$94:$B$112,$C63,'Per Book Data'!K$94:K$112)</f>
        <v>0</v>
      </c>
      <c r="L63" s="25">
        <f>SUMIF('Per Book Data'!$B$94:$B$112,$C63,'Per Book Data'!L$94:L$112)</f>
        <v>0</v>
      </c>
      <c r="M63" s="25">
        <f>SUMIF('Per Book Data'!$B$94:$B$112,$C63,'Per Book Data'!M$94:M$112)</f>
        <v>0</v>
      </c>
      <c r="N63" s="25">
        <f>SUMIF('Per Book Data'!$B$94:$B$112,$C63,'Per Book Data'!N$94:N$112)</f>
        <v>0</v>
      </c>
      <c r="O63" s="25">
        <f>SUMIF('Per Book Data'!$B$94:$B$112,$C63,'Per Book Data'!O$94:O$112)</f>
        <v>0</v>
      </c>
      <c r="P63" s="25">
        <f t="shared" si="13"/>
        <v>0</v>
      </c>
    </row>
    <row r="64" spans="1:16">
      <c r="A64" s="79">
        <f t="shared" si="1"/>
        <v>55</v>
      </c>
      <c r="B64" s="116" t="str">
        <f t="shared" si="12"/>
        <v>Large Power Service</v>
      </c>
      <c r="C64" s="117">
        <f t="shared" si="12"/>
        <v>9</v>
      </c>
      <c r="D64" s="25">
        <f>SUMIF('Per Book Data'!$B$94:$B$112,$C64,'Per Book Data'!D$94:D$112)</f>
        <v>28586</v>
      </c>
      <c r="E64" s="25">
        <f>SUMIF('Per Book Data'!$B$94:$B$112,$C64,'Per Book Data'!E$94:E$112)</f>
        <v>28847</v>
      </c>
      <c r="F64" s="25">
        <f>SUMIF('Per Book Data'!$B$94:$B$112,$C64,'Per Book Data'!F$94:F$112)</f>
        <v>28226</v>
      </c>
      <c r="G64" s="25">
        <f>SUMIF('Per Book Data'!$B$94:$B$112,$C64,'Per Book Data'!G$94:G$112)</f>
        <v>26728</v>
      </c>
      <c r="H64" s="25">
        <f>SUMIF('Per Book Data'!$B$94:$B$112,$C64,'Per Book Data'!H$94:H$112)</f>
        <v>26870</v>
      </c>
      <c r="I64" s="25">
        <f>SUMIF('Per Book Data'!$B$94:$B$112,$C64,'Per Book Data'!I$94:I$112)</f>
        <v>29357</v>
      </c>
      <c r="J64" s="25">
        <f>SUMIF('Per Book Data'!$B$94:$B$112,$C64,'Per Book Data'!J$94:J$112)</f>
        <v>29331</v>
      </c>
      <c r="K64" s="25">
        <f>SUMIF('Per Book Data'!$B$94:$B$112,$C64,'Per Book Data'!K$94:K$112)</f>
        <v>30122</v>
      </c>
      <c r="L64" s="25">
        <f>SUMIF('Per Book Data'!$B$94:$B$112,$C64,'Per Book Data'!L$94:L$112)</f>
        <v>28592</v>
      </c>
      <c r="M64" s="25">
        <f>SUMIF('Per Book Data'!$B$94:$B$112,$C64,'Per Book Data'!M$94:M$112)</f>
        <v>27160</v>
      </c>
      <c r="N64" s="25">
        <f>SUMIF('Per Book Data'!$B$94:$B$112,$C64,'Per Book Data'!N$94:N$112)</f>
        <v>27509</v>
      </c>
      <c r="O64" s="25">
        <f>SUMIF('Per Book Data'!$B$94:$B$112,$C64,'Per Book Data'!O$94:O$112)</f>
        <v>27760</v>
      </c>
      <c r="P64" s="25">
        <f t="shared" si="13"/>
        <v>339088</v>
      </c>
    </row>
    <row r="65" spans="1:16">
      <c r="A65" s="79">
        <f t="shared" si="1"/>
        <v>56</v>
      </c>
      <c r="B65" s="116" t="str">
        <f t="shared" ref="B65:C70" si="14">B17</f>
        <v>Military Research &amp; Dev. Service</v>
      </c>
      <c r="C65" s="117">
        <f t="shared" si="14"/>
        <v>10</v>
      </c>
      <c r="D65" s="25">
        <f>SUMIF('Per Book Data'!$B$94:$B$112,$C65,'Per Book Data'!D$94:D$112)</f>
        <v>19426</v>
      </c>
      <c r="E65" s="25">
        <f>SUMIF('Per Book Data'!$B$94:$B$112,$C65,'Per Book Data'!E$94:E$112)</f>
        <v>20086</v>
      </c>
      <c r="F65" s="25">
        <f>SUMIF('Per Book Data'!$B$94:$B$112,$C65,'Per Book Data'!F$94:F$112)</f>
        <v>19516</v>
      </c>
      <c r="G65" s="25">
        <f>SUMIF('Per Book Data'!$B$94:$B$112,$C65,'Per Book Data'!G$94:G$112)</f>
        <v>16913</v>
      </c>
      <c r="H65" s="25">
        <f>SUMIF('Per Book Data'!$B$94:$B$112,$C65,'Per Book Data'!H$94:H$112)</f>
        <v>20821</v>
      </c>
      <c r="I65" s="25">
        <f>SUMIF('Per Book Data'!$B$94:$B$112,$C65,'Per Book Data'!I$94:I$112)</f>
        <v>24527</v>
      </c>
      <c r="J65" s="25">
        <f>SUMIF('Per Book Data'!$B$94:$B$112,$C65,'Per Book Data'!J$94:J$112)</f>
        <v>26821</v>
      </c>
      <c r="K65" s="25">
        <f>SUMIF('Per Book Data'!$B$94:$B$112,$C65,'Per Book Data'!K$94:K$112)</f>
        <v>25311</v>
      </c>
      <c r="L65" s="25">
        <f>SUMIF('Per Book Data'!$B$94:$B$112,$C65,'Per Book Data'!L$94:L$112)</f>
        <v>24497</v>
      </c>
      <c r="M65" s="25">
        <f>SUMIF('Per Book Data'!$B$94:$B$112,$C65,'Per Book Data'!M$94:M$112)</f>
        <v>24211</v>
      </c>
      <c r="N65" s="25">
        <f>SUMIF('Per Book Data'!$B$94:$B$112,$C65,'Per Book Data'!N$94:N$112)</f>
        <v>15746</v>
      </c>
      <c r="O65" s="25">
        <f>SUMIF('Per Book Data'!$B$94:$B$112,$C65,'Per Book Data'!O$94:O$112)</f>
        <v>19030</v>
      </c>
      <c r="P65" s="25">
        <f t="shared" si="13"/>
        <v>256905</v>
      </c>
    </row>
    <row r="66" spans="1:16">
      <c r="A66" s="79">
        <f t="shared" ref="A66:A129" si="15">A65+1</f>
        <v>57</v>
      </c>
      <c r="B66" s="116" t="str">
        <f t="shared" si="14"/>
        <v>Street Lighting Service</v>
      </c>
      <c r="C66" s="117">
        <f t="shared" si="14"/>
        <v>11</v>
      </c>
      <c r="D66" s="25">
        <f>SUMIF('Per Book Data'!$B$94:$B$112,$C66,'Per Book Data'!D$94:D$112)</f>
        <v>0</v>
      </c>
      <c r="E66" s="25">
        <f>SUMIF('Per Book Data'!$B$94:$B$112,$C66,'Per Book Data'!E$94:E$112)</f>
        <v>0</v>
      </c>
      <c r="F66" s="25">
        <f>SUMIF('Per Book Data'!$B$94:$B$112,$C66,'Per Book Data'!F$94:F$112)</f>
        <v>0</v>
      </c>
      <c r="G66" s="25">
        <f>SUMIF('Per Book Data'!$B$94:$B$112,$C66,'Per Book Data'!G$94:G$112)</f>
        <v>0</v>
      </c>
      <c r="H66" s="25">
        <f>SUMIF('Per Book Data'!$B$94:$B$112,$C66,'Per Book Data'!H$94:H$112)</f>
        <v>0</v>
      </c>
      <c r="I66" s="25">
        <f>SUMIF('Per Book Data'!$B$94:$B$112,$C66,'Per Book Data'!I$94:I$112)</f>
        <v>0</v>
      </c>
      <c r="J66" s="25">
        <f>SUMIF('Per Book Data'!$B$94:$B$112,$C66,'Per Book Data'!J$94:J$112)</f>
        <v>0</v>
      </c>
      <c r="K66" s="25">
        <f>SUMIF('Per Book Data'!$B$94:$B$112,$C66,'Per Book Data'!K$94:K$112)</f>
        <v>0</v>
      </c>
      <c r="L66" s="25">
        <f>SUMIF('Per Book Data'!$B$94:$B$112,$C66,'Per Book Data'!L$94:L$112)</f>
        <v>0</v>
      </c>
      <c r="M66" s="25">
        <f>SUMIF('Per Book Data'!$B$94:$B$112,$C66,'Per Book Data'!M$94:M$112)</f>
        <v>0</v>
      </c>
      <c r="N66" s="25">
        <f>SUMIF('Per Book Data'!$B$94:$B$112,$C66,'Per Book Data'!N$94:N$112)</f>
        <v>0</v>
      </c>
      <c r="O66" s="25">
        <f>SUMIF('Per Book Data'!$B$94:$B$112,$C66,'Per Book Data'!O$94:O$112)</f>
        <v>0</v>
      </c>
      <c r="P66" s="25">
        <f t="shared" si="13"/>
        <v>0</v>
      </c>
    </row>
    <row r="67" spans="1:16">
      <c r="A67" s="79">
        <f t="shared" si="15"/>
        <v>58</v>
      </c>
      <c r="B67" s="116" t="str">
        <f t="shared" si="14"/>
        <v>Area Lighting Service</v>
      </c>
      <c r="C67" s="117">
        <f t="shared" si="14"/>
        <v>12</v>
      </c>
      <c r="D67" s="25">
        <f>SUMIF('Per Book Data'!$B$94:$B$112,$C67,'Per Book Data'!D$94:D$112)</f>
        <v>0</v>
      </c>
      <c r="E67" s="25">
        <f>SUMIF('Per Book Data'!$B$94:$B$112,$C67,'Per Book Data'!E$94:E$112)</f>
        <v>0</v>
      </c>
      <c r="F67" s="25">
        <f>SUMIF('Per Book Data'!$B$94:$B$112,$C67,'Per Book Data'!F$94:F$112)</f>
        <v>0</v>
      </c>
      <c r="G67" s="25">
        <f>SUMIF('Per Book Data'!$B$94:$B$112,$C67,'Per Book Data'!G$94:G$112)</f>
        <v>0</v>
      </c>
      <c r="H67" s="25">
        <f>SUMIF('Per Book Data'!$B$94:$B$112,$C67,'Per Book Data'!H$94:H$112)</f>
        <v>0</v>
      </c>
      <c r="I67" s="25">
        <f>SUMIF('Per Book Data'!$B$94:$B$112,$C67,'Per Book Data'!I$94:I$112)</f>
        <v>0</v>
      </c>
      <c r="J67" s="25">
        <f>SUMIF('Per Book Data'!$B$94:$B$112,$C67,'Per Book Data'!J$94:J$112)</f>
        <v>0</v>
      </c>
      <c r="K67" s="25">
        <f>SUMIF('Per Book Data'!$B$94:$B$112,$C67,'Per Book Data'!K$94:K$112)</f>
        <v>0</v>
      </c>
      <c r="L67" s="25">
        <f>SUMIF('Per Book Data'!$B$94:$B$112,$C67,'Per Book Data'!L$94:L$112)</f>
        <v>0</v>
      </c>
      <c r="M67" s="25">
        <f>SUMIF('Per Book Data'!$B$94:$B$112,$C67,'Per Book Data'!M$94:M$112)</f>
        <v>0</v>
      </c>
      <c r="N67" s="25">
        <f>SUMIF('Per Book Data'!$B$94:$B$112,$C67,'Per Book Data'!N$94:N$112)</f>
        <v>0</v>
      </c>
      <c r="O67" s="25">
        <f>SUMIF('Per Book Data'!$B$94:$B$112,$C67,'Per Book Data'!O$94:O$112)</f>
        <v>0</v>
      </c>
      <c r="P67" s="25">
        <f t="shared" si="13"/>
        <v>0</v>
      </c>
    </row>
    <row r="68" spans="1:16">
      <c r="A68" s="79">
        <f t="shared" si="15"/>
        <v>59</v>
      </c>
      <c r="B68" s="116" t="str">
        <f t="shared" si="14"/>
        <v>Seasonal Agriculture Processing</v>
      </c>
      <c r="C68" s="117">
        <f t="shared" si="14"/>
        <v>19</v>
      </c>
      <c r="D68" s="25">
        <f>SUMIF('Per Book Data'!$B$94:$B$112,$C68,'Per Book Data'!D$94:D$112)</f>
        <v>0</v>
      </c>
      <c r="E68" s="25">
        <f>SUMIF('Per Book Data'!$B$94:$B$112,$C68,'Per Book Data'!E$94:E$112)</f>
        <v>0</v>
      </c>
      <c r="F68" s="25">
        <f>SUMIF('Per Book Data'!$B$94:$B$112,$C68,'Per Book Data'!F$94:F$112)</f>
        <v>0</v>
      </c>
      <c r="G68" s="25">
        <f>SUMIF('Per Book Data'!$B$94:$B$112,$C68,'Per Book Data'!G$94:G$112)</f>
        <v>0</v>
      </c>
      <c r="H68" s="25">
        <f>SUMIF('Per Book Data'!$B$94:$B$112,$C68,'Per Book Data'!H$94:H$112)</f>
        <v>0</v>
      </c>
      <c r="I68" s="25">
        <f>SUMIF('Per Book Data'!$B$94:$B$112,$C68,'Per Book Data'!I$94:I$112)</f>
        <v>0</v>
      </c>
      <c r="J68" s="25">
        <f>SUMIF('Per Book Data'!$B$94:$B$112,$C68,'Per Book Data'!J$94:J$112)</f>
        <v>0</v>
      </c>
      <c r="K68" s="25">
        <f>SUMIF('Per Book Data'!$B$94:$B$112,$C68,'Per Book Data'!K$94:K$112)</f>
        <v>0</v>
      </c>
      <c r="L68" s="25">
        <f>SUMIF('Per Book Data'!$B$94:$B$112,$C68,'Per Book Data'!L$94:L$112)</f>
        <v>0</v>
      </c>
      <c r="M68" s="25">
        <f>SUMIF('Per Book Data'!$B$94:$B$112,$C68,'Per Book Data'!M$94:M$112)</f>
        <v>0</v>
      </c>
      <c r="N68" s="25">
        <f>SUMIF('Per Book Data'!$B$94:$B$112,$C68,'Per Book Data'!N$94:N$112)</f>
        <v>0</v>
      </c>
      <c r="O68" s="25">
        <f>SUMIF('Per Book Data'!$B$94:$B$112,$C68,'Per Book Data'!O$94:O$112)</f>
        <v>0</v>
      </c>
      <c r="P68" s="25">
        <f t="shared" si="13"/>
        <v>0</v>
      </c>
    </row>
    <row r="69" spans="1:16">
      <c r="A69" s="79">
        <f t="shared" si="15"/>
        <v>60</v>
      </c>
      <c r="B69" s="116" t="str">
        <f t="shared" si="14"/>
        <v>Outdoor Recreational Lighting</v>
      </c>
      <c r="C69" s="117">
        <f t="shared" si="14"/>
        <v>25</v>
      </c>
      <c r="D69" s="25">
        <f>SUMIF('Per Book Data'!$B$94:$B$112,$C69,'Per Book Data'!D$94:D$112)</f>
        <v>0</v>
      </c>
      <c r="E69" s="25">
        <f>SUMIF('Per Book Data'!$B$94:$B$112,$C69,'Per Book Data'!E$94:E$112)</f>
        <v>0</v>
      </c>
      <c r="F69" s="25">
        <f>SUMIF('Per Book Data'!$B$94:$B$112,$C69,'Per Book Data'!F$94:F$112)</f>
        <v>0</v>
      </c>
      <c r="G69" s="25">
        <f>SUMIF('Per Book Data'!$B$94:$B$112,$C69,'Per Book Data'!G$94:G$112)</f>
        <v>0</v>
      </c>
      <c r="H69" s="25">
        <f>SUMIF('Per Book Data'!$B$94:$B$112,$C69,'Per Book Data'!H$94:H$112)</f>
        <v>0</v>
      </c>
      <c r="I69" s="25">
        <f>SUMIF('Per Book Data'!$B$94:$B$112,$C69,'Per Book Data'!I$94:I$112)</f>
        <v>0</v>
      </c>
      <c r="J69" s="25">
        <f>SUMIF('Per Book Data'!$B$94:$B$112,$C69,'Per Book Data'!J$94:J$112)</f>
        <v>0</v>
      </c>
      <c r="K69" s="25">
        <f>SUMIF('Per Book Data'!$B$94:$B$112,$C69,'Per Book Data'!K$94:K$112)</f>
        <v>0</v>
      </c>
      <c r="L69" s="25">
        <f>SUMIF('Per Book Data'!$B$94:$B$112,$C69,'Per Book Data'!L$94:L$112)</f>
        <v>0</v>
      </c>
      <c r="M69" s="25">
        <f>SUMIF('Per Book Data'!$B$94:$B$112,$C69,'Per Book Data'!M$94:M$112)</f>
        <v>0</v>
      </c>
      <c r="N69" s="25">
        <f>SUMIF('Per Book Data'!$B$94:$B$112,$C69,'Per Book Data'!N$94:N$112)</f>
        <v>0</v>
      </c>
      <c r="O69" s="25">
        <f>SUMIF('Per Book Data'!$B$94:$B$112,$C69,'Per Book Data'!O$94:O$112)</f>
        <v>0</v>
      </c>
      <c r="P69" s="25">
        <f t="shared" si="13"/>
        <v>0</v>
      </c>
    </row>
    <row r="70" spans="1:16">
      <c r="A70" s="79">
        <f t="shared" si="15"/>
        <v>61</v>
      </c>
      <c r="B70" s="116" t="str">
        <f t="shared" si="14"/>
        <v>State University Service</v>
      </c>
      <c r="C70" s="117">
        <f t="shared" si="14"/>
        <v>26</v>
      </c>
      <c r="D70" s="25">
        <f>SUMIF('Per Book Data'!$B$94:$B$112,$C70,'Per Book Data'!D$94:D$112)</f>
        <v>6273</v>
      </c>
      <c r="E70" s="25">
        <f>SUMIF('Per Book Data'!$B$94:$B$112,$C70,'Per Book Data'!E$94:E$112)</f>
        <v>6164</v>
      </c>
      <c r="F70" s="25">
        <f>SUMIF('Per Book Data'!$B$94:$B$112,$C70,'Per Book Data'!F$94:F$112)</f>
        <v>7439</v>
      </c>
      <c r="G70" s="25">
        <f>SUMIF('Per Book Data'!$B$94:$B$112,$C70,'Per Book Data'!G$94:G$112)</f>
        <v>7229</v>
      </c>
      <c r="H70" s="25">
        <f>SUMIF('Per Book Data'!$B$94:$B$112,$C70,'Per Book Data'!H$94:H$112)</f>
        <v>6164</v>
      </c>
      <c r="I70" s="25">
        <f>SUMIF('Per Book Data'!$B$94:$B$112,$C70,'Per Book Data'!I$94:I$112)</f>
        <v>6164</v>
      </c>
      <c r="J70" s="25">
        <f>SUMIF('Per Book Data'!$B$94:$B$112,$C70,'Per Book Data'!J$94:J$112)</f>
        <v>6737</v>
      </c>
      <c r="K70" s="25">
        <f>SUMIF('Per Book Data'!$B$94:$B$112,$C70,'Per Book Data'!K$94:K$112)</f>
        <v>8950</v>
      </c>
      <c r="L70" s="25">
        <f>SUMIF('Per Book Data'!$B$94:$B$112,$C70,'Per Book Data'!L$94:L$112)</f>
        <v>6557</v>
      </c>
      <c r="M70" s="25">
        <f>SUMIF('Per Book Data'!$B$94:$B$112,$C70,'Per Book Data'!M$94:M$112)</f>
        <v>9112</v>
      </c>
      <c r="N70" s="25">
        <f>SUMIF('Per Book Data'!$B$94:$B$112,$C70,'Per Book Data'!N$94:N$112)</f>
        <v>6352</v>
      </c>
      <c r="O70" s="25">
        <f>SUMIF('Per Book Data'!$B$94:$B$112,$C70,'Per Book Data'!O$94:O$112)</f>
        <v>6737</v>
      </c>
      <c r="P70" s="25">
        <f t="shared" si="13"/>
        <v>83878</v>
      </c>
    </row>
    <row r="71" spans="1:16">
      <c r="A71" s="79">
        <f t="shared" si="15"/>
        <v>62</v>
      </c>
      <c r="B71" s="116" t="str">
        <f>B23</f>
        <v>Interruptible Power Service</v>
      </c>
      <c r="C71" s="117">
        <f>C23</f>
        <v>29</v>
      </c>
      <c r="D71" s="25">
        <f>SUMIF('Per Book Data'!$B$94:$B$112,$C71,'Per Book Data'!D$94:D$112)</f>
        <v>1800</v>
      </c>
      <c r="E71" s="25">
        <f>SUMIF('Per Book Data'!$B$94:$B$112,$C71,'Per Book Data'!E$94:E$112)</f>
        <v>1509</v>
      </c>
      <c r="F71" s="25">
        <f>SUMIF('Per Book Data'!$B$94:$B$112,$C71,'Per Book Data'!F$94:F$112)</f>
        <v>1454</v>
      </c>
      <c r="G71" s="25">
        <f>SUMIF('Per Book Data'!$B$94:$B$112,$C71,'Per Book Data'!G$94:G$112)</f>
        <v>1363</v>
      </c>
      <c r="H71" s="25">
        <f>SUMIF('Per Book Data'!$B$94:$B$112,$C71,'Per Book Data'!H$94:H$112)</f>
        <v>1277</v>
      </c>
      <c r="I71" s="25">
        <f>SUMIF('Per Book Data'!$B$94:$B$112,$C71,'Per Book Data'!I$94:I$112)</f>
        <v>1470</v>
      </c>
      <c r="J71" s="25">
        <f>SUMIF('Per Book Data'!$B$94:$B$112,$C71,'Per Book Data'!J$94:J$112)</f>
        <v>1655</v>
      </c>
      <c r="K71" s="25">
        <f>SUMIF('Per Book Data'!$B$94:$B$112,$C71,'Per Book Data'!K$94:K$112)</f>
        <v>1843</v>
      </c>
      <c r="L71" s="25">
        <f>SUMIF('Per Book Data'!$B$94:$B$112,$C71,'Per Book Data'!L$94:L$112)</f>
        <v>1880</v>
      </c>
      <c r="M71" s="25">
        <f>SUMIF('Per Book Data'!$B$94:$B$112,$C71,'Per Book Data'!M$94:M$112)</f>
        <v>2043</v>
      </c>
      <c r="N71" s="25">
        <f>SUMIF('Per Book Data'!$B$94:$B$112,$C71,'Per Book Data'!N$94:N$112)</f>
        <v>1958</v>
      </c>
      <c r="O71" s="25">
        <f>SUMIF('Per Book Data'!$B$94:$B$112,$C71,'Per Book Data'!O$94:O$112)</f>
        <v>1851</v>
      </c>
      <c r="P71" s="25">
        <f>SUM(D71:O71)</f>
        <v>20103</v>
      </c>
    </row>
    <row r="72" spans="1:16" ht="20.149999999999999" customHeight="1" thickBot="1">
      <c r="A72" s="79">
        <f t="shared" si="15"/>
        <v>63</v>
      </c>
      <c r="B72" s="151" t="str">
        <f>"Total "&amp;B57</f>
        <v>Total KW</v>
      </c>
      <c r="D72" s="45">
        <f>SUM(D58:D71)</f>
        <v>173307</v>
      </c>
      <c r="E72" s="45">
        <f t="shared" ref="E72:P72" si="16">SUM(E58:E71)</f>
        <v>175310</v>
      </c>
      <c r="F72" s="45">
        <f t="shared" si="16"/>
        <v>174185</v>
      </c>
      <c r="G72" s="45">
        <f t="shared" si="16"/>
        <v>168080</v>
      </c>
      <c r="H72" s="45">
        <f t="shared" si="16"/>
        <v>174212</v>
      </c>
      <c r="I72" s="45">
        <f t="shared" si="16"/>
        <v>190234</v>
      </c>
      <c r="J72" s="45">
        <f t="shared" si="16"/>
        <v>201465</v>
      </c>
      <c r="K72" s="45">
        <f t="shared" si="16"/>
        <v>209912</v>
      </c>
      <c r="L72" s="45">
        <f t="shared" si="16"/>
        <v>196521</v>
      </c>
      <c r="M72" s="45">
        <f t="shared" si="16"/>
        <v>192438</v>
      </c>
      <c r="N72" s="45">
        <f t="shared" si="16"/>
        <v>173729</v>
      </c>
      <c r="O72" s="45">
        <f t="shared" si="16"/>
        <v>171907</v>
      </c>
      <c r="P72" s="45">
        <f t="shared" si="16"/>
        <v>2201300</v>
      </c>
    </row>
    <row r="73" spans="1:16" ht="25" customHeight="1" thickTop="1">
      <c r="A73" s="79">
        <f t="shared" si="15"/>
        <v>64</v>
      </c>
      <c r="B73" s="122" t="s">
        <v>483</v>
      </c>
      <c r="C73" s="149"/>
    </row>
    <row r="74" spans="1:16">
      <c r="A74" s="79">
        <f t="shared" si="15"/>
        <v>65</v>
      </c>
      <c r="B74" s="116" t="str">
        <f t="shared" ref="B74:B80" si="17">B26</f>
        <v>Residential Service</v>
      </c>
      <c r="C74" s="117">
        <f t="shared" ref="C74:C80" si="18">C58</f>
        <v>1</v>
      </c>
      <c r="D74" s="91">
        <f>'Per Book Data'!D73</f>
        <v>12.35</v>
      </c>
      <c r="E74" s="91">
        <f>'Per Book Data'!E73</f>
        <v>-0.35</v>
      </c>
      <c r="F74" s="91">
        <f>'Per Book Data'!F73</f>
        <v>0</v>
      </c>
      <c r="G74" s="91">
        <f>'Per Book Data'!G73</f>
        <v>0</v>
      </c>
      <c r="H74" s="91">
        <f>'Per Book Data'!H73</f>
        <v>0</v>
      </c>
      <c r="I74" s="91">
        <f>'Per Book Data'!I73</f>
        <v>0</v>
      </c>
      <c r="J74" s="91">
        <f>'Per Book Data'!J73</f>
        <v>0</v>
      </c>
      <c r="K74" s="91">
        <f>'Per Book Data'!K73</f>
        <v>0</v>
      </c>
      <c r="L74" s="91">
        <f>'Per Book Data'!L73</f>
        <v>0</v>
      </c>
      <c r="M74" s="91">
        <f>'Per Book Data'!M73</f>
        <v>0</v>
      </c>
      <c r="N74" s="91">
        <f>'Per Book Data'!N73</f>
        <v>0</v>
      </c>
      <c r="O74" s="91">
        <f>'Per Book Data'!O73</f>
        <v>0</v>
      </c>
      <c r="P74" s="91">
        <f>SUM(D74:O74)</f>
        <v>12</v>
      </c>
    </row>
    <row r="75" spans="1:16">
      <c r="A75" s="79">
        <f t="shared" si="15"/>
        <v>66</v>
      </c>
      <c r="B75" s="116" t="str">
        <f t="shared" si="17"/>
        <v>Small General Service</v>
      </c>
      <c r="C75" s="117">
        <f t="shared" si="18"/>
        <v>3</v>
      </c>
      <c r="D75" s="91">
        <f>'Per Book Data'!D74</f>
        <v>0</v>
      </c>
      <c r="E75" s="91">
        <f>'Per Book Data'!E74</f>
        <v>0</v>
      </c>
      <c r="F75" s="91">
        <f>'Per Book Data'!F74</f>
        <v>0</v>
      </c>
      <c r="G75" s="91">
        <f>'Per Book Data'!G74</f>
        <v>0</v>
      </c>
      <c r="H75" s="91">
        <f>'Per Book Data'!H74</f>
        <v>0</v>
      </c>
      <c r="I75" s="91">
        <f>'Per Book Data'!I74</f>
        <v>0</v>
      </c>
      <c r="J75" s="91">
        <f>'Per Book Data'!J74</f>
        <v>0</v>
      </c>
      <c r="K75" s="91">
        <f>'Per Book Data'!K74</f>
        <v>0</v>
      </c>
      <c r="L75" s="91">
        <f>'Per Book Data'!L74</f>
        <v>0</v>
      </c>
      <c r="M75" s="91">
        <f>'Per Book Data'!M74</f>
        <v>0</v>
      </c>
      <c r="N75" s="91">
        <f>'Per Book Data'!N74</f>
        <v>0</v>
      </c>
      <c r="O75" s="91">
        <f>'Per Book Data'!O74</f>
        <v>0</v>
      </c>
      <c r="P75" s="91">
        <f t="shared" ref="P75:P86" si="19">SUM(D75:O75)</f>
        <v>0</v>
      </c>
    </row>
    <row r="76" spans="1:16">
      <c r="A76" s="79">
        <f t="shared" si="15"/>
        <v>67</v>
      </c>
      <c r="B76" s="116" t="str">
        <f t="shared" si="17"/>
        <v>General Service</v>
      </c>
      <c r="C76" s="117">
        <f t="shared" si="18"/>
        <v>4</v>
      </c>
      <c r="D76" s="91">
        <f>'Per Book Data'!D76</f>
        <v>0</v>
      </c>
      <c r="E76" s="91">
        <f>'Per Book Data'!E76</f>
        <v>0</v>
      </c>
      <c r="F76" s="91">
        <f>'Per Book Data'!F76</f>
        <v>0</v>
      </c>
      <c r="G76" s="91">
        <f>'Per Book Data'!G76</f>
        <v>0</v>
      </c>
      <c r="H76" s="91">
        <f>'Per Book Data'!H76</f>
        <v>0</v>
      </c>
      <c r="I76" s="91">
        <f>'Per Book Data'!I76</f>
        <v>0</v>
      </c>
      <c r="J76" s="91">
        <f>'Per Book Data'!J76</f>
        <v>0</v>
      </c>
      <c r="K76" s="91">
        <f>'Per Book Data'!K76</f>
        <v>0</v>
      </c>
      <c r="L76" s="91">
        <f>'Per Book Data'!L76</f>
        <v>0</v>
      </c>
      <c r="M76" s="91">
        <f>'Per Book Data'!M76</f>
        <v>0</v>
      </c>
      <c r="N76" s="91">
        <f>'Per Book Data'!N76</f>
        <v>0</v>
      </c>
      <c r="O76" s="91">
        <f>'Per Book Data'!O76</f>
        <v>0</v>
      </c>
      <c r="P76" s="91">
        <f t="shared" si="19"/>
        <v>0</v>
      </c>
    </row>
    <row r="77" spans="1:16">
      <c r="A77" s="79">
        <f t="shared" si="15"/>
        <v>68</v>
      </c>
      <c r="B77" s="116" t="str">
        <f t="shared" si="17"/>
        <v>Irrigation Service</v>
      </c>
      <c r="C77" s="117">
        <f t="shared" si="18"/>
        <v>5</v>
      </c>
      <c r="D77" s="91">
        <f>'Per Book Data'!D78</f>
        <v>0</v>
      </c>
      <c r="E77" s="91">
        <f>'Per Book Data'!E78</f>
        <v>0</v>
      </c>
      <c r="F77" s="91">
        <f>'Per Book Data'!F78</f>
        <v>0</v>
      </c>
      <c r="G77" s="91">
        <f>'Per Book Data'!G78</f>
        <v>0</v>
      </c>
      <c r="H77" s="91">
        <f>'Per Book Data'!H78</f>
        <v>0</v>
      </c>
      <c r="I77" s="91">
        <f>'Per Book Data'!I78</f>
        <v>0</v>
      </c>
      <c r="J77" s="91">
        <f>'Per Book Data'!J78</f>
        <v>0</v>
      </c>
      <c r="K77" s="91">
        <f>'Per Book Data'!K78</f>
        <v>0</v>
      </c>
      <c r="L77" s="91">
        <f>'Per Book Data'!L78</f>
        <v>0</v>
      </c>
      <c r="M77" s="91">
        <f>'Per Book Data'!M78</f>
        <v>0</v>
      </c>
      <c r="N77" s="91">
        <f>'Per Book Data'!N78</f>
        <v>0</v>
      </c>
      <c r="O77" s="91">
        <f>'Per Book Data'!O78</f>
        <v>0</v>
      </c>
      <c r="P77" s="91">
        <f t="shared" si="19"/>
        <v>0</v>
      </c>
    </row>
    <row r="78" spans="1:16">
      <c r="A78" s="79">
        <f t="shared" si="15"/>
        <v>69</v>
      </c>
      <c r="B78" s="116" t="str">
        <f t="shared" si="17"/>
        <v>City / County Service</v>
      </c>
      <c r="C78" s="117">
        <f t="shared" si="18"/>
        <v>7</v>
      </c>
      <c r="D78" s="91">
        <f>'Per Book Data'!D79</f>
        <v>0</v>
      </c>
      <c r="E78" s="91">
        <f>'Per Book Data'!E79</f>
        <v>0</v>
      </c>
      <c r="F78" s="91">
        <f>'Per Book Data'!F79</f>
        <v>0</v>
      </c>
      <c r="G78" s="91">
        <f>'Per Book Data'!G79</f>
        <v>0</v>
      </c>
      <c r="H78" s="91">
        <f>'Per Book Data'!H79</f>
        <v>0</v>
      </c>
      <c r="I78" s="91">
        <f>'Per Book Data'!I79</f>
        <v>0</v>
      </c>
      <c r="J78" s="91">
        <f>'Per Book Data'!J79</f>
        <v>0</v>
      </c>
      <c r="K78" s="91">
        <f>'Per Book Data'!K79</f>
        <v>0</v>
      </c>
      <c r="L78" s="91">
        <f>'Per Book Data'!L79</f>
        <v>0</v>
      </c>
      <c r="M78" s="91">
        <f>'Per Book Data'!M79</f>
        <v>0</v>
      </c>
      <c r="N78" s="91">
        <f>'Per Book Data'!N79</f>
        <v>0</v>
      </c>
      <c r="O78" s="91">
        <f>'Per Book Data'!O79</f>
        <v>0</v>
      </c>
      <c r="P78" s="91">
        <f t="shared" si="19"/>
        <v>0</v>
      </c>
    </row>
    <row r="79" spans="1:16">
      <c r="A79" s="79">
        <f t="shared" si="15"/>
        <v>70</v>
      </c>
      <c r="B79" s="116" t="str">
        <f t="shared" si="17"/>
        <v>Water Pumping Service</v>
      </c>
      <c r="C79" s="117">
        <f t="shared" si="18"/>
        <v>8</v>
      </c>
      <c r="D79" s="91">
        <f>'Per Book Data'!D80</f>
        <v>0</v>
      </c>
      <c r="E79" s="91">
        <f>'Per Book Data'!E80</f>
        <v>0</v>
      </c>
      <c r="F79" s="91">
        <f>'Per Book Data'!F80</f>
        <v>0</v>
      </c>
      <c r="G79" s="91">
        <f>'Per Book Data'!G80</f>
        <v>0</v>
      </c>
      <c r="H79" s="91">
        <f>'Per Book Data'!H80</f>
        <v>0</v>
      </c>
      <c r="I79" s="91">
        <f>'Per Book Data'!I80</f>
        <v>0</v>
      </c>
      <c r="J79" s="91">
        <f>'Per Book Data'!J80</f>
        <v>0</v>
      </c>
      <c r="K79" s="91">
        <f>'Per Book Data'!K80</f>
        <v>0</v>
      </c>
      <c r="L79" s="91">
        <f>'Per Book Data'!L80</f>
        <v>0</v>
      </c>
      <c r="M79" s="91">
        <f>'Per Book Data'!M80</f>
        <v>0</v>
      </c>
      <c r="N79" s="91">
        <f>'Per Book Data'!N80</f>
        <v>0</v>
      </c>
      <c r="O79" s="91">
        <f>'Per Book Data'!O80</f>
        <v>0</v>
      </c>
      <c r="P79" s="91">
        <f t="shared" si="19"/>
        <v>0</v>
      </c>
    </row>
    <row r="80" spans="1:16">
      <c r="A80" s="79">
        <f t="shared" si="15"/>
        <v>71</v>
      </c>
      <c r="B80" s="116" t="str">
        <f t="shared" si="17"/>
        <v>Large Power Service</v>
      </c>
      <c r="C80" s="117">
        <f t="shared" si="18"/>
        <v>9</v>
      </c>
      <c r="D80" s="91">
        <f>'Per Book Data'!D82</f>
        <v>0</v>
      </c>
      <c r="E80" s="91">
        <f>'Per Book Data'!E82</f>
        <v>0</v>
      </c>
      <c r="F80" s="91">
        <f>'Per Book Data'!F82</f>
        <v>0</v>
      </c>
      <c r="G80" s="91">
        <f>'Per Book Data'!G82</f>
        <v>0</v>
      </c>
      <c r="H80" s="91">
        <f>'Per Book Data'!H82</f>
        <v>0</v>
      </c>
      <c r="I80" s="91">
        <f>'Per Book Data'!I82</f>
        <v>0</v>
      </c>
      <c r="J80" s="91">
        <f>'Per Book Data'!J82</f>
        <v>0</v>
      </c>
      <c r="K80" s="91">
        <f>'Per Book Data'!K82</f>
        <v>0</v>
      </c>
      <c r="L80" s="91">
        <f>'Per Book Data'!L82</f>
        <v>0</v>
      </c>
      <c r="M80" s="91">
        <f>'Per Book Data'!M82</f>
        <v>0</v>
      </c>
      <c r="N80" s="91">
        <f>'Per Book Data'!N82</f>
        <v>0</v>
      </c>
      <c r="O80" s="91">
        <f>'Per Book Data'!O82</f>
        <v>0</v>
      </c>
      <c r="P80" s="91">
        <f t="shared" si="19"/>
        <v>0</v>
      </c>
    </row>
    <row r="81" spans="1:16">
      <c r="A81" s="79">
        <f t="shared" si="15"/>
        <v>72</v>
      </c>
      <c r="B81" s="116" t="str">
        <f t="shared" ref="B81:B86" si="20">B33</f>
        <v>Military Research &amp; Dev. Service</v>
      </c>
      <c r="C81" s="117">
        <f t="shared" ref="C81:C86" si="21">C65</f>
        <v>10</v>
      </c>
      <c r="D81" s="91">
        <f>'Per Book Data'!D84</f>
        <v>0</v>
      </c>
      <c r="E81" s="91">
        <f>'Per Book Data'!E84</f>
        <v>0</v>
      </c>
      <c r="F81" s="91">
        <f>'Per Book Data'!F84</f>
        <v>0</v>
      </c>
      <c r="G81" s="91">
        <f>'Per Book Data'!G84</f>
        <v>0</v>
      </c>
      <c r="H81" s="91">
        <f>'Per Book Data'!H84</f>
        <v>0</v>
      </c>
      <c r="I81" s="91">
        <f>'Per Book Data'!I84</f>
        <v>0</v>
      </c>
      <c r="J81" s="91">
        <f>'Per Book Data'!J84</f>
        <v>0</v>
      </c>
      <c r="K81" s="91">
        <f>'Per Book Data'!K84</f>
        <v>0</v>
      </c>
      <c r="L81" s="91">
        <f>'Per Book Data'!L84</f>
        <v>0</v>
      </c>
      <c r="M81" s="91">
        <f>'Per Book Data'!M84</f>
        <v>0</v>
      </c>
      <c r="N81" s="91">
        <f>'Per Book Data'!N84</f>
        <v>0</v>
      </c>
      <c r="O81" s="91">
        <f>'Per Book Data'!O84</f>
        <v>0</v>
      </c>
      <c r="P81" s="91">
        <f t="shared" si="19"/>
        <v>0</v>
      </c>
    </row>
    <row r="82" spans="1:16">
      <c r="A82" s="79">
        <f t="shared" si="15"/>
        <v>73</v>
      </c>
      <c r="B82" s="116" t="str">
        <f t="shared" si="20"/>
        <v>Street Lighting Service</v>
      </c>
      <c r="C82" s="117">
        <f t="shared" si="21"/>
        <v>11</v>
      </c>
      <c r="D82" s="91">
        <f>'Per Book Data'!D85</f>
        <v>0</v>
      </c>
      <c r="E82" s="91">
        <f>'Per Book Data'!E85</f>
        <v>0</v>
      </c>
      <c r="F82" s="91">
        <f>'Per Book Data'!F85</f>
        <v>0</v>
      </c>
      <c r="G82" s="91">
        <f>'Per Book Data'!G85</f>
        <v>0</v>
      </c>
      <c r="H82" s="91">
        <f>'Per Book Data'!H85</f>
        <v>0</v>
      </c>
      <c r="I82" s="91">
        <f>'Per Book Data'!I85</f>
        <v>0</v>
      </c>
      <c r="J82" s="91">
        <f>'Per Book Data'!J85</f>
        <v>0</v>
      </c>
      <c r="K82" s="91">
        <f>'Per Book Data'!K85</f>
        <v>0</v>
      </c>
      <c r="L82" s="91">
        <f>'Per Book Data'!L85</f>
        <v>0</v>
      </c>
      <c r="M82" s="91">
        <f>'Per Book Data'!M85</f>
        <v>0</v>
      </c>
      <c r="N82" s="91">
        <f>'Per Book Data'!N85</f>
        <v>0</v>
      </c>
      <c r="O82" s="91">
        <f>'Per Book Data'!O85</f>
        <v>0</v>
      </c>
      <c r="P82" s="91">
        <f t="shared" si="19"/>
        <v>0</v>
      </c>
    </row>
    <row r="83" spans="1:16">
      <c r="A83" s="79">
        <f t="shared" si="15"/>
        <v>74</v>
      </c>
      <c r="B83" s="116" t="str">
        <f t="shared" si="20"/>
        <v>Area Lighting Service</v>
      </c>
      <c r="C83" s="117">
        <f t="shared" si="21"/>
        <v>12</v>
      </c>
      <c r="D83" s="91">
        <f>'Per Book Data'!D86</f>
        <v>0</v>
      </c>
      <c r="E83" s="91">
        <f>'Per Book Data'!E86</f>
        <v>0</v>
      </c>
      <c r="F83" s="91">
        <f>'Per Book Data'!F86</f>
        <v>0</v>
      </c>
      <c r="G83" s="91">
        <f>'Per Book Data'!G86</f>
        <v>0</v>
      </c>
      <c r="H83" s="91">
        <f>'Per Book Data'!H86</f>
        <v>0</v>
      </c>
      <c r="I83" s="91">
        <f>'Per Book Data'!I86</f>
        <v>0</v>
      </c>
      <c r="J83" s="91">
        <f>'Per Book Data'!J86</f>
        <v>0</v>
      </c>
      <c r="K83" s="91">
        <f>'Per Book Data'!K86</f>
        <v>0</v>
      </c>
      <c r="L83" s="91">
        <f>'Per Book Data'!L86</f>
        <v>0</v>
      </c>
      <c r="M83" s="91">
        <f>'Per Book Data'!M86</f>
        <v>0</v>
      </c>
      <c r="N83" s="91">
        <f>'Per Book Data'!N86</f>
        <v>0</v>
      </c>
      <c r="O83" s="91">
        <f>'Per Book Data'!O86</f>
        <v>0</v>
      </c>
      <c r="P83" s="91">
        <f t="shared" si="19"/>
        <v>0</v>
      </c>
    </row>
    <row r="84" spans="1:16">
      <c r="A84" s="79">
        <f t="shared" si="15"/>
        <v>75</v>
      </c>
      <c r="B84" s="116" t="str">
        <f t="shared" si="20"/>
        <v>Seasonal Agriculture Processing</v>
      </c>
      <c r="C84" s="117">
        <f t="shared" si="21"/>
        <v>19</v>
      </c>
      <c r="D84" s="91">
        <f>'Per Book Data'!D87</f>
        <v>0</v>
      </c>
      <c r="E84" s="91">
        <f>'Per Book Data'!E87</f>
        <v>0</v>
      </c>
      <c r="F84" s="91">
        <f>'Per Book Data'!F87</f>
        <v>0</v>
      </c>
      <c r="G84" s="91">
        <f>'Per Book Data'!G87</f>
        <v>0</v>
      </c>
      <c r="H84" s="91">
        <f>'Per Book Data'!H87</f>
        <v>0</v>
      </c>
      <c r="I84" s="91">
        <f>'Per Book Data'!I87</f>
        <v>0</v>
      </c>
      <c r="J84" s="91">
        <f>'Per Book Data'!J87</f>
        <v>0</v>
      </c>
      <c r="K84" s="91">
        <f>'Per Book Data'!K87</f>
        <v>0</v>
      </c>
      <c r="L84" s="91">
        <f>'Per Book Data'!L87</f>
        <v>0</v>
      </c>
      <c r="M84" s="91">
        <f>'Per Book Data'!M87</f>
        <v>0</v>
      </c>
      <c r="N84" s="91">
        <f>'Per Book Data'!N87</f>
        <v>0</v>
      </c>
      <c r="O84" s="91">
        <f>'Per Book Data'!O87</f>
        <v>0</v>
      </c>
      <c r="P84" s="91">
        <f t="shared" si="19"/>
        <v>0</v>
      </c>
    </row>
    <row r="85" spans="1:16">
      <c r="A85" s="79">
        <f t="shared" si="15"/>
        <v>76</v>
      </c>
      <c r="B85" s="116" t="str">
        <f t="shared" si="20"/>
        <v>Outdoor Recreational Lighting</v>
      </c>
      <c r="C85" s="117">
        <f t="shared" si="21"/>
        <v>25</v>
      </c>
      <c r="D85" s="91">
        <f>'Per Book Data'!D88</f>
        <v>0</v>
      </c>
      <c r="E85" s="91">
        <f>'Per Book Data'!E88</f>
        <v>0</v>
      </c>
      <c r="F85" s="91">
        <f>'Per Book Data'!F88</f>
        <v>0</v>
      </c>
      <c r="G85" s="91">
        <f>'Per Book Data'!G88</f>
        <v>0</v>
      </c>
      <c r="H85" s="91">
        <f>'Per Book Data'!H88</f>
        <v>0</v>
      </c>
      <c r="I85" s="91">
        <f>'Per Book Data'!I88</f>
        <v>0</v>
      </c>
      <c r="J85" s="91">
        <f>'Per Book Data'!J88</f>
        <v>0</v>
      </c>
      <c r="K85" s="91">
        <f>'Per Book Data'!K88</f>
        <v>0</v>
      </c>
      <c r="L85" s="91">
        <f>'Per Book Data'!L88</f>
        <v>0</v>
      </c>
      <c r="M85" s="91">
        <f>'Per Book Data'!M88</f>
        <v>0</v>
      </c>
      <c r="N85" s="91">
        <f>'Per Book Data'!N88</f>
        <v>0</v>
      </c>
      <c r="O85" s="91">
        <f>'Per Book Data'!O88</f>
        <v>0</v>
      </c>
      <c r="P85" s="91">
        <f t="shared" si="19"/>
        <v>0</v>
      </c>
    </row>
    <row r="86" spans="1:16">
      <c r="A86" s="79">
        <f t="shared" si="15"/>
        <v>77</v>
      </c>
      <c r="B86" s="116" t="str">
        <f t="shared" si="20"/>
        <v>State University Service</v>
      </c>
      <c r="C86" s="117">
        <f t="shared" si="21"/>
        <v>26</v>
      </c>
      <c r="D86" s="91">
        <f>'Per Book Data'!D89</f>
        <v>0</v>
      </c>
      <c r="E86" s="91">
        <f>'Per Book Data'!E89</f>
        <v>0</v>
      </c>
      <c r="F86" s="91">
        <f>'Per Book Data'!F89</f>
        <v>0</v>
      </c>
      <c r="G86" s="91">
        <f>'Per Book Data'!G89</f>
        <v>0</v>
      </c>
      <c r="H86" s="91">
        <f>'Per Book Data'!H89</f>
        <v>0</v>
      </c>
      <c r="I86" s="91">
        <f>'Per Book Data'!I89</f>
        <v>0</v>
      </c>
      <c r="J86" s="91">
        <f>'Per Book Data'!J89</f>
        <v>0</v>
      </c>
      <c r="K86" s="91">
        <f>'Per Book Data'!K89</f>
        <v>0</v>
      </c>
      <c r="L86" s="91">
        <f>'Per Book Data'!L89</f>
        <v>0</v>
      </c>
      <c r="M86" s="91">
        <f>'Per Book Data'!M89</f>
        <v>0</v>
      </c>
      <c r="N86" s="91">
        <f>'Per Book Data'!N89</f>
        <v>0</v>
      </c>
      <c r="O86" s="91">
        <f>'Per Book Data'!O89</f>
        <v>0</v>
      </c>
      <c r="P86" s="91">
        <f t="shared" si="19"/>
        <v>0</v>
      </c>
    </row>
    <row r="87" spans="1:16">
      <c r="A87" s="79">
        <f t="shared" si="15"/>
        <v>78</v>
      </c>
      <c r="B87" s="116" t="str">
        <f>B39</f>
        <v>Interruptible Power Service</v>
      </c>
      <c r="C87" s="117">
        <f>C71</f>
        <v>29</v>
      </c>
      <c r="D87" s="91">
        <f>'Per Book Data'!D90</f>
        <v>0</v>
      </c>
      <c r="E87" s="91">
        <f>'Per Book Data'!E90</f>
        <v>0</v>
      </c>
      <c r="F87" s="91">
        <f>'Per Book Data'!F90</f>
        <v>0</v>
      </c>
      <c r="G87" s="91">
        <f>'Per Book Data'!G90</f>
        <v>0</v>
      </c>
      <c r="H87" s="91">
        <f>'Per Book Data'!H90</f>
        <v>0</v>
      </c>
      <c r="I87" s="91">
        <f>'Per Book Data'!I90</f>
        <v>0</v>
      </c>
      <c r="J87" s="91">
        <f>'Per Book Data'!J90</f>
        <v>0</v>
      </c>
      <c r="K87" s="91">
        <f>'Per Book Data'!K90</f>
        <v>0</v>
      </c>
      <c r="L87" s="91">
        <f>'Per Book Data'!L90</f>
        <v>0</v>
      </c>
      <c r="M87" s="91">
        <f>'Per Book Data'!M90</f>
        <v>0</v>
      </c>
      <c r="N87" s="91">
        <f>'Per Book Data'!N90</f>
        <v>0</v>
      </c>
      <c r="O87" s="91">
        <f>'Per Book Data'!O90</f>
        <v>0</v>
      </c>
      <c r="P87" s="91">
        <f>SUM(D87:O87)</f>
        <v>0</v>
      </c>
    </row>
    <row r="88" spans="1:16" ht="13" thickBot="1">
      <c r="A88" s="79">
        <f t="shared" si="15"/>
        <v>79</v>
      </c>
      <c r="B88" s="151" t="str">
        <f>"Total "&amp;B73</f>
        <v>Total Fuel in Base Revenues</v>
      </c>
      <c r="D88" s="152">
        <f>SUM(D74:D87)</f>
        <v>12.35</v>
      </c>
      <c r="E88" s="152">
        <f t="shared" ref="E88:O88" si="22">SUM(E74:E87)</f>
        <v>-0.35</v>
      </c>
      <c r="F88" s="152">
        <f t="shared" si="22"/>
        <v>0</v>
      </c>
      <c r="G88" s="152">
        <f t="shared" si="22"/>
        <v>0</v>
      </c>
      <c r="H88" s="152">
        <f t="shared" si="22"/>
        <v>0</v>
      </c>
      <c r="I88" s="152">
        <f t="shared" si="22"/>
        <v>0</v>
      </c>
      <c r="J88" s="152">
        <f t="shared" si="22"/>
        <v>0</v>
      </c>
      <c r="K88" s="152">
        <f t="shared" si="22"/>
        <v>0</v>
      </c>
      <c r="L88" s="152">
        <f t="shared" si="22"/>
        <v>0</v>
      </c>
      <c r="M88" s="152">
        <f t="shared" si="22"/>
        <v>0</v>
      </c>
      <c r="N88" s="152">
        <f t="shared" si="22"/>
        <v>0</v>
      </c>
      <c r="O88" s="152">
        <f t="shared" si="22"/>
        <v>0</v>
      </c>
      <c r="P88" s="152">
        <f>SUM(P74:P87)</f>
        <v>12</v>
      </c>
    </row>
    <row r="89" spans="1:16" ht="25.5" customHeight="1" thickTop="1">
      <c r="A89" s="79">
        <f t="shared" si="15"/>
        <v>80</v>
      </c>
      <c r="B89" s="122" t="s">
        <v>306</v>
      </c>
      <c r="C89" s="149"/>
    </row>
    <row r="90" spans="1:16">
      <c r="A90" s="79">
        <f t="shared" si="15"/>
        <v>81</v>
      </c>
      <c r="B90" s="116" t="str">
        <f t="shared" ref="B90:B102" si="23">B42</f>
        <v>Residential Service</v>
      </c>
      <c r="C90" s="117">
        <f t="shared" ref="C90:C102" si="24">C74</f>
        <v>1</v>
      </c>
      <c r="D90" s="91">
        <f>'Per Book Data'!D119</f>
        <v>1736684.6899999997</v>
      </c>
      <c r="E90" s="91">
        <f>'Per Book Data'!E119</f>
        <v>1289672.24</v>
      </c>
      <c r="F90" s="91">
        <f>'Per Book Data'!F119</f>
        <v>956642.71000000008</v>
      </c>
      <c r="G90" s="91">
        <f>'Per Book Data'!G119</f>
        <v>836832.1</v>
      </c>
      <c r="H90" s="91">
        <f>'Per Book Data'!H119</f>
        <v>617596.13</v>
      </c>
      <c r="I90" s="91">
        <f>'Per Book Data'!I119</f>
        <v>1215044.18</v>
      </c>
      <c r="J90" s="91">
        <f>'Per Book Data'!J119</f>
        <v>3835894.3099999996</v>
      </c>
      <c r="K90" s="91">
        <f>'Per Book Data'!K119</f>
        <v>3266194.4400000004</v>
      </c>
      <c r="L90" s="91">
        <f>'Per Book Data'!L119</f>
        <v>1865294.46</v>
      </c>
      <c r="M90" s="91">
        <f>'Per Book Data'!M119</f>
        <v>2059715.55</v>
      </c>
      <c r="N90" s="91">
        <f>'Per Book Data'!N119</f>
        <v>338769.37</v>
      </c>
      <c r="O90" s="91">
        <f>'Per Book Data'!O119</f>
        <v>735355.80999999994</v>
      </c>
      <c r="P90" s="91">
        <f>SUM(D90:O90)</f>
        <v>18753695.990000002</v>
      </c>
    </row>
    <row r="91" spans="1:16">
      <c r="A91" s="79">
        <f t="shared" si="15"/>
        <v>82</v>
      </c>
      <c r="B91" s="116" t="str">
        <f t="shared" si="23"/>
        <v>Small General Service</v>
      </c>
      <c r="C91" s="117">
        <f t="shared" si="24"/>
        <v>3</v>
      </c>
      <c r="D91" s="91">
        <f>'Per Book Data'!D120</f>
        <v>329746.7200000002</v>
      </c>
      <c r="E91" s="91">
        <f>'Per Book Data'!E120</f>
        <v>282336.42</v>
      </c>
      <c r="F91" s="91">
        <f>'Per Book Data'!F120</f>
        <v>227182.6</v>
      </c>
      <c r="G91" s="91">
        <f>'Per Book Data'!G120</f>
        <v>200786.30000000002</v>
      </c>
      <c r="H91" s="91">
        <f>'Per Book Data'!H120</f>
        <v>127417.5</v>
      </c>
      <c r="I91" s="91">
        <f>'Per Book Data'!I120</f>
        <v>230555.19</v>
      </c>
      <c r="J91" s="91">
        <f>'Per Book Data'!J120</f>
        <v>687908.03000000026</v>
      </c>
      <c r="K91" s="91">
        <f>'Per Book Data'!K120</f>
        <v>580302.06999999995</v>
      </c>
      <c r="L91" s="91">
        <f>'Per Book Data'!L120</f>
        <v>361588.46000000043</v>
      </c>
      <c r="M91" s="91">
        <f>'Per Book Data'!M120</f>
        <v>471456.41999999952</v>
      </c>
      <c r="N91" s="91">
        <f>'Per Book Data'!N120</f>
        <v>80075.73000000001</v>
      </c>
      <c r="O91" s="91">
        <f>'Per Book Data'!O120</f>
        <v>140499.89999999982</v>
      </c>
      <c r="P91" s="91">
        <f t="shared" ref="P91:P102" si="25">SUM(D91:O91)</f>
        <v>3719855.34</v>
      </c>
    </row>
    <row r="92" spans="1:16">
      <c r="A92" s="79">
        <f t="shared" si="15"/>
        <v>83</v>
      </c>
      <c r="B92" s="116" t="str">
        <f t="shared" si="23"/>
        <v>General Service</v>
      </c>
      <c r="C92" s="117">
        <f t="shared" si="24"/>
        <v>4</v>
      </c>
      <c r="D92" s="91">
        <f>'Per Book Data'!D122</f>
        <v>594638.2799999998</v>
      </c>
      <c r="E92" s="91">
        <f>'Per Book Data'!E122</f>
        <v>532037.19999999995</v>
      </c>
      <c r="F92" s="91">
        <f>'Per Book Data'!F122</f>
        <v>435823.42999999988</v>
      </c>
      <c r="G92" s="91">
        <f>'Per Book Data'!G122</f>
        <v>401691</v>
      </c>
      <c r="H92" s="91">
        <f>'Per Book Data'!H122</f>
        <v>238624.09</v>
      </c>
      <c r="I92" s="91">
        <f>'Per Book Data'!I122</f>
        <v>397972.10000000003</v>
      </c>
      <c r="J92" s="91">
        <f>'Per Book Data'!J122</f>
        <v>1168206.5200000007</v>
      </c>
      <c r="K92" s="91">
        <f>'Per Book Data'!K122</f>
        <v>988828.59000000032</v>
      </c>
      <c r="L92" s="91">
        <f>'Per Book Data'!L122</f>
        <v>604157.98</v>
      </c>
      <c r="M92" s="91">
        <f>'Per Book Data'!M122</f>
        <v>922821.3899999999</v>
      </c>
      <c r="N92" s="91">
        <f>'Per Book Data'!N122</f>
        <v>154832.1100000001</v>
      </c>
      <c r="O92" s="91">
        <f>'Per Book Data'!O122</f>
        <v>261646.81000000008</v>
      </c>
      <c r="P92" s="91">
        <f t="shared" si="25"/>
        <v>6701279.5000000019</v>
      </c>
    </row>
    <row r="93" spans="1:16">
      <c r="A93" s="79">
        <f t="shared" si="15"/>
        <v>84</v>
      </c>
      <c r="B93" s="116" t="str">
        <f t="shared" si="23"/>
        <v>Irrigation Service</v>
      </c>
      <c r="C93" s="117">
        <f t="shared" si="24"/>
        <v>5</v>
      </c>
      <c r="D93" s="91">
        <f>'Per Book Data'!D124</f>
        <v>12677.999999999989</v>
      </c>
      <c r="E93" s="91">
        <f>'Per Book Data'!E124</f>
        <v>17050.980000000007</v>
      </c>
      <c r="F93" s="91">
        <f>'Per Book Data'!F124</f>
        <v>22746.020000000019</v>
      </c>
      <c r="G93" s="91">
        <f>'Per Book Data'!G124</f>
        <v>71000.850000000006</v>
      </c>
      <c r="H93" s="91">
        <f>'Per Book Data'!H124</f>
        <v>67876.149999999994</v>
      </c>
      <c r="I93" s="91">
        <f>'Per Book Data'!I124</f>
        <v>81468.59</v>
      </c>
      <c r="J93" s="91">
        <f>'Per Book Data'!J124</f>
        <v>196473.16999999969</v>
      </c>
      <c r="K93" s="91">
        <f>'Per Book Data'!K124</f>
        <v>151348.78000000003</v>
      </c>
      <c r="L93" s="91">
        <f>'Per Book Data'!L124</f>
        <v>147095.56999999998</v>
      </c>
      <c r="M93" s="91">
        <f>'Per Book Data'!M124</f>
        <v>183152.42000000022</v>
      </c>
      <c r="N93" s="91">
        <f>'Per Book Data'!N124</f>
        <v>21751.480000000018</v>
      </c>
      <c r="O93" s="91">
        <f>'Per Book Data'!O124</f>
        <v>17325.090000000004</v>
      </c>
      <c r="P93" s="91">
        <f t="shared" si="25"/>
        <v>989967.09999999974</v>
      </c>
    </row>
    <row r="94" spans="1:16">
      <c r="A94" s="79">
        <f t="shared" si="15"/>
        <v>85</v>
      </c>
      <c r="B94" s="116" t="str">
        <f t="shared" si="23"/>
        <v>City / County Service</v>
      </c>
      <c r="C94" s="117">
        <f t="shared" si="24"/>
        <v>7</v>
      </c>
      <c r="D94" s="91">
        <f>'Per Book Data'!D125</f>
        <v>117142.35000000006</v>
      </c>
      <c r="E94" s="91">
        <f>'Per Book Data'!E125</f>
        <v>109421.05000000015</v>
      </c>
      <c r="F94" s="91">
        <f>'Per Book Data'!F125</f>
        <v>84406.83</v>
      </c>
      <c r="G94" s="91">
        <f>'Per Book Data'!G125</f>
        <v>66107.360000000001</v>
      </c>
      <c r="H94" s="91">
        <f>'Per Book Data'!H125</f>
        <v>39472.370000000003</v>
      </c>
      <c r="I94" s="91">
        <f>'Per Book Data'!I125</f>
        <v>68198.179999999993</v>
      </c>
      <c r="J94" s="91">
        <f>'Per Book Data'!J125</f>
        <v>199343.32999999984</v>
      </c>
      <c r="K94" s="91">
        <f>'Per Book Data'!K125</f>
        <v>199395.65999999995</v>
      </c>
      <c r="L94" s="91">
        <f>'Per Book Data'!L125</f>
        <v>119310.88999999985</v>
      </c>
      <c r="M94" s="91">
        <f>'Per Book Data'!M125</f>
        <v>151488.44</v>
      </c>
      <c r="N94" s="91">
        <f>'Per Book Data'!N125</f>
        <v>24253.439999999966</v>
      </c>
      <c r="O94" s="91">
        <f>'Per Book Data'!O125</f>
        <v>43463.050000000025</v>
      </c>
      <c r="P94" s="91">
        <f t="shared" si="25"/>
        <v>1222002.9499999997</v>
      </c>
    </row>
    <row r="95" spans="1:16">
      <c r="A95" s="79">
        <f t="shared" si="15"/>
        <v>86</v>
      </c>
      <c r="B95" s="116" t="str">
        <f t="shared" si="23"/>
        <v>Water Pumping Service</v>
      </c>
      <c r="C95" s="117">
        <f t="shared" si="24"/>
        <v>8</v>
      </c>
      <c r="D95" s="91">
        <f>'Per Book Data'!D126</f>
        <v>70797.440000000031</v>
      </c>
      <c r="E95" s="91">
        <f>'Per Book Data'!E126</f>
        <v>64828.819999999985</v>
      </c>
      <c r="F95" s="91">
        <f>'Per Book Data'!F126</f>
        <v>54461.989999999991</v>
      </c>
      <c r="G95" s="91">
        <f>'Per Book Data'!G126</f>
        <v>55946.82</v>
      </c>
      <c r="H95" s="91">
        <f>'Per Book Data'!H126</f>
        <v>38751.910000000003</v>
      </c>
      <c r="I95" s="91">
        <f>'Per Book Data'!I126</f>
        <v>60091.11</v>
      </c>
      <c r="J95" s="91">
        <f>'Per Book Data'!J126</f>
        <v>180709.32999999996</v>
      </c>
      <c r="K95" s="91">
        <f>'Per Book Data'!K126</f>
        <v>134802.68</v>
      </c>
      <c r="L95" s="91">
        <f>'Per Book Data'!L126</f>
        <v>86833.78</v>
      </c>
      <c r="M95" s="91">
        <f>'Per Book Data'!M126</f>
        <v>121209.45999999996</v>
      </c>
      <c r="N95" s="91">
        <f>'Per Book Data'!N126</f>
        <v>18873.879999999997</v>
      </c>
      <c r="O95" s="91">
        <f>'Per Book Data'!O126</f>
        <v>33843.970000000023</v>
      </c>
      <c r="P95" s="91">
        <f t="shared" si="25"/>
        <v>921151.18999999983</v>
      </c>
    </row>
    <row r="96" spans="1:16">
      <c r="A96" s="79">
        <f t="shared" si="15"/>
        <v>87</v>
      </c>
      <c r="B96" s="116" t="str">
        <f t="shared" si="23"/>
        <v>Large Power Service</v>
      </c>
      <c r="C96" s="117">
        <f t="shared" si="24"/>
        <v>9</v>
      </c>
      <c r="D96" s="91">
        <f>'Per Book Data'!D128</f>
        <v>347578.45999999996</v>
      </c>
      <c r="E96" s="91">
        <f>'Per Book Data'!E128</f>
        <v>287286.23</v>
      </c>
      <c r="F96" s="91">
        <f>'Per Book Data'!F128</f>
        <v>239680.72999999998</v>
      </c>
      <c r="G96" s="91">
        <f>'Per Book Data'!G128</f>
        <v>201329.31</v>
      </c>
      <c r="H96" s="91">
        <f>'Per Book Data'!H128</f>
        <v>100849.3</v>
      </c>
      <c r="I96" s="91">
        <f>'Per Book Data'!I128</f>
        <v>189569.89</v>
      </c>
      <c r="J96" s="91">
        <f>'Per Book Data'!J128</f>
        <v>503173.42000000004</v>
      </c>
      <c r="K96" s="91">
        <f>'Per Book Data'!K128</f>
        <v>433140.7</v>
      </c>
      <c r="L96" s="91">
        <f>'Per Book Data'!L128</f>
        <v>196648.65999999997</v>
      </c>
      <c r="M96" s="91">
        <f>'Per Book Data'!M128</f>
        <v>414390.01</v>
      </c>
      <c r="N96" s="91">
        <f>'Per Book Data'!N128</f>
        <v>54066.039999999994</v>
      </c>
      <c r="O96" s="91">
        <f>'Per Book Data'!O128</f>
        <v>132542.76</v>
      </c>
      <c r="P96" s="91">
        <f t="shared" si="25"/>
        <v>3100255.51</v>
      </c>
    </row>
    <row r="97" spans="1:16">
      <c r="A97" s="79">
        <f t="shared" si="15"/>
        <v>88</v>
      </c>
      <c r="B97" s="116" t="str">
        <f t="shared" si="23"/>
        <v>Military Research &amp; Dev. Service</v>
      </c>
      <c r="C97" s="117">
        <f t="shared" si="24"/>
        <v>10</v>
      </c>
      <c r="D97" s="91">
        <f>'Per Book Data'!D130</f>
        <v>250042.58</v>
      </c>
      <c r="E97" s="91">
        <f>'Per Book Data'!E130</f>
        <v>206673.46000000002</v>
      </c>
      <c r="F97" s="91">
        <f>'Per Book Data'!F130</f>
        <v>177479.37</v>
      </c>
      <c r="G97" s="91">
        <f>'Per Book Data'!G130</f>
        <v>134325.29999999999</v>
      </c>
      <c r="H97" s="91">
        <f>'Per Book Data'!H130</f>
        <v>87171.88</v>
      </c>
      <c r="I97" s="91">
        <f>'Per Book Data'!I130</f>
        <v>176854.41</v>
      </c>
      <c r="J97" s="91">
        <f>'Per Book Data'!J130</f>
        <v>456680.55</v>
      </c>
      <c r="K97" s="91">
        <f>'Per Book Data'!K130</f>
        <v>379682.38</v>
      </c>
      <c r="L97" s="91">
        <f>'Per Book Data'!L130</f>
        <v>237891.37</v>
      </c>
      <c r="M97" s="91">
        <f>'Per Book Data'!M130</f>
        <v>333109.52</v>
      </c>
      <c r="N97" s="91">
        <f>'Per Book Data'!N130</f>
        <v>58456.34</v>
      </c>
      <c r="O97" s="91">
        <f>'Per Book Data'!O130</f>
        <v>116631.82</v>
      </c>
      <c r="P97" s="91">
        <f t="shared" si="25"/>
        <v>2614998.98</v>
      </c>
    </row>
    <row r="98" spans="1:16">
      <c r="A98" s="79">
        <f t="shared" si="15"/>
        <v>89</v>
      </c>
      <c r="B98" s="116" t="str">
        <f t="shared" si="23"/>
        <v>Street Lighting Service</v>
      </c>
      <c r="C98" s="117">
        <f t="shared" si="24"/>
        <v>11</v>
      </c>
      <c r="D98" s="91">
        <f>'Per Book Data'!D131</f>
        <v>3862.7899999999995</v>
      </c>
      <c r="E98" s="91">
        <f>'Per Book Data'!E131</f>
        <v>3581.89</v>
      </c>
      <c r="F98" s="91">
        <f>'Per Book Data'!F131</f>
        <v>3089.6600000000003</v>
      </c>
      <c r="G98" s="91">
        <f>'Per Book Data'!G131</f>
        <v>2950.49</v>
      </c>
      <c r="H98" s="91">
        <f>'Per Book Data'!H131</f>
        <v>1702.95</v>
      </c>
      <c r="I98" s="91">
        <f>'Per Book Data'!I131</f>
        <v>2435.67</v>
      </c>
      <c r="J98" s="91">
        <f>'Per Book Data'!J131</f>
        <v>5877.3599999999988</v>
      </c>
      <c r="K98" s="91">
        <f>'Per Book Data'!K131</f>
        <v>5085.2299999999996</v>
      </c>
      <c r="L98" s="91">
        <f>'Per Book Data'!L131</f>
        <v>3147.9800000000005</v>
      </c>
      <c r="M98" s="91">
        <f>'Per Book Data'!M131</f>
        <v>5470.7199999999993</v>
      </c>
      <c r="N98" s="91">
        <f>'Per Book Data'!N131</f>
        <v>1077.46</v>
      </c>
      <c r="O98" s="91">
        <f>'Per Book Data'!O131</f>
        <v>1983.1299999999999</v>
      </c>
      <c r="P98" s="91">
        <f t="shared" si="25"/>
        <v>40265.329999999994</v>
      </c>
    </row>
    <row r="99" spans="1:16">
      <c r="A99" s="79">
        <f t="shared" si="15"/>
        <v>90</v>
      </c>
      <c r="B99" s="116" t="str">
        <f t="shared" si="23"/>
        <v>Area Lighting Service</v>
      </c>
      <c r="C99" s="117">
        <f t="shared" si="24"/>
        <v>12</v>
      </c>
      <c r="D99" s="91">
        <f>'Per Book Data'!D132</f>
        <v>11185.269999999999</v>
      </c>
      <c r="E99" s="91">
        <f>'Per Book Data'!E132</f>
        <v>9985.81</v>
      </c>
      <c r="F99" s="91">
        <f>'Per Book Data'!F132</f>
        <v>9069.119999999999</v>
      </c>
      <c r="G99" s="91">
        <f>'Per Book Data'!G132</f>
        <v>8336.92</v>
      </c>
      <c r="H99" s="91">
        <f>'Per Book Data'!H132</f>
        <v>4879.8600000000006</v>
      </c>
      <c r="I99" s="91">
        <f>'Per Book Data'!I132</f>
        <v>6946.3700000000008</v>
      </c>
      <c r="J99" s="91">
        <f>'Per Book Data'!J132</f>
        <v>16813.699999999997</v>
      </c>
      <c r="K99" s="91">
        <f>'Per Book Data'!K132</f>
        <v>14516.320000000002</v>
      </c>
      <c r="L99" s="91">
        <f>'Per Book Data'!L132</f>
        <v>9042.75</v>
      </c>
      <c r="M99" s="91">
        <f>'Per Book Data'!M132</f>
        <v>15531.289999999999</v>
      </c>
      <c r="N99" s="91">
        <f>'Per Book Data'!N132</f>
        <v>3090.729999999995</v>
      </c>
      <c r="O99" s="91">
        <f>'Per Book Data'!O132</f>
        <v>5595.8800000000019</v>
      </c>
      <c r="P99" s="91">
        <f t="shared" si="25"/>
        <v>114994.01999999999</v>
      </c>
    </row>
    <row r="100" spans="1:16">
      <c r="A100" s="79">
        <f t="shared" si="15"/>
        <v>91</v>
      </c>
      <c r="B100" s="116" t="str">
        <f t="shared" si="23"/>
        <v>Seasonal Agriculture Processing</v>
      </c>
      <c r="C100" s="117">
        <f t="shared" si="24"/>
        <v>19</v>
      </c>
      <c r="D100" s="91">
        <f>'Per Book Data'!D133</f>
        <v>33116.909999999996</v>
      </c>
      <c r="E100" s="91">
        <f>'Per Book Data'!E133</f>
        <v>10541.4</v>
      </c>
      <c r="F100" s="91">
        <f>'Per Book Data'!F133</f>
        <v>2398.8599999999997</v>
      </c>
      <c r="G100" s="91">
        <f>'Per Book Data'!G133</f>
        <v>1931.93</v>
      </c>
      <c r="H100" s="91">
        <f>'Per Book Data'!H133</f>
        <v>1973.01</v>
      </c>
      <c r="I100" s="91">
        <f>'Per Book Data'!I133</f>
        <v>8084.7</v>
      </c>
      <c r="J100" s="91">
        <f>'Per Book Data'!J133</f>
        <v>32047.399999999994</v>
      </c>
      <c r="K100" s="91">
        <f>'Per Book Data'!K133</f>
        <v>43174.950000000004</v>
      </c>
      <c r="L100" s="91">
        <f>'Per Book Data'!L133</f>
        <v>10256.570000000003</v>
      </c>
      <c r="M100" s="91">
        <f>'Per Book Data'!M133</f>
        <v>15360.85</v>
      </c>
      <c r="N100" s="91">
        <f>'Per Book Data'!N133</f>
        <v>8408.9100000000017</v>
      </c>
      <c r="O100" s="91">
        <f>'Per Book Data'!O133</f>
        <v>19930.449999999997</v>
      </c>
      <c r="P100" s="91">
        <f t="shared" si="25"/>
        <v>187225.94</v>
      </c>
    </row>
    <row r="101" spans="1:16">
      <c r="A101" s="79">
        <f t="shared" si="15"/>
        <v>92</v>
      </c>
      <c r="B101" s="116" t="str">
        <f t="shared" si="23"/>
        <v>Outdoor Recreational Lighting</v>
      </c>
      <c r="C101" s="117">
        <f t="shared" si="24"/>
        <v>25</v>
      </c>
      <c r="D101" s="91">
        <f>'Per Book Data'!D134</f>
        <v>1650.3899999999999</v>
      </c>
      <c r="E101" s="91">
        <f>'Per Book Data'!E134</f>
        <v>1640.94</v>
      </c>
      <c r="F101" s="91">
        <f>'Per Book Data'!F134</f>
        <v>1540.6399999999999</v>
      </c>
      <c r="G101" s="91">
        <f>'Per Book Data'!G134</f>
        <v>434.92999999999995</v>
      </c>
      <c r="H101" s="91">
        <f>'Per Book Data'!H134</f>
        <v>81.259999999999991</v>
      </c>
      <c r="I101" s="91">
        <f>'Per Book Data'!I134</f>
        <v>154.75</v>
      </c>
      <c r="J101" s="91">
        <f>'Per Book Data'!J134</f>
        <v>982.74999999999989</v>
      </c>
      <c r="K101" s="91">
        <f>'Per Book Data'!K134</f>
        <v>860.99</v>
      </c>
      <c r="L101" s="91">
        <f>'Per Book Data'!L134</f>
        <v>562.63</v>
      </c>
      <c r="M101" s="91">
        <f>'Per Book Data'!M134</f>
        <v>963.07</v>
      </c>
      <c r="N101" s="91">
        <f>'Per Book Data'!N134</f>
        <v>171.68</v>
      </c>
      <c r="O101" s="91">
        <f>'Per Book Data'!O134</f>
        <v>161.35</v>
      </c>
      <c r="P101" s="91">
        <f t="shared" si="25"/>
        <v>9205.380000000001</v>
      </c>
    </row>
    <row r="102" spans="1:16">
      <c r="A102" s="79">
        <f t="shared" si="15"/>
        <v>93</v>
      </c>
      <c r="B102" s="116" t="str">
        <f t="shared" si="23"/>
        <v>State University Service</v>
      </c>
      <c r="C102" s="117">
        <f t="shared" si="24"/>
        <v>26</v>
      </c>
      <c r="D102" s="91">
        <f>'Per Book Data'!D135</f>
        <v>38546.629999999997</v>
      </c>
      <c r="E102" s="91">
        <f>'Per Book Data'!E135</f>
        <v>44733.17</v>
      </c>
      <c r="F102" s="91">
        <f>'Per Book Data'!F135</f>
        <v>45135.02</v>
      </c>
      <c r="G102" s="91">
        <f>'Per Book Data'!G135</f>
        <v>43039.6</v>
      </c>
      <c r="H102" s="91">
        <f>'Per Book Data'!H135</f>
        <v>18338.439999999999</v>
      </c>
      <c r="I102" s="91">
        <f>'Per Book Data'!I135</f>
        <v>43180.51</v>
      </c>
      <c r="J102" s="91">
        <f>'Per Book Data'!J135</f>
        <v>119306.21</v>
      </c>
      <c r="K102" s="91">
        <f>'Per Book Data'!K135</f>
        <v>101480.01</v>
      </c>
      <c r="L102" s="91">
        <f>'Per Book Data'!L135</f>
        <v>60342.17</v>
      </c>
      <c r="M102" s="91">
        <f>'Per Book Data'!M135</f>
        <v>89610.21</v>
      </c>
      <c r="N102" s="91">
        <f>'Per Book Data'!N135</f>
        <v>13181.06</v>
      </c>
      <c r="O102" s="91">
        <f>'Per Book Data'!O135</f>
        <v>23468.12</v>
      </c>
      <c r="P102" s="91">
        <f t="shared" si="25"/>
        <v>640361.15</v>
      </c>
    </row>
    <row r="103" spans="1:16">
      <c r="A103" s="79">
        <f t="shared" si="15"/>
        <v>94</v>
      </c>
      <c r="B103" s="116" t="str">
        <f>B55</f>
        <v>Interruptible Power Service</v>
      </c>
      <c r="C103" s="117">
        <f>C87</f>
        <v>29</v>
      </c>
      <c r="D103" s="91">
        <f>'Per Book Data'!D136</f>
        <v>13024.959999999997</v>
      </c>
      <c r="E103" s="91">
        <f>'Per Book Data'!E136</f>
        <v>10859.470000000001</v>
      </c>
      <c r="F103" s="91">
        <f>'Per Book Data'!F136</f>
        <v>8953.3700000000026</v>
      </c>
      <c r="G103" s="91">
        <f>'Per Book Data'!G136</f>
        <v>8250.9500000000007</v>
      </c>
      <c r="H103" s="91">
        <f>'Per Book Data'!H136</f>
        <v>2751.21</v>
      </c>
      <c r="I103" s="91">
        <f>'Per Book Data'!I136</f>
        <v>6659.33</v>
      </c>
      <c r="J103" s="91">
        <f>'Per Book Data'!J136</f>
        <v>23069.409999999996</v>
      </c>
      <c r="K103" s="91">
        <f>'Per Book Data'!K136</f>
        <v>20266.139999999996</v>
      </c>
      <c r="L103" s="91">
        <f>'Per Book Data'!L136</f>
        <v>11551.39</v>
      </c>
      <c r="M103" s="91">
        <f>'Per Book Data'!M136</f>
        <v>24983.35</v>
      </c>
      <c r="N103" s="91">
        <f>'Per Book Data'!N136</f>
        <v>2750.64</v>
      </c>
      <c r="O103" s="91">
        <f>'Per Book Data'!O136</f>
        <v>6891.2</v>
      </c>
      <c r="P103" s="91">
        <f>SUM(D103:O103)</f>
        <v>140011.42000000001</v>
      </c>
    </row>
    <row r="104" spans="1:16" ht="13" thickBot="1">
      <c r="A104" s="79">
        <f t="shared" si="15"/>
        <v>95</v>
      </c>
      <c r="B104" s="151" t="str">
        <f>"Total "&amp;B89</f>
        <v>Total FPPCAC Revenues</v>
      </c>
      <c r="D104" s="152">
        <f t="shared" ref="D104:P104" si="26">SUM(D90:D103)</f>
        <v>3560695.4699999997</v>
      </c>
      <c r="E104" s="152">
        <f t="shared" si="26"/>
        <v>2870649.08</v>
      </c>
      <c r="F104" s="152">
        <f t="shared" si="26"/>
        <v>2268610.3500000006</v>
      </c>
      <c r="G104" s="152">
        <f t="shared" si="26"/>
        <v>2032963.86</v>
      </c>
      <c r="H104" s="152">
        <f t="shared" si="26"/>
        <v>1347486.06</v>
      </c>
      <c r="I104" s="152">
        <f t="shared" si="26"/>
        <v>2487214.9800000004</v>
      </c>
      <c r="J104" s="152">
        <f t="shared" si="26"/>
        <v>7426485.4900000012</v>
      </c>
      <c r="K104" s="152">
        <f t="shared" si="26"/>
        <v>6319078.9400000013</v>
      </c>
      <c r="L104" s="152">
        <f t="shared" si="26"/>
        <v>3713724.6599999997</v>
      </c>
      <c r="M104" s="152">
        <f t="shared" si="26"/>
        <v>4809262.6999999983</v>
      </c>
      <c r="N104" s="152">
        <f t="shared" si="26"/>
        <v>779758.87000000011</v>
      </c>
      <c r="O104" s="152">
        <f t="shared" si="26"/>
        <v>1539339.3399999999</v>
      </c>
      <c r="P104" s="152">
        <f t="shared" si="26"/>
        <v>39155269.800000004</v>
      </c>
    </row>
    <row r="105" spans="1:16" ht="25" customHeight="1" thickTop="1">
      <c r="A105" s="79">
        <f t="shared" si="15"/>
        <v>96</v>
      </c>
      <c r="B105" s="122" t="s">
        <v>613</v>
      </c>
      <c r="C105" s="149"/>
      <c r="D105" s="58" t="s">
        <v>743</v>
      </c>
    </row>
    <row r="106" spans="1:16">
      <c r="A106" s="79">
        <f t="shared" si="15"/>
        <v>97</v>
      </c>
      <c r="B106" s="116" t="str">
        <f t="shared" ref="B106:B119" si="27">B58</f>
        <v>Residential Service</v>
      </c>
      <c r="C106" s="117">
        <f t="shared" ref="C106:C119" si="28">C90</f>
        <v>1</v>
      </c>
      <c r="D106" s="88">
        <f t="shared" ref="D106:O106" si="29">ROUND((D42+D90)*0.02737,0)</f>
        <v>178581</v>
      </c>
      <c r="E106" s="88">
        <f t="shared" si="29"/>
        <v>147299</v>
      </c>
      <c r="F106" s="88">
        <f t="shared" si="29"/>
        <v>122892</v>
      </c>
      <c r="G106" s="88">
        <f t="shared" si="29"/>
        <v>112863</v>
      </c>
      <c r="H106" s="88">
        <f t="shared" si="29"/>
        <v>149051</v>
      </c>
      <c r="I106" s="88">
        <f t="shared" si="29"/>
        <v>213366</v>
      </c>
      <c r="J106" s="88">
        <f t="shared" si="29"/>
        <v>341037</v>
      </c>
      <c r="K106" s="88">
        <f t="shared" si="29"/>
        <v>321323</v>
      </c>
      <c r="L106" s="88">
        <f t="shared" si="29"/>
        <v>264948</v>
      </c>
      <c r="M106" s="88">
        <f t="shared" si="29"/>
        <v>193967</v>
      </c>
      <c r="N106" s="88">
        <f t="shared" si="29"/>
        <v>107330</v>
      </c>
      <c r="O106" s="88">
        <f t="shared" si="29"/>
        <v>133462</v>
      </c>
      <c r="P106" s="88">
        <f t="shared" ref="P106:P112" si="30">SUM(D106:O106)</f>
        <v>2286119</v>
      </c>
    </row>
    <row r="107" spans="1:16">
      <c r="A107" s="79">
        <f t="shared" si="15"/>
        <v>98</v>
      </c>
      <c r="B107" s="116" t="str">
        <f t="shared" si="27"/>
        <v>Small General Service</v>
      </c>
      <c r="C107" s="117">
        <f t="shared" si="28"/>
        <v>3</v>
      </c>
      <c r="D107" s="88">
        <f t="shared" ref="D107:O107" si="31">ROUND((D43+D91)*0.02737,0)</f>
        <v>42367</v>
      </c>
      <c r="E107" s="88">
        <f t="shared" si="31"/>
        <v>40281</v>
      </c>
      <c r="F107" s="88">
        <f t="shared" si="31"/>
        <v>37087</v>
      </c>
      <c r="G107" s="88">
        <f t="shared" si="31"/>
        <v>34670</v>
      </c>
      <c r="H107" s="88">
        <f t="shared" si="31"/>
        <v>39086</v>
      </c>
      <c r="I107" s="88">
        <f t="shared" si="31"/>
        <v>48326</v>
      </c>
      <c r="J107" s="88">
        <f t="shared" si="31"/>
        <v>67672</v>
      </c>
      <c r="K107" s="88">
        <f t="shared" si="31"/>
        <v>64673</v>
      </c>
      <c r="L107" s="88">
        <f t="shared" si="31"/>
        <v>58997</v>
      </c>
      <c r="M107" s="88">
        <f t="shared" si="31"/>
        <v>53429</v>
      </c>
      <c r="N107" s="88">
        <f t="shared" si="31"/>
        <v>34150</v>
      </c>
      <c r="O107" s="88">
        <f t="shared" si="31"/>
        <v>34877</v>
      </c>
      <c r="P107" s="88">
        <f t="shared" si="30"/>
        <v>555615</v>
      </c>
    </row>
    <row r="108" spans="1:16">
      <c r="A108" s="79">
        <f t="shared" si="15"/>
        <v>99</v>
      </c>
      <c r="B108" s="116" t="str">
        <f t="shared" si="27"/>
        <v>General Service</v>
      </c>
      <c r="C108" s="117">
        <f t="shared" si="28"/>
        <v>4</v>
      </c>
      <c r="D108" s="88">
        <f t="shared" ref="D108:O108" si="32">ROUND((D44+D92)*0.02737,0)</f>
        <v>54759</v>
      </c>
      <c r="E108" s="88">
        <f t="shared" si="32"/>
        <v>53452</v>
      </c>
      <c r="F108" s="88">
        <f t="shared" si="32"/>
        <v>49832</v>
      </c>
      <c r="G108" s="88">
        <f t="shared" si="32"/>
        <v>48367</v>
      </c>
      <c r="H108" s="88">
        <f t="shared" si="32"/>
        <v>54440</v>
      </c>
      <c r="I108" s="88">
        <f t="shared" si="32"/>
        <v>63389</v>
      </c>
      <c r="J108" s="88">
        <f t="shared" si="32"/>
        <v>90331</v>
      </c>
      <c r="K108" s="88">
        <f t="shared" si="32"/>
        <v>87028</v>
      </c>
      <c r="L108" s="88">
        <f t="shared" si="32"/>
        <v>72581</v>
      </c>
      <c r="M108" s="88">
        <f t="shared" si="32"/>
        <v>78789</v>
      </c>
      <c r="N108" s="88">
        <f t="shared" si="32"/>
        <v>44456</v>
      </c>
      <c r="O108" s="88">
        <f t="shared" si="32"/>
        <v>45015</v>
      </c>
      <c r="P108" s="88">
        <f t="shared" si="30"/>
        <v>742439</v>
      </c>
    </row>
    <row r="109" spans="1:16">
      <c r="A109" s="79">
        <f t="shared" si="15"/>
        <v>100</v>
      </c>
      <c r="B109" s="116" t="str">
        <f t="shared" si="27"/>
        <v>Irrigation Service</v>
      </c>
      <c r="C109" s="117">
        <f t="shared" si="28"/>
        <v>5</v>
      </c>
      <c r="D109" s="88">
        <f t="shared" ref="D109:O109" si="33">ROUND((D45+D93)*0.02737,0)</f>
        <v>1508</v>
      </c>
      <c r="E109" s="88">
        <f t="shared" si="33"/>
        <v>1989</v>
      </c>
      <c r="F109" s="88">
        <f t="shared" si="33"/>
        <v>2698</v>
      </c>
      <c r="G109" s="88">
        <f t="shared" si="33"/>
        <v>7746</v>
      </c>
      <c r="H109" s="88">
        <f t="shared" si="33"/>
        <v>14150</v>
      </c>
      <c r="I109" s="88">
        <f t="shared" si="33"/>
        <v>12654</v>
      </c>
      <c r="J109" s="88">
        <f t="shared" si="33"/>
        <v>15912</v>
      </c>
      <c r="K109" s="88">
        <f t="shared" si="33"/>
        <v>13488</v>
      </c>
      <c r="L109" s="88">
        <f t="shared" si="33"/>
        <v>18485</v>
      </c>
      <c r="M109" s="88">
        <f t="shared" si="33"/>
        <v>15435</v>
      </c>
      <c r="N109" s="88">
        <f t="shared" si="33"/>
        <v>5491</v>
      </c>
      <c r="O109" s="88">
        <f t="shared" si="33"/>
        <v>2899</v>
      </c>
      <c r="P109" s="88">
        <f t="shared" si="30"/>
        <v>112455</v>
      </c>
    </row>
    <row r="110" spans="1:16">
      <c r="A110" s="79">
        <f t="shared" si="15"/>
        <v>101</v>
      </c>
      <c r="B110" s="116" t="str">
        <f t="shared" si="27"/>
        <v>City / County Service</v>
      </c>
      <c r="C110" s="117">
        <f t="shared" si="28"/>
        <v>7</v>
      </c>
      <c r="D110" s="88">
        <f t="shared" ref="D110:O110" si="34">ROUND((D46+D94)*0.02737,0)</f>
        <v>11731</v>
      </c>
      <c r="E110" s="88">
        <f t="shared" si="34"/>
        <v>11634</v>
      </c>
      <c r="F110" s="88">
        <f t="shared" si="34"/>
        <v>10522</v>
      </c>
      <c r="G110" s="88">
        <f t="shared" si="34"/>
        <v>9523</v>
      </c>
      <c r="H110" s="88">
        <f t="shared" si="34"/>
        <v>10861</v>
      </c>
      <c r="I110" s="88">
        <f t="shared" si="34"/>
        <v>12987</v>
      </c>
      <c r="J110" s="88">
        <f t="shared" si="34"/>
        <v>17438</v>
      </c>
      <c r="K110" s="88">
        <f t="shared" si="34"/>
        <v>18696</v>
      </c>
      <c r="L110" s="88">
        <f t="shared" si="34"/>
        <v>16137</v>
      </c>
      <c r="M110" s="88">
        <f t="shared" si="34"/>
        <v>14666</v>
      </c>
      <c r="N110" s="88">
        <f t="shared" si="34"/>
        <v>7917</v>
      </c>
      <c r="O110" s="88">
        <f t="shared" si="34"/>
        <v>8221</v>
      </c>
      <c r="P110" s="88">
        <f t="shared" si="30"/>
        <v>150333</v>
      </c>
    </row>
    <row r="111" spans="1:16">
      <c r="A111" s="79">
        <f t="shared" si="15"/>
        <v>102</v>
      </c>
      <c r="B111" s="116" t="str">
        <f t="shared" si="27"/>
        <v>Water Pumping Service</v>
      </c>
      <c r="C111" s="117">
        <f t="shared" si="28"/>
        <v>8</v>
      </c>
      <c r="D111" s="88">
        <f t="shared" ref="D111:O111" si="35">ROUND((D47+D95)*0.02737,0)</f>
        <v>5767</v>
      </c>
      <c r="E111" s="88">
        <f t="shared" si="35"/>
        <v>5706</v>
      </c>
      <c r="F111" s="88">
        <f t="shared" si="35"/>
        <v>5239</v>
      </c>
      <c r="G111" s="88">
        <f t="shared" si="35"/>
        <v>5550</v>
      </c>
      <c r="H111" s="88">
        <f t="shared" si="35"/>
        <v>5860</v>
      </c>
      <c r="I111" s="88">
        <f t="shared" si="35"/>
        <v>7529</v>
      </c>
      <c r="J111" s="88">
        <f t="shared" si="35"/>
        <v>12385</v>
      </c>
      <c r="K111" s="88">
        <f t="shared" si="35"/>
        <v>10016</v>
      </c>
      <c r="L111" s="88">
        <f t="shared" si="35"/>
        <v>8965</v>
      </c>
      <c r="M111" s="88">
        <f t="shared" si="35"/>
        <v>8647</v>
      </c>
      <c r="N111" s="88">
        <f t="shared" si="35"/>
        <v>4260</v>
      </c>
      <c r="O111" s="88">
        <f t="shared" si="35"/>
        <v>4581</v>
      </c>
      <c r="P111" s="88">
        <f t="shared" si="30"/>
        <v>84505</v>
      </c>
    </row>
    <row r="112" spans="1:16">
      <c r="A112" s="79">
        <f t="shared" si="15"/>
        <v>103</v>
      </c>
      <c r="B112" s="116" t="str">
        <f t="shared" si="27"/>
        <v>Large Power Service</v>
      </c>
      <c r="C112" s="117">
        <f t="shared" si="28"/>
        <v>9</v>
      </c>
      <c r="D112" s="88">
        <f t="shared" ref="D112:O112" si="36">ROUND((D48+D96)*0.02737,0)</f>
        <v>22967</v>
      </c>
      <c r="E112" s="88">
        <f t="shared" si="36"/>
        <v>21317</v>
      </c>
      <c r="F112" s="88">
        <f t="shared" si="36"/>
        <v>19691</v>
      </c>
      <c r="G112" s="88">
        <f t="shared" si="36"/>
        <v>17851</v>
      </c>
      <c r="H112" s="88">
        <f t="shared" si="36"/>
        <v>15069</v>
      </c>
      <c r="I112" s="88">
        <f t="shared" si="36"/>
        <v>27055</v>
      </c>
      <c r="J112" s="88">
        <f t="shared" si="36"/>
        <v>39262</v>
      </c>
      <c r="K112" s="88">
        <f t="shared" si="36"/>
        <v>37882</v>
      </c>
      <c r="L112" s="88">
        <f t="shared" si="36"/>
        <v>30708</v>
      </c>
      <c r="M112" s="88">
        <f t="shared" si="36"/>
        <v>26589</v>
      </c>
      <c r="N112" s="88">
        <f t="shared" si="36"/>
        <v>14273</v>
      </c>
      <c r="O112" s="88">
        <f t="shared" si="36"/>
        <v>16534</v>
      </c>
      <c r="P112" s="88">
        <f t="shared" si="30"/>
        <v>289198</v>
      </c>
    </row>
    <row r="113" spans="1:16">
      <c r="A113" s="79">
        <f t="shared" si="15"/>
        <v>104</v>
      </c>
      <c r="B113" s="116" t="str">
        <f t="shared" si="27"/>
        <v>Military Research &amp; Dev. Service</v>
      </c>
      <c r="C113" s="117">
        <f t="shared" si="28"/>
        <v>10</v>
      </c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</row>
    <row r="114" spans="1:16">
      <c r="A114" s="79">
        <f t="shared" si="15"/>
        <v>105</v>
      </c>
      <c r="B114" s="116" t="str">
        <f t="shared" si="27"/>
        <v>Street Lighting Service</v>
      </c>
      <c r="C114" s="117">
        <f t="shared" si="28"/>
        <v>11</v>
      </c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</row>
    <row r="115" spans="1:16">
      <c r="A115" s="79">
        <f t="shared" si="15"/>
        <v>106</v>
      </c>
      <c r="B115" s="116" t="str">
        <f t="shared" si="27"/>
        <v>Area Lighting Service</v>
      </c>
      <c r="C115" s="117">
        <f t="shared" si="28"/>
        <v>12</v>
      </c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</row>
    <row r="116" spans="1:16">
      <c r="A116" s="79">
        <f t="shared" si="15"/>
        <v>107</v>
      </c>
      <c r="B116" s="116" t="str">
        <f t="shared" si="27"/>
        <v>Seasonal Agriculture Processing</v>
      </c>
      <c r="C116" s="117">
        <f t="shared" si="28"/>
        <v>19</v>
      </c>
      <c r="D116" s="88">
        <f t="shared" ref="D116:O116" si="37">ROUND((D52+D100)*0.02737,0)</f>
        <v>4120</v>
      </c>
      <c r="E116" s="88">
        <f t="shared" si="37"/>
        <v>1448</v>
      </c>
      <c r="F116" s="88">
        <f t="shared" si="37"/>
        <v>382</v>
      </c>
      <c r="G116" s="88">
        <f t="shared" si="37"/>
        <v>324</v>
      </c>
      <c r="H116" s="88">
        <f t="shared" si="37"/>
        <v>515</v>
      </c>
      <c r="I116" s="88">
        <f t="shared" si="37"/>
        <v>1758</v>
      </c>
      <c r="J116" s="88">
        <f t="shared" si="37"/>
        <v>3387</v>
      </c>
      <c r="K116" s="88">
        <f t="shared" si="37"/>
        <v>5040</v>
      </c>
      <c r="L116" s="88">
        <f t="shared" si="37"/>
        <v>1797</v>
      </c>
      <c r="M116" s="88">
        <f t="shared" si="37"/>
        <v>1512</v>
      </c>
      <c r="N116" s="88">
        <f t="shared" si="37"/>
        <v>3194</v>
      </c>
      <c r="O116" s="88">
        <f t="shared" si="37"/>
        <v>4390</v>
      </c>
      <c r="P116" s="88">
        <f>SUM(D116:O116)</f>
        <v>27867</v>
      </c>
    </row>
    <row r="117" spans="1:16">
      <c r="A117" s="79">
        <f t="shared" si="15"/>
        <v>108</v>
      </c>
      <c r="B117" s="116" t="str">
        <f t="shared" si="27"/>
        <v>Outdoor Recreational Lighting</v>
      </c>
      <c r="C117" s="117">
        <f t="shared" si="28"/>
        <v>25</v>
      </c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</row>
    <row r="118" spans="1:16">
      <c r="A118" s="79">
        <f t="shared" si="15"/>
        <v>109</v>
      </c>
      <c r="B118" s="116" t="str">
        <f t="shared" si="27"/>
        <v>State University Service</v>
      </c>
      <c r="C118" s="117">
        <f t="shared" si="28"/>
        <v>26</v>
      </c>
      <c r="D118" s="88">
        <f t="shared" ref="D118:O118" si="38">ROUND((D54+D102)*0.02737,0)</f>
        <v>2688</v>
      </c>
      <c r="E118" s="88">
        <f t="shared" si="38"/>
        <v>2883</v>
      </c>
      <c r="F118" s="88">
        <f t="shared" si="38"/>
        <v>3222</v>
      </c>
      <c r="G118" s="88">
        <f t="shared" si="38"/>
        <v>3115</v>
      </c>
      <c r="H118" s="88">
        <f t="shared" si="38"/>
        <v>2124</v>
      </c>
      <c r="I118" s="88">
        <f t="shared" si="38"/>
        <v>5179</v>
      </c>
      <c r="J118" s="88">
        <f t="shared" si="38"/>
        <v>8180</v>
      </c>
      <c r="K118" s="88">
        <f t="shared" si="38"/>
        <v>8520</v>
      </c>
      <c r="L118" s="88">
        <f t="shared" si="38"/>
        <v>5934</v>
      </c>
      <c r="M118" s="88">
        <f t="shared" si="38"/>
        <v>5163</v>
      </c>
      <c r="N118" s="88">
        <f t="shared" si="38"/>
        <v>2050</v>
      </c>
      <c r="O118" s="88">
        <f t="shared" si="38"/>
        <v>2418</v>
      </c>
      <c r="P118" s="88">
        <f>SUM(D118:O118)</f>
        <v>51476</v>
      </c>
    </row>
    <row r="119" spans="1:16">
      <c r="A119" s="79">
        <f t="shared" si="15"/>
        <v>110</v>
      </c>
      <c r="B119" s="116" t="str">
        <f t="shared" si="27"/>
        <v>Interruptible Power Service</v>
      </c>
      <c r="C119" s="117">
        <f t="shared" si="28"/>
        <v>29</v>
      </c>
      <c r="D119" s="88">
        <f t="shared" ref="D119:O119" si="39">ROUND((D55+D103)*0.02737,0)</f>
        <v>666</v>
      </c>
      <c r="E119" s="88">
        <f t="shared" si="39"/>
        <v>582</v>
      </c>
      <c r="F119" s="88">
        <f t="shared" si="39"/>
        <v>521</v>
      </c>
      <c r="G119" s="88">
        <f t="shared" si="39"/>
        <v>494</v>
      </c>
      <c r="H119" s="88">
        <f t="shared" si="39"/>
        <v>309</v>
      </c>
      <c r="I119" s="88">
        <f t="shared" si="39"/>
        <v>470</v>
      </c>
      <c r="J119" s="88">
        <f t="shared" si="39"/>
        <v>955</v>
      </c>
      <c r="K119" s="88">
        <f t="shared" si="39"/>
        <v>902</v>
      </c>
      <c r="L119" s="88">
        <f t="shared" si="39"/>
        <v>671</v>
      </c>
      <c r="M119" s="88">
        <f t="shared" si="39"/>
        <v>1065</v>
      </c>
      <c r="N119" s="88">
        <f t="shared" si="39"/>
        <v>475</v>
      </c>
      <c r="O119" s="88">
        <f t="shared" si="39"/>
        <v>542</v>
      </c>
      <c r="P119" s="88">
        <f>SUM(D119:O119)</f>
        <v>7652</v>
      </c>
    </row>
    <row r="120" spans="1:16" ht="13" thickBot="1">
      <c r="A120" s="79">
        <f t="shared" si="15"/>
        <v>111</v>
      </c>
      <c r="B120" s="151" t="str">
        <f>"Total "&amp;B105</f>
        <v>Total EUERF Revenues</v>
      </c>
      <c r="D120" s="152">
        <f>SUM(D106:D119)</f>
        <v>325154</v>
      </c>
      <c r="E120" s="152">
        <f t="shared" ref="E120:O120" si="40">SUM(E106:E119)</f>
        <v>286591</v>
      </c>
      <c r="F120" s="152">
        <f t="shared" si="40"/>
        <v>252086</v>
      </c>
      <c r="G120" s="152">
        <f t="shared" si="40"/>
        <v>240503</v>
      </c>
      <c r="H120" s="152">
        <f t="shared" si="40"/>
        <v>291465</v>
      </c>
      <c r="I120" s="152">
        <f t="shared" si="40"/>
        <v>392713</v>
      </c>
      <c r="J120" s="152">
        <f t="shared" si="40"/>
        <v>596559</v>
      </c>
      <c r="K120" s="152">
        <f t="shared" si="40"/>
        <v>567568</v>
      </c>
      <c r="L120" s="152">
        <f t="shared" si="40"/>
        <v>479223</v>
      </c>
      <c r="M120" s="152">
        <f t="shared" si="40"/>
        <v>399262</v>
      </c>
      <c r="N120" s="152">
        <f t="shared" si="40"/>
        <v>223596</v>
      </c>
      <c r="O120" s="152">
        <f t="shared" si="40"/>
        <v>252939</v>
      </c>
      <c r="P120" s="152">
        <f>SUM(P106:P119)</f>
        <v>4307659</v>
      </c>
    </row>
    <row r="121" spans="1:16" ht="30" customHeight="1" thickTop="1">
      <c r="A121" s="79">
        <f t="shared" si="15"/>
        <v>112</v>
      </c>
      <c r="B121" s="150" t="s">
        <v>621</v>
      </c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</row>
    <row r="122" spans="1:16">
      <c r="A122" s="79">
        <f t="shared" si="15"/>
        <v>113</v>
      </c>
      <c r="B122" s="116" t="str">
        <f t="shared" ref="B122:C135" si="41">B90</f>
        <v>Residential Service</v>
      </c>
      <c r="C122" s="117">
        <f t="shared" si="41"/>
        <v>1</v>
      </c>
      <c r="D122" s="91">
        <f>SUMIF('Per Book Data'!$B$140:$B$158,$C122,'Per Book Data'!D$140:D$158)</f>
        <v>4787992.3499999996</v>
      </c>
      <c r="E122" s="91">
        <f>SUMIF('Per Book Data'!$B$140:$B$158,$C122,'Per Book Data'!E$140:E$158)</f>
        <v>4092112.6500000004</v>
      </c>
      <c r="F122" s="91">
        <f>SUMIF('Per Book Data'!$B$140:$B$158,$C122,'Per Book Data'!F$140:F$158)</f>
        <v>3533393.0799999996</v>
      </c>
      <c r="G122" s="91">
        <f>SUMIF('Per Book Data'!$B$140:$B$158,$C122,'Per Book Data'!G$140:G$158)</f>
        <v>3286780.11</v>
      </c>
      <c r="H122" s="91">
        <f>SUMIF('Per Book Data'!$B$140:$B$158,$C122,'Per Book Data'!H$140:H$158)</f>
        <v>4828197.03</v>
      </c>
      <c r="I122" s="91">
        <f>SUMIF('Per Book Data'!$B$140:$B$158,$C122,'Per Book Data'!I$140:I$158)</f>
        <v>6580560.4399999995</v>
      </c>
      <c r="J122" s="91">
        <f>SUMIF('Per Book Data'!$B$140:$B$158,$C122,'Per Book Data'!J$140:J$158)</f>
        <v>8624346.5299999993</v>
      </c>
      <c r="K122" s="91">
        <f>SUMIF('Per Book Data'!$B$140:$B$158,$C122,'Per Book Data'!K$140:K$158)</f>
        <v>8473775.6900000013</v>
      </c>
      <c r="L122" s="91">
        <f>SUMIF('Per Book Data'!$B$140:$B$158,$C122,'Per Book Data'!L$140:L$158)</f>
        <v>7814945.2400000002</v>
      </c>
      <c r="M122" s="91">
        <f>SUMIF('Per Book Data'!$B$140:$B$158,$C122,'Per Book Data'!M$140:M$158)</f>
        <v>5027118.6400000006</v>
      </c>
      <c r="N122" s="91">
        <f>SUMIF('Per Book Data'!$B$140:$B$158,$C122,'Per Book Data'!N$140:N$158)</f>
        <v>3582682.4800000004</v>
      </c>
      <c r="O122" s="91">
        <f>SUMIF('Per Book Data'!$B$140:$B$158,$C122,'Per Book Data'!O$140:O$158)</f>
        <v>4140866.4499999997</v>
      </c>
      <c r="P122" s="91">
        <f>SUM(D122:O122)</f>
        <v>64772770.689999998</v>
      </c>
    </row>
    <row r="123" spans="1:16">
      <c r="A123" s="79">
        <f t="shared" si="15"/>
        <v>114</v>
      </c>
      <c r="B123" s="116" t="str">
        <f t="shared" si="41"/>
        <v>Small General Service</v>
      </c>
      <c r="C123" s="117">
        <f t="shared" si="41"/>
        <v>3</v>
      </c>
      <c r="D123" s="91">
        <f>SUMIF('Per Book Data'!$B$140:$B$158,$C123,'Per Book Data'!D$140:D$158)</f>
        <v>1218172.3499999999</v>
      </c>
      <c r="E123" s="91">
        <f>SUMIF('Per Book Data'!$B$140:$B$158,$C123,'Per Book Data'!E$140:E$158)</f>
        <v>1189389.2599999998</v>
      </c>
      <c r="F123" s="91">
        <f>SUMIF('Per Book Data'!$B$140:$B$158,$C123,'Per Book Data'!F$140:F$158)</f>
        <v>1127833.6000000001</v>
      </c>
      <c r="G123" s="91">
        <f>SUMIF('Per Book Data'!$B$140:$B$158,$C123,'Per Book Data'!G$140:G$158)</f>
        <v>1065944.29</v>
      </c>
      <c r="H123" s="91">
        <f>SUMIF('Per Book Data'!$B$140:$B$158,$C123,'Per Book Data'!H$140:H$158)</f>
        <v>1300646.7699999998</v>
      </c>
      <c r="I123" s="91">
        <f>SUMIF('Per Book Data'!$B$140:$B$158,$C123,'Per Book Data'!I$140:I$158)</f>
        <v>1535085.57</v>
      </c>
      <c r="J123" s="91">
        <f>SUMIF('Per Book Data'!$B$140:$B$158,$C123,'Per Book Data'!J$140:J$158)</f>
        <v>1784587.21</v>
      </c>
      <c r="K123" s="91">
        <f>SUMIF('Per Book Data'!$B$140:$B$158,$C123,'Per Book Data'!K$140:K$158)</f>
        <v>1782602.41</v>
      </c>
      <c r="L123" s="91">
        <f>SUMIF('Per Book Data'!$B$140:$B$158,$C123,'Per Book Data'!L$140:L$158)</f>
        <v>1793963.8</v>
      </c>
      <c r="M123" s="91">
        <f>SUMIF('Per Book Data'!$B$140:$B$158,$C123,'Per Book Data'!M$140:M$158)</f>
        <v>1480636.27</v>
      </c>
      <c r="N123" s="91">
        <f>SUMIF('Per Book Data'!$B$140:$B$158,$C123,'Per Book Data'!N$140:N$158)</f>
        <v>1167647.9199999997</v>
      </c>
      <c r="O123" s="91">
        <f>SUMIF('Per Book Data'!$B$140:$B$158,$C123,'Per Book Data'!O$140:O$158)</f>
        <v>1133791.24</v>
      </c>
      <c r="P123" s="91">
        <f t="shared" ref="P123:P134" si="42">SUM(D123:O123)</f>
        <v>16580300.690000001</v>
      </c>
    </row>
    <row r="124" spans="1:16">
      <c r="A124" s="79">
        <f t="shared" si="15"/>
        <v>115</v>
      </c>
      <c r="B124" s="116" t="str">
        <f t="shared" si="41"/>
        <v>General Service</v>
      </c>
      <c r="C124" s="117">
        <f t="shared" si="41"/>
        <v>4</v>
      </c>
      <c r="D124" s="91">
        <f>SUMIF('Per Book Data'!$B$140:$B$158,$C124,'Per Book Data'!D$140:D$158)</f>
        <v>1406072.5599999996</v>
      </c>
      <c r="E124" s="91">
        <f>SUMIF('Per Book Data'!$B$140:$B$158,$C124,'Per Book Data'!E$140:E$158)</f>
        <v>1420898.4100000004</v>
      </c>
      <c r="F124" s="91">
        <f>SUMIF('Per Book Data'!$B$140:$B$158,$C124,'Per Book Data'!F$140:F$158)</f>
        <v>1384867.3700000006</v>
      </c>
      <c r="G124" s="91">
        <f>SUMIF('Per Book Data'!$B$140:$B$158,$C124,'Per Book Data'!G$140:G$158)</f>
        <v>1365474.02</v>
      </c>
      <c r="H124" s="91">
        <f>SUMIF('Per Book Data'!$B$140:$B$158,$C124,'Per Book Data'!H$140:H$158)</f>
        <v>1750408.04</v>
      </c>
      <c r="I124" s="91">
        <f>SUMIF('Per Book Data'!$B$140:$B$158,$C124,'Per Book Data'!I$140:I$158)</f>
        <v>1918018.4</v>
      </c>
      <c r="J124" s="91">
        <f>SUMIF('Per Book Data'!$B$140:$B$158,$C124,'Per Book Data'!J$140:J$158)</f>
        <v>2132150.5099999998</v>
      </c>
      <c r="K124" s="91">
        <f>SUMIF('Per Book Data'!$B$140:$B$158,$C124,'Per Book Data'!K$140:K$158)</f>
        <v>2190872.77</v>
      </c>
      <c r="L124" s="91">
        <f>SUMIF('Per Book Data'!$B$140:$B$158,$C124,'Per Book Data'!L$140:L$158)</f>
        <v>2047704.8199999998</v>
      </c>
      <c r="M124" s="91">
        <f>SUMIF('Per Book Data'!$B$140:$B$158,$C124,'Per Book Data'!M$140:M$158)</f>
        <v>1955835.0100000009</v>
      </c>
      <c r="N124" s="91">
        <f>SUMIF('Per Book Data'!$B$140:$B$158,$C124,'Per Book Data'!N$140:N$158)</f>
        <v>1469425.9399999995</v>
      </c>
      <c r="O124" s="91">
        <f>SUMIF('Per Book Data'!$B$140:$B$158,$C124,'Per Book Data'!O$140:O$158)</f>
        <v>1383048.459999999</v>
      </c>
      <c r="P124" s="91">
        <f t="shared" si="42"/>
        <v>20424776.310000002</v>
      </c>
    </row>
    <row r="125" spans="1:16">
      <c r="A125" s="79">
        <f t="shared" si="15"/>
        <v>116</v>
      </c>
      <c r="B125" s="116" t="str">
        <f t="shared" si="41"/>
        <v>Irrigation Service</v>
      </c>
      <c r="C125" s="117">
        <f t="shared" si="41"/>
        <v>5</v>
      </c>
      <c r="D125" s="91">
        <f>SUMIF('Per Book Data'!$B$140:$B$158,$C125,'Per Book Data'!D$140:D$158)</f>
        <v>42414.75</v>
      </c>
      <c r="E125" s="91">
        <f>SUMIF('Per Book Data'!$B$140:$B$158,$C125,'Per Book Data'!E$140:E$158)</f>
        <v>55606.840000000004</v>
      </c>
      <c r="F125" s="91">
        <f>SUMIF('Per Book Data'!$B$140:$B$158,$C125,'Per Book Data'!F$140:F$158)</f>
        <v>75820.559999999983</v>
      </c>
      <c r="G125" s="91">
        <f>SUMIF('Per Book Data'!$B$140:$B$158,$C125,'Per Book Data'!G$140:G$158)</f>
        <v>212021.57</v>
      </c>
      <c r="H125" s="91">
        <f>SUMIF('Per Book Data'!$B$140:$B$158,$C125,'Per Book Data'!H$140:H$158)</f>
        <v>449096.52999999997</v>
      </c>
      <c r="I125" s="91">
        <f>SUMIF('Per Book Data'!$B$140:$B$158,$C125,'Per Book Data'!I$140:I$158)</f>
        <v>380867.64</v>
      </c>
      <c r="J125" s="91">
        <f>SUMIF('Per Book Data'!$B$140:$B$158,$C125,'Per Book Data'!J$140:J$158)</f>
        <v>384888.11</v>
      </c>
      <c r="K125" s="91">
        <f>SUMIF('Per Book Data'!$B$140:$B$158,$C125,'Per Book Data'!K$140:K$158)</f>
        <v>341461.62</v>
      </c>
      <c r="L125" s="91">
        <f>SUMIF('Per Book Data'!$B$140:$B$158,$C125,'Per Book Data'!L$140:L$158)</f>
        <v>528288.49</v>
      </c>
      <c r="M125" s="91">
        <f>SUMIF('Per Book Data'!$B$140:$B$158,$C125,'Per Book Data'!M$140:M$158)</f>
        <v>380802.92</v>
      </c>
      <c r="N125" s="91">
        <f>SUMIF('Per Book Data'!$B$140:$B$158,$C125,'Per Book Data'!N$140:N$158)</f>
        <v>178862.34000000023</v>
      </c>
      <c r="O125" s="91">
        <f>SUMIF('Per Book Data'!$B$140:$B$158,$C125,'Per Book Data'!O$140:O$158)</f>
        <v>88601.459999999992</v>
      </c>
      <c r="P125" s="91">
        <f t="shared" si="42"/>
        <v>3118732.8300000005</v>
      </c>
    </row>
    <row r="126" spans="1:16">
      <c r="A126" s="79">
        <f t="shared" si="15"/>
        <v>117</v>
      </c>
      <c r="B126" s="116" t="str">
        <f t="shared" si="41"/>
        <v>City / County Service</v>
      </c>
      <c r="C126" s="117">
        <f t="shared" si="41"/>
        <v>7</v>
      </c>
      <c r="D126" s="91">
        <f>SUMIF('Per Book Data'!$B$140:$B$158,$C126,'Per Book Data'!D$140:D$158)</f>
        <v>311454.41999999975</v>
      </c>
      <c r="E126" s="91">
        <f>SUMIF('Per Book Data'!$B$140:$B$158,$C126,'Per Book Data'!E$140:E$158)</f>
        <v>315656.22999999992</v>
      </c>
      <c r="F126" s="91">
        <f>SUMIF('Per Book Data'!$B$140:$B$158,$C126,'Per Book Data'!F$140:F$158)</f>
        <v>300026.51000000042</v>
      </c>
      <c r="G126" s="91">
        <f>SUMIF('Per Book Data'!$B$140:$B$158,$C126,'Per Book Data'!G$140:G$158)</f>
        <v>281818.96000000002</v>
      </c>
      <c r="H126" s="91">
        <f>SUMIF('Per Book Data'!$B$140:$B$158,$C126,'Per Book Data'!H$140:H$158)</f>
        <v>357347.05</v>
      </c>
      <c r="I126" s="91">
        <f>SUMIF('Per Book Data'!$B$140:$B$158,$C126,'Per Book Data'!I$140:I$158)</f>
        <v>406286.7</v>
      </c>
      <c r="J126" s="91">
        <f>SUMIF('Per Book Data'!$B$140:$B$158,$C126,'Per Book Data'!J$140:J$158)</f>
        <v>437793.31999999983</v>
      </c>
      <c r="K126" s="91">
        <f>SUMIF('Per Book Data'!$B$140:$B$158,$C126,'Per Book Data'!K$140:K$158)</f>
        <v>483700.14</v>
      </c>
      <c r="L126" s="91">
        <f>SUMIF('Per Book Data'!$B$140:$B$158,$C126,'Per Book Data'!L$140:L$158)</f>
        <v>470265.87</v>
      </c>
      <c r="M126" s="91">
        <f>SUMIF('Per Book Data'!$B$140:$B$158,$C126,'Per Book Data'!M$140:M$158)</f>
        <v>384346.69000000041</v>
      </c>
      <c r="N126" s="91">
        <f>SUMIF('Per Book Data'!$B$140:$B$158,$C126,'Per Book Data'!N$140:N$158)</f>
        <v>265004.94</v>
      </c>
      <c r="O126" s="91">
        <f>SUMIF('Per Book Data'!$B$140:$B$158,$C126,'Per Book Data'!O$140:O$158)</f>
        <v>256918.15000000046</v>
      </c>
      <c r="P126" s="91">
        <f t="shared" si="42"/>
        <v>4270618.9800000014</v>
      </c>
    </row>
    <row r="127" spans="1:16">
      <c r="A127" s="79">
        <f t="shared" si="15"/>
        <v>118</v>
      </c>
      <c r="B127" s="116" t="str">
        <f t="shared" si="41"/>
        <v>Water Pumping Service</v>
      </c>
      <c r="C127" s="117">
        <f t="shared" si="41"/>
        <v>8</v>
      </c>
      <c r="D127" s="91">
        <f>SUMIF('Per Book Data'!$B$140:$B$158,$C127,'Per Book Data'!D$140:D$158)</f>
        <v>139917.95999999993</v>
      </c>
      <c r="E127" s="91">
        <f>SUMIF('Per Book Data'!$B$140:$B$158,$C127,'Per Book Data'!E$140:E$158)</f>
        <v>143638.74000000008</v>
      </c>
      <c r="F127" s="91">
        <f>SUMIF('Per Book Data'!$B$140:$B$158,$C127,'Per Book Data'!F$140:F$158)</f>
        <v>136943.03000000006</v>
      </c>
      <c r="G127" s="91">
        <f>SUMIF('Per Book Data'!$B$140:$B$158,$C127,'Per Book Data'!G$140:G$158)</f>
        <v>146832.45000000001</v>
      </c>
      <c r="H127" s="91">
        <f>SUMIF('Per Book Data'!$B$140:$B$158,$C127,'Per Book Data'!H$140:H$158)</f>
        <v>175339.22</v>
      </c>
      <c r="I127" s="91">
        <f>SUMIF('Per Book Data'!$B$140:$B$158,$C127,'Per Book Data'!I$140:I$158)</f>
        <v>215009.04</v>
      </c>
      <c r="J127" s="91">
        <f>SUMIF('Per Book Data'!$B$140:$B$158,$C127,'Per Book Data'!J$140:J$158)</f>
        <v>271778.00999999995</v>
      </c>
      <c r="K127" s="91">
        <f>SUMIF('Per Book Data'!$B$140:$B$158,$C127,'Per Book Data'!K$140:K$158)</f>
        <v>231158.11</v>
      </c>
      <c r="L127" s="91">
        <f>SUMIF('Per Book Data'!$B$140:$B$158,$C127,'Per Book Data'!L$140:L$158)</f>
        <v>240721.8899999999</v>
      </c>
      <c r="M127" s="91">
        <f>SUMIF('Per Book Data'!$B$140:$B$158,$C127,'Per Book Data'!M$140:M$158)</f>
        <v>194735.56000000006</v>
      </c>
      <c r="N127" s="91">
        <f>SUMIF('Per Book Data'!$B$140:$B$158,$C127,'Per Book Data'!N$140:N$158)</f>
        <v>136756.31999999998</v>
      </c>
      <c r="O127" s="91">
        <f>SUMIF('Per Book Data'!$B$140:$B$158,$C127,'Per Book Data'!O$140:O$158)</f>
        <v>133526.77000000002</v>
      </c>
      <c r="P127" s="91">
        <f t="shared" si="42"/>
        <v>2166357.1</v>
      </c>
    </row>
    <row r="128" spans="1:16">
      <c r="A128" s="79">
        <f t="shared" si="15"/>
        <v>119</v>
      </c>
      <c r="B128" s="116" t="str">
        <f t="shared" si="41"/>
        <v>Large Power Service</v>
      </c>
      <c r="C128" s="117">
        <f t="shared" si="41"/>
        <v>9</v>
      </c>
      <c r="D128" s="91">
        <f>SUMIF('Per Book Data'!$B$140:$B$158,$C128,'Per Book Data'!D$140:D$158)</f>
        <v>491542.95999999996</v>
      </c>
      <c r="E128" s="91">
        <f>SUMIF('Per Book Data'!$B$140:$B$158,$C128,'Per Book Data'!E$140:E$158)</f>
        <v>491563.57999999996</v>
      </c>
      <c r="F128" s="91">
        <f>SUMIF('Per Book Data'!$B$140:$B$158,$C128,'Per Book Data'!F$140:F$158)</f>
        <v>479755.43999999994</v>
      </c>
      <c r="G128" s="91">
        <f>SUMIF('Per Book Data'!$B$140:$B$158,$C128,'Per Book Data'!G$140:G$158)</f>
        <v>450887.07</v>
      </c>
      <c r="H128" s="91">
        <f>SUMIF('Per Book Data'!$B$140:$B$158,$C128,'Per Book Data'!H$140:H$158)</f>
        <v>449712.67999999993</v>
      </c>
      <c r="I128" s="91">
        <f>SUMIF('Per Book Data'!$B$140:$B$158,$C128,'Per Book Data'!I$140:I$158)</f>
        <v>798919.22</v>
      </c>
      <c r="J128" s="91">
        <f>SUMIF('Per Book Data'!$B$140:$B$158,$C128,'Per Book Data'!J$140:J$158)</f>
        <v>931322.97</v>
      </c>
      <c r="K128" s="91">
        <f>SUMIF('Per Book Data'!$B$140:$B$158,$C128,'Per Book Data'!K$140:K$158)</f>
        <v>950916.86999999988</v>
      </c>
      <c r="L128" s="91">
        <f>SUMIF('Per Book Data'!$B$140:$B$158,$C128,'Per Book Data'!L$140:L$158)</f>
        <v>925307.04</v>
      </c>
      <c r="M128" s="91">
        <f>SUMIF('Per Book Data'!$B$140:$B$158,$C128,'Per Book Data'!M$140:M$158)</f>
        <v>557086.84000000008</v>
      </c>
      <c r="N128" s="91">
        <f>SUMIF('Per Book Data'!$B$140:$B$158,$C128,'Per Book Data'!N$140:N$158)</f>
        <v>467400.81999999995</v>
      </c>
      <c r="O128" s="91">
        <f>SUMIF('Per Book Data'!$B$140:$B$158,$C128,'Per Book Data'!O$140:O$158)</f>
        <v>471534.19999999995</v>
      </c>
      <c r="P128" s="91">
        <f t="shared" si="42"/>
        <v>7465949.6900000004</v>
      </c>
    </row>
    <row r="129" spans="1:16">
      <c r="A129" s="79">
        <f t="shared" si="15"/>
        <v>120</v>
      </c>
      <c r="B129" s="116" t="str">
        <f t="shared" si="41"/>
        <v>Military Research &amp; Dev. Service</v>
      </c>
      <c r="C129" s="117">
        <f t="shared" si="41"/>
        <v>10</v>
      </c>
      <c r="D129" s="91">
        <f>SUMIF('Per Book Data'!$B$140:$B$158,$C129,'Per Book Data'!D$140:D$158)</f>
        <v>271536.2</v>
      </c>
      <c r="E129" s="91">
        <f>SUMIF('Per Book Data'!$B$140:$B$158,$C129,'Per Book Data'!E$140:E$158)</f>
        <v>281817.66000000003</v>
      </c>
      <c r="F129" s="91">
        <f>SUMIF('Per Book Data'!$B$140:$B$158,$C129,'Per Book Data'!F$140:F$158)</f>
        <v>270807.48</v>
      </c>
      <c r="G129" s="91">
        <f>SUMIF('Per Book Data'!$B$140:$B$158,$C129,'Per Book Data'!G$140:G$158)</f>
        <v>255808.79</v>
      </c>
      <c r="H129" s="91">
        <f>SUMIF('Per Book Data'!$B$140:$B$158,$C129,'Per Book Data'!H$140:H$158)</f>
        <v>319284.98</v>
      </c>
      <c r="I129" s="91">
        <f>SUMIF('Per Book Data'!$B$140:$B$158,$C129,'Per Book Data'!I$140:I$158)</f>
        <v>682789.36</v>
      </c>
      <c r="J129" s="91">
        <f>SUMIF('Per Book Data'!$B$140:$B$158,$C129,'Per Book Data'!J$140:J$158)</f>
        <v>788799.24</v>
      </c>
      <c r="K129" s="91">
        <f>SUMIF('Per Book Data'!$B$140:$B$158,$C129,'Per Book Data'!K$140:K$158)</f>
        <v>754249.64</v>
      </c>
      <c r="L129" s="91">
        <f>SUMIF('Per Book Data'!$B$140:$B$158,$C129,'Per Book Data'!L$140:L$158)</f>
        <v>717610.72</v>
      </c>
      <c r="M129" s="91">
        <f>SUMIF('Per Book Data'!$B$140:$B$158,$C129,'Per Book Data'!M$140:M$158)</f>
        <v>400507.31</v>
      </c>
      <c r="N129" s="91">
        <f>SUMIF('Per Book Data'!$B$140:$B$158,$C129,'Per Book Data'!N$140:N$158)</f>
        <v>146370.53999999998</v>
      </c>
      <c r="O129" s="91">
        <f>SUMIF('Per Book Data'!$B$140:$B$158,$C129,'Per Book Data'!O$140:O$158)</f>
        <v>267775.58</v>
      </c>
      <c r="P129" s="91">
        <f t="shared" si="42"/>
        <v>5157357.5</v>
      </c>
    </row>
    <row r="130" spans="1:16">
      <c r="A130" s="79">
        <f t="shared" ref="A130:A135" si="43">A129+1</f>
        <v>121</v>
      </c>
      <c r="B130" s="116" t="str">
        <f t="shared" si="41"/>
        <v>Street Lighting Service</v>
      </c>
      <c r="C130" s="117">
        <f t="shared" si="41"/>
        <v>11</v>
      </c>
      <c r="D130" s="91">
        <f>SUMIF('Per Book Data'!$B$140:$B$158,$C130,'Per Book Data'!D$140:D$158)</f>
        <v>24702.229999999996</v>
      </c>
      <c r="E130" s="91">
        <f>SUMIF('Per Book Data'!$B$140:$B$158,$C130,'Per Book Data'!E$140:E$158)</f>
        <v>25026.880000000001</v>
      </c>
      <c r="F130" s="91">
        <f>SUMIF('Per Book Data'!$B$140:$B$158,$C130,'Per Book Data'!F$140:F$158)</f>
        <v>24841.39</v>
      </c>
      <c r="G130" s="91">
        <f>SUMIF('Per Book Data'!$B$140:$B$158,$C130,'Per Book Data'!G$140:G$158)</f>
        <v>24835.3</v>
      </c>
      <c r="H130" s="91">
        <f>SUMIF('Per Book Data'!$B$140:$B$158,$C130,'Per Book Data'!H$140:H$158)</f>
        <v>24830.71</v>
      </c>
      <c r="I130" s="91">
        <f>SUMIF('Per Book Data'!$B$140:$B$158,$C130,'Per Book Data'!I$140:I$158)</f>
        <v>24815.200000000001</v>
      </c>
      <c r="J130" s="91">
        <f>SUMIF('Per Book Data'!$B$140:$B$158,$C130,'Per Book Data'!J$140:J$158)</f>
        <v>24867.45</v>
      </c>
      <c r="K130" s="91">
        <f>SUMIF('Per Book Data'!$B$140:$B$158,$C130,'Per Book Data'!K$140:K$158)</f>
        <v>24877.400000000005</v>
      </c>
      <c r="L130" s="91">
        <f>SUMIF('Per Book Data'!$B$140:$B$158,$C130,'Per Book Data'!L$140:L$158)</f>
        <v>24901.410000000003</v>
      </c>
      <c r="M130" s="91">
        <f>SUMIF('Per Book Data'!$B$140:$B$158,$C130,'Per Book Data'!M$140:M$158)</f>
        <v>24919.010000000002</v>
      </c>
      <c r="N130" s="91">
        <f>SUMIF('Per Book Data'!$B$140:$B$158,$C130,'Per Book Data'!N$140:N$158)</f>
        <v>24918.949999999997</v>
      </c>
      <c r="O130" s="91">
        <f>SUMIF('Per Book Data'!$B$140:$B$158,$C130,'Per Book Data'!O$140:O$158)</f>
        <v>24949.93</v>
      </c>
      <c r="P130" s="91">
        <f t="shared" si="42"/>
        <v>298485.86000000004</v>
      </c>
    </row>
    <row r="131" spans="1:16">
      <c r="A131" s="79">
        <f t="shared" si="43"/>
        <v>122</v>
      </c>
      <c r="B131" s="116" t="str">
        <f t="shared" si="41"/>
        <v>Area Lighting Service</v>
      </c>
      <c r="C131" s="117">
        <f t="shared" si="41"/>
        <v>12</v>
      </c>
      <c r="D131" s="91">
        <f>SUMIF('Per Book Data'!$B$140:$B$158,$C131,'Per Book Data'!D$140:D$158)</f>
        <v>80092.24000000002</v>
      </c>
      <c r="E131" s="91">
        <f>SUMIF('Per Book Data'!$B$140:$B$158,$C131,'Per Book Data'!E$140:E$158)</f>
        <v>80599.070000000051</v>
      </c>
      <c r="F131" s="91">
        <f>SUMIF('Per Book Data'!$B$140:$B$158,$C131,'Per Book Data'!F$140:F$158)</f>
        <v>82493.42</v>
      </c>
      <c r="G131" s="91">
        <f>SUMIF('Per Book Data'!$B$140:$B$158,$C131,'Per Book Data'!G$140:G$158)</f>
        <v>80439.320000000007</v>
      </c>
      <c r="H131" s="91">
        <f>SUMIF('Per Book Data'!$B$140:$B$158,$C131,'Per Book Data'!H$140:H$158)</f>
        <v>80373.73</v>
      </c>
      <c r="I131" s="91">
        <f>SUMIF('Per Book Data'!$B$140:$B$158,$C131,'Per Book Data'!I$140:I$158)</f>
        <v>80025.25</v>
      </c>
      <c r="J131" s="91">
        <f>SUMIF('Per Book Data'!$B$140:$B$158,$C131,'Per Book Data'!J$140:J$158)</f>
        <v>80168.040000000037</v>
      </c>
      <c r="K131" s="91">
        <f>SUMIF('Per Book Data'!$B$140:$B$158,$C131,'Per Book Data'!K$140:K$158)</f>
        <v>80251.09</v>
      </c>
      <c r="L131" s="91">
        <f>SUMIF('Per Book Data'!$B$140:$B$158,$C131,'Per Book Data'!L$140:L$158)</f>
        <v>80824.990000000049</v>
      </c>
      <c r="M131" s="91">
        <f>SUMIF('Per Book Data'!$B$140:$B$158,$C131,'Per Book Data'!M$140:M$158)</f>
        <v>80269.850000000035</v>
      </c>
      <c r="N131" s="91">
        <f>SUMIF('Per Book Data'!$B$140:$B$158,$C131,'Per Book Data'!N$140:N$158)</f>
        <v>80415.170000000071</v>
      </c>
      <c r="O131" s="91">
        <f>SUMIF('Per Book Data'!$B$140:$B$158,$C131,'Per Book Data'!O$140:O$158)</f>
        <v>80030.520000000033</v>
      </c>
      <c r="P131" s="91">
        <f t="shared" si="42"/>
        <v>965982.69000000029</v>
      </c>
    </row>
    <row r="132" spans="1:16">
      <c r="A132" s="79">
        <f t="shared" si="43"/>
        <v>123</v>
      </c>
      <c r="B132" s="116" t="str">
        <f t="shared" si="41"/>
        <v>Seasonal Agriculture Processing</v>
      </c>
      <c r="C132" s="117">
        <f t="shared" si="41"/>
        <v>19</v>
      </c>
      <c r="D132" s="91">
        <f>SUMIF('Per Book Data'!$B$140:$B$158,$C132,'Per Book Data'!D$140:D$158)</f>
        <v>117416.51</v>
      </c>
      <c r="E132" s="91">
        <f>SUMIF('Per Book Data'!$B$140:$B$158,$C132,'Per Book Data'!E$140:E$158)</f>
        <v>42360.85</v>
      </c>
      <c r="F132" s="91">
        <f>SUMIF('Per Book Data'!$B$140:$B$158,$C132,'Per Book Data'!F$140:F$158)</f>
        <v>11563.439999999999</v>
      </c>
      <c r="G132" s="91">
        <f>SUMIF('Per Book Data'!$B$140:$B$158,$C132,'Per Book Data'!G$140:G$158)</f>
        <v>9920.93</v>
      </c>
      <c r="H132" s="91">
        <f>SUMIF('Per Book Data'!$B$140:$B$158,$C132,'Per Book Data'!H$140:H$158)</f>
        <v>16831.13</v>
      </c>
      <c r="I132" s="91">
        <f>SUMIF('Per Book Data'!$B$140:$B$158,$C132,'Per Book Data'!I$140:I$158)</f>
        <v>56130.62</v>
      </c>
      <c r="J132" s="91">
        <f>SUMIF('Per Book Data'!$B$140:$B$158,$C132,'Per Book Data'!J$140:J$158)</f>
        <v>91698.700000000026</v>
      </c>
      <c r="K132" s="91">
        <f>SUMIF('Per Book Data'!$B$140:$B$158,$C132,'Per Book Data'!K$140:K$158)</f>
        <v>140963.13</v>
      </c>
      <c r="L132" s="91">
        <f>SUMIF('Per Book Data'!$B$140:$B$158,$C132,'Per Book Data'!L$140:L$158)</f>
        <v>55414.29</v>
      </c>
      <c r="M132" s="91">
        <f>SUMIF('Per Book Data'!$B$140:$B$158,$C132,'Per Book Data'!M$140:M$158)</f>
        <v>39867.210000000006</v>
      </c>
      <c r="N132" s="91">
        <f>SUMIF('Per Book Data'!$B$140:$B$158,$C132,'Per Book Data'!N$140:N$158)</f>
        <v>108281.28000000001</v>
      </c>
      <c r="O132" s="91">
        <f>SUMIF('Per Book Data'!$B$140:$B$158,$C132,'Per Book Data'!O$140:O$158)</f>
        <v>140478.5</v>
      </c>
      <c r="P132" s="91">
        <f t="shared" si="42"/>
        <v>830926.59</v>
      </c>
    </row>
    <row r="133" spans="1:16">
      <c r="A133" s="79">
        <f t="shared" si="43"/>
        <v>124</v>
      </c>
      <c r="B133" s="116" t="str">
        <f t="shared" si="41"/>
        <v>Outdoor Recreational Lighting</v>
      </c>
      <c r="C133" s="117">
        <f t="shared" si="41"/>
        <v>25</v>
      </c>
      <c r="D133" s="91">
        <f>SUMIF('Per Book Data'!$B$140:$B$158,$C133,'Per Book Data'!D$140:D$158)</f>
        <v>5604.86</v>
      </c>
      <c r="E133" s="91">
        <f>SUMIF('Per Book Data'!$B$140:$B$158,$C133,'Per Book Data'!E$140:E$158)</f>
        <v>6199.83</v>
      </c>
      <c r="F133" s="91">
        <f>SUMIF('Per Book Data'!$B$140:$B$158,$C133,'Per Book Data'!F$140:F$158)</f>
        <v>6557.83</v>
      </c>
      <c r="G133" s="91">
        <f>SUMIF('Per Book Data'!$B$140:$B$158,$C133,'Per Book Data'!G$140:G$158)</f>
        <v>2259.14</v>
      </c>
      <c r="H133" s="91">
        <f>SUMIF('Per Book Data'!$B$140:$B$158,$C133,'Per Book Data'!H$140:H$158)</f>
        <v>1064.92</v>
      </c>
      <c r="I133" s="91">
        <f>SUMIF('Per Book Data'!$B$140:$B$158,$C133,'Per Book Data'!I$140:I$158)</f>
        <v>1255.71</v>
      </c>
      <c r="J133" s="91">
        <f>SUMIF('Per Book Data'!$B$140:$B$158,$C133,'Per Book Data'!J$140:J$158)</f>
        <v>2519.6999999999994</v>
      </c>
      <c r="K133" s="91">
        <f>SUMIF('Per Book Data'!$B$140:$B$158,$C133,'Per Book Data'!K$140:K$158)</f>
        <v>2546.0600000000004</v>
      </c>
      <c r="L133" s="91">
        <f>SUMIF('Per Book Data'!$B$140:$B$158,$C133,'Per Book Data'!L$140:L$158)</f>
        <v>2681.7499999999995</v>
      </c>
      <c r="M133" s="91">
        <f>SUMIF('Per Book Data'!$B$140:$B$158,$C133,'Per Book Data'!M$140:M$158)</f>
        <v>2653.93</v>
      </c>
      <c r="N133" s="91">
        <f>SUMIF('Per Book Data'!$B$140:$B$158,$C133,'Per Book Data'!N$140:N$158)</f>
        <v>2431.61</v>
      </c>
      <c r="O133" s="91">
        <f>SUMIF('Per Book Data'!$B$140:$B$158,$C133,'Per Book Data'!O$140:O$158)</f>
        <v>1519.4099999999999</v>
      </c>
      <c r="P133" s="91">
        <f t="shared" si="42"/>
        <v>37294.75</v>
      </c>
    </row>
    <row r="134" spans="1:16">
      <c r="A134" s="79">
        <f t="shared" si="43"/>
        <v>125</v>
      </c>
      <c r="B134" s="116" t="str">
        <f t="shared" si="41"/>
        <v>State University Service</v>
      </c>
      <c r="C134" s="117">
        <f t="shared" si="41"/>
        <v>26</v>
      </c>
      <c r="D134" s="91">
        <f>SUMIF('Per Book Data'!$B$140:$B$158,$C134,'Per Book Data'!D$140:D$158)</f>
        <v>59671.86</v>
      </c>
      <c r="E134" s="91">
        <f>SUMIF('Per Book Data'!$B$140:$B$158,$C134,'Per Book Data'!E$140:E$158)</f>
        <v>60607.07</v>
      </c>
      <c r="F134" s="91">
        <f>SUMIF('Per Book Data'!$B$140:$B$158,$C134,'Per Book Data'!F$140:F$158)</f>
        <v>72583.789999999994</v>
      </c>
      <c r="G134" s="91">
        <f>SUMIF('Per Book Data'!$B$140:$B$158,$C134,'Per Book Data'!G$140:G$158)</f>
        <v>70772.66</v>
      </c>
      <c r="H134" s="91">
        <f>SUMIF('Per Book Data'!$B$140:$B$158,$C134,'Per Book Data'!H$140:H$158)</f>
        <v>59260.85</v>
      </c>
      <c r="I134" s="91">
        <f>SUMIF('Per Book Data'!$B$140:$B$158,$C134,'Per Book Data'!I$140:I$158)</f>
        <v>146025.53</v>
      </c>
      <c r="J134" s="91">
        <f>SUMIF('Per Book Data'!$B$140:$B$158,$C134,'Per Book Data'!J$140:J$158)</f>
        <v>179560.85</v>
      </c>
      <c r="K134" s="91">
        <f>SUMIF('Per Book Data'!$B$140:$B$158,$C134,'Per Book Data'!K$140:K$158)</f>
        <v>209810.94</v>
      </c>
      <c r="L134" s="91">
        <f>SUMIF('Per Book Data'!$B$140:$B$158,$C134,'Per Book Data'!L$140:L$158)</f>
        <v>156469.44</v>
      </c>
      <c r="M134" s="91">
        <f>SUMIF('Per Book Data'!$B$140:$B$158,$C134,'Per Book Data'!M$140:M$158)</f>
        <v>99026.57</v>
      </c>
      <c r="N134" s="91">
        <f>SUMIF('Per Book Data'!$B$140:$B$158,$C134,'Per Book Data'!N$140:N$158)</f>
        <v>61722.17</v>
      </c>
      <c r="O134" s="91">
        <f>SUMIF('Per Book Data'!$B$140:$B$158,$C134,'Per Book Data'!O$140:O$158)</f>
        <v>64863.91</v>
      </c>
      <c r="P134" s="91">
        <f t="shared" si="42"/>
        <v>1240375.6399999999</v>
      </c>
    </row>
    <row r="135" spans="1:16">
      <c r="A135" s="79">
        <f t="shared" si="43"/>
        <v>126</v>
      </c>
      <c r="B135" s="116" t="str">
        <f t="shared" si="41"/>
        <v>Interruptible Power Service</v>
      </c>
      <c r="C135" s="117">
        <f t="shared" si="41"/>
        <v>29</v>
      </c>
      <c r="D135" s="91">
        <f>SUMIF('Per Book Data'!$B$140:$B$158,$C135,'Per Book Data'!D$140:D$158)</f>
        <v>11319.359999999997</v>
      </c>
      <c r="E135" s="91">
        <f>SUMIF('Per Book Data'!$B$140:$B$158,$C135,'Per Book Data'!E$140:E$158)</f>
        <v>10412.549999999997</v>
      </c>
      <c r="F135" s="91">
        <f>SUMIF('Per Book Data'!$B$140:$B$158,$C135,'Per Book Data'!F$140:F$158)</f>
        <v>10070.570000000002</v>
      </c>
      <c r="G135" s="91">
        <f>SUMIF('Per Book Data'!$B$140:$B$158,$C135,'Per Book Data'!G$140:G$158)</f>
        <v>9796.1099999999988</v>
      </c>
      <c r="H135" s="91">
        <f>SUMIF('Per Book Data'!$B$140:$B$158,$C135,'Per Book Data'!H$140:H$158)</f>
        <v>8531.9599999999991</v>
      </c>
      <c r="I135" s="91">
        <f>SUMIF('Per Book Data'!$B$140:$B$158,$C135,'Per Book Data'!I$140:I$158)</f>
        <v>10510.96</v>
      </c>
      <c r="J135" s="91">
        <f>SUMIF('Per Book Data'!$B$140:$B$158,$C135,'Per Book Data'!J$140:J$158)</f>
        <v>11817.09</v>
      </c>
      <c r="K135" s="91">
        <f>SUMIF('Per Book Data'!$B$140:$B$158,$C135,'Per Book Data'!K$140:K$158)</f>
        <v>12691.979999999998</v>
      </c>
      <c r="L135" s="91">
        <f>SUMIF('Per Book Data'!$B$140:$B$158,$C135,'Per Book Data'!L$140:L$158)</f>
        <v>12964.379999999997</v>
      </c>
      <c r="M135" s="91">
        <f>SUMIF('Per Book Data'!$B$140:$B$158,$C135,'Per Book Data'!M$140:M$158)</f>
        <v>13930.350000000002</v>
      </c>
      <c r="N135" s="91">
        <f>SUMIF('Per Book Data'!$B$140:$B$158,$C135,'Per Book Data'!N$140:N$158)</f>
        <v>14607.930000000002</v>
      </c>
      <c r="O135" s="91">
        <f>SUMIF('Per Book Data'!$B$140:$B$158,$C135,'Per Book Data'!O$140:O$158)</f>
        <v>12921.329999999998</v>
      </c>
      <c r="P135" s="91">
        <f>SUM(D135:O135)</f>
        <v>139574.57</v>
      </c>
    </row>
    <row r="136" spans="1:16" ht="20.149999999999999" customHeight="1" thickBot="1">
      <c r="A136" s="79">
        <f t="shared" ref="A136" si="44">A135+1</f>
        <v>127</v>
      </c>
      <c r="B136" s="151" t="str">
        <f>"Total "&amp;B121</f>
        <v>Total Base Revenues (w/o Fuel in Base)</v>
      </c>
      <c r="D136" s="152">
        <f>SUM(D122:D135)</f>
        <v>8967910.6099999957</v>
      </c>
      <c r="E136" s="152">
        <f t="shared" ref="E136:P136" si="45">SUM(E122:E135)</f>
        <v>8215889.6200000001</v>
      </c>
      <c r="F136" s="152">
        <f t="shared" si="45"/>
        <v>7517557.5100000026</v>
      </c>
      <c r="G136" s="152">
        <f t="shared" si="45"/>
        <v>7263590.7200000007</v>
      </c>
      <c r="H136" s="152">
        <f t="shared" si="45"/>
        <v>9820925.6000000034</v>
      </c>
      <c r="I136" s="152">
        <f t="shared" si="45"/>
        <v>12836299.639999999</v>
      </c>
      <c r="J136" s="152">
        <f t="shared" si="45"/>
        <v>15746297.729999995</v>
      </c>
      <c r="K136" s="152">
        <f t="shared" si="45"/>
        <v>15679877.850000001</v>
      </c>
      <c r="L136" s="152">
        <f t="shared" si="45"/>
        <v>14872064.130000003</v>
      </c>
      <c r="M136" s="152">
        <f t="shared" si="45"/>
        <v>10641736.160000002</v>
      </c>
      <c r="N136" s="152">
        <f t="shared" si="45"/>
        <v>7706528.4100000011</v>
      </c>
      <c r="O136" s="152">
        <f t="shared" si="45"/>
        <v>8200825.9100000001</v>
      </c>
      <c r="P136" s="152">
        <f t="shared" si="45"/>
        <v>127469503.88999999</v>
      </c>
    </row>
    <row r="137" spans="1:16" ht="13" thickTop="1">
      <c r="P137" s="88"/>
    </row>
  </sheetData>
  <mergeCells count="1">
    <mergeCell ref="C7:C8"/>
  </mergeCells>
  <pageMargins left="0.17" right="0.17" top="1.1000000000000001" bottom="0.26" header="0.5" footer="0.17"/>
  <pageSetup scale="52" fitToHeight="2" orientation="landscape" r:id="rId1"/>
  <headerFooter>
    <oddHeader>&amp;RSOAH Docket No. 473-21-2606
PUC Docket No. 52195
OPUC's 1st, Q. No. OPUC 1-11
Attachment 2
Page &amp;P of &amp;N</oddHeader>
  </headerFooter>
  <rowBreaks count="3" manualBreakCount="3">
    <brk id="40" max="16383" man="1"/>
    <brk id="72" max="16383" man="1"/>
    <brk id="1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231"/>
  <sheetViews>
    <sheetView tabSelected="1" workbookViewId="0"/>
    <sheetView workbookViewId="1"/>
  </sheetViews>
  <sheetFormatPr defaultColWidth="9.1796875" defaultRowHeight="12.5"/>
  <cols>
    <col min="1" max="1" width="8.54296875" style="115" customWidth="1"/>
    <col min="2" max="2" width="6.26953125" style="115" customWidth="1"/>
    <col min="3" max="3" width="36.81640625" style="115" customWidth="1"/>
    <col min="4" max="14" width="13.453125" style="115" bestFit="1" customWidth="1"/>
    <col min="15" max="15" width="13.453125" style="115" customWidth="1"/>
    <col min="16" max="16" width="14.7265625" style="115" customWidth="1"/>
    <col min="17" max="16384" width="9.1796875" style="115"/>
  </cols>
  <sheetData>
    <row r="1" spans="1:16">
      <c r="A1" s="125" t="s">
        <v>38</v>
      </c>
      <c r="B1" s="125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</row>
    <row r="2" spans="1:16">
      <c r="A2" s="125" t="s">
        <v>282</v>
      </c>
      <c r="B2" s="125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spans="1:16">
      <c r="A3" s="58" t="str">
        <f>'Input Screen - Rev Ctrl Sum'!A3</f>
        <v>For the Test Year Period Ended Dec 2020</v>
      </c>
      <c r="B3" s="125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</row>
    <row r="4" spans="1:16">
      <c r="A4" s="126"/>
      <c r="B4" s="126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</row>
    <row r="5" spans="1:16">
      <c r="A5" s="119" t="s">
        <v>0</v>
      </c>
      <c r="B5" s="119"/>
      <c r="C5" s="119"/>
      <c r="D5" s="119"/>
      <c r="E5" s="119"/>
      <c r="F5" s="119"/>
      <c r="G5" s="119"/>
      <c r="H5" s="119"/>
      <c r="I5" s="119"/>
      <c r="P5" s="119"/>
    </row>
    <row r="6" spans="1:16">
      <c r="A6" s="119"/>
      <c r="B6" s="119"/>
      <c r="C6" s="123" t="s">
        <v>1</v>
      </c>
      <c r="D6" s="123" t="s">
        <v>2</v>
      </c>
      <c r="E6" s="123" t="s">
        <v>3</v>
      </c>
      <c r="F6" s="123" t="s">
        <v>4</v>
      </c>
      <c r="G6" s="123" t="s">
        <v>5</v>
      </c>
      <c r="H6" s="123" t="s">
        <v>6</v>
      </c>
      <c r="I6" s="123" t="s">
        <v>7</v>
      </c>
      <c r="J6" s="123" t="s">
        <v>8</v>
      </c>
      <c r="K6" s="123" t="s">
        <v>9</v>
      </c>
      <c r="L6" s="123" t="s">
        <v>10</v>
      </c>
      <c r="M6" s="123" t="s">
        <v>11</v>
      </c>
      <c r="N6" s="123" t="s">
        <v>12</v>
      </c>
      <c r="O6" s="123" t="s">
        <v>13</v>
      </c>
      <c r="P6" s="123" t="s">
        <v>14</v>
      </c>
    </row>
    <row r="7" spans="1:16">
      <c r="A7" s="461" t="s">
        <v>82</v>
      </c>
      <c r="B7" s="463" t="s">
        <v>71</v>
      </c>
      <c r="C7" s="119"/>
      <c r="D7" s="123" t="str">
        <f>'Input Screen - Rev Ctrl Sum'!C5</f>
        <v>Jan</v>
      </c>
      <c r="E7" s="123" t="str">
        <f>'Input Screen - Rev Ctrl Sum'!D5</f>
        <v>Feb</v>
      </c>
      <c r="F7" s="123" t="str">
        <f>'Input Screen - Rev Ctrl Sum'!E5</f>
        <v>Mar</v>
      </c>
      <c r="G7" s="123" t="str">
        <f>'Input Screen - Rev Ctrl Sum'!F5</f>
        <v>Apr</v>
      </c>
      <c r="H7" s="123" t="str">
        <f>'Input Screen - Rev Ctrl Sum'!G5</f>
        <v>May</v>
      </c>
      <c r="I7" s="123" t="str">
        <f>'Input Screen - Rev Ctrl Sum'!H5</f>
        <v>Jun</v>
      </c>
      <c r="J7" s="123" t="str">
        <f>'Input Screen - Rev Ctrl Sum'!I5</f>
        <v>Jul</v>
      </c>
      <c r="K7" s="123" t="str">
        <f>'Input Screen - Rev Ctrl Sum'!J5</f>
        <v>Aug</v>
      </c>
      <c r="L7" s="123" t="str">
        <f>'Input Screen - Rev Ctrl Sum'!K5</f>
        <v>Sep</v>
      </c>
      <c r="M7" s="123" t="str">
        <f>'Input Screen - Rev Ctrl Sum'!L5</f>
        <v>Oct</v>
      </c>
      <c r="N7" s="123" t="str">
        <f>'Input Screen - Rev Ctrl Sum'!M5</f>
        <v>Nov</v>
      </c>
      <c r="O7" s="123" t="str">
        <f>'Input Screen - Rev Ctrl Sum'!N5</f>
        <v>Dec</v>
      </c>
      <c r="P7" s="119" t="s">
        <v>0</v>
      </c>
    </row>
    <row r="8" spans="1:16">
      <c r="A8" s="462"/>
      <c r="B8" s="464"/>
      <c r="C8" s="158" t="s">
        <v>83</v>
      </c>
      <c r="D8" s="128">
        <f>'Input Screen - Rev Ctrl Sum'!C6</f>
        <v>2020</v>
      </c>
      <c r="E8" s="128">
        <f>'Input Screen - Rev Ctrl Sum'!D6</f>
        <v>2020</v>
      </c>
      <c r="F8" s="128">
        <f>'Input Screen - Rev Ctrl Sum'!E6</f>
        <v>2020</v>
      </c>
      <c r="G8" s="128">
        <f>'Input Screen - Rev Ctrl Sum'!F6</f>
        <v>2020</v>
      </c>
      <c r="H8" s="128">
        <f>'Input Screen - Rev Ctrl Sum'!G6</f>
        <v>2020</v>
      </c>
      <c r="I8" s="128">
        <f>'Input Screen - Rev Ctrl Sum'!H6</f>
        <v>2020</v>
      </c>
      <c r="J8" s="128">
        <f>'Input Screen - Rev Ctrl Sum'!I6</f>
        <v>2020</v>
      </c>
      <c r="K8" s="128">
        <f>'Input Screen - Rev Ctrl Sum'!J6</f>
        <v>2020</v>
      </c>
      <c r="L8" s="128">
        <f>'Input Screen - Rev Ctrl Sum'!K6</f>
        <v>2020</v>
      </c>
      <c r="M8" s="128">
        <f>'Input Screen - Rev Ctrl Sum'!L6</f>
        <v>2020</v>
      </c>
      <c r="N8" s="128">
        <f>'Input Screen - Rev Ctrl Sum'!M6</f>
        <v>2020</v>
      </c>
      <c r="O8" s="128">
        <f>'Input Screen - Rev Ctrl Sum'!N6</f>
        <v>2020</v>
      </c>
      <c r="P8" s="128" t="s">
        <v>18</v>
      </c>
    </row>
    <row r="9" spans="1:16" ht="30" customHeight="1">
      <c r="A9" s="123"/>
      <c r="B9" s="123"/>
      <c r="C9" s="118" t="s">
        <v>19</v>
      </c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</row>
    <row r="10" spans="1:16">
      <c r="A10" s="58" t="s">
        <v>365</v>
      </c>
      <c r="B10" s="123">
        <v>1</v>
      </c>
      <c r="C10" s="119" t="s">
        <v>23</v>
      </c>
      <c r="D10" s="2">
        <f>'Rate 1 WP1'!C16</f>
        <v>67885631</v>
      </c>
      <c r="E10" s="2">
        <f>'Rate 1 WP1'!D16</f>
        <v>56492420</v>
      </c>
      <c r="F10" s="2">
        <f>'Rate 1 WP1'!E16</f>
        <v>47378736</v>
      </c>
      <c r="G10" s="2">
        <f>'Rate 1 WP1'!F16</f>
        <v>43309282</v>
      </c>
      <c r="H10" s="2">
        <f>'Rate 1 WP1'!G16</f>
        <v>55178514</v>
      </c>
      <c r="I10" s="2">
        <f>'Rate 1 WP1'!H16</f>
        <v>75723444</v>
      </c>
      <c r="J10" s="2">
        <f>'Rate 1 WP1'!I16</f>
        <v>99153514</v>
      </c>
      <c r="K10" s="2">
        <f>'Rate 1 WP1'!J16</f>
        <v>97307081</v>
      </c>
      <c r="L10" s="2">
        <f>'Rate 1 WP1'!K16</f>
        <v>89536438</v>
      </c>
      <c r="M10" s="2">
        <f>'Rate 1 WP1'!L16</f>
        <v>57058237</v>
      </c>
      <c r="N10" s="2">
        <f>'Rate 1 WP1'!M16</f>
        <v>47315124</v>
      </c>
      <c r="O10" s="2">
        <f>'Rate 1 WP1'!N16</f>
        <v>56113232</v>
      </c>
      <c r="P10" s="160">
        <f t="shared" ref="P10:P28" si="0">SUM(D10:O10)</f>
        <v>792451653</v>
      </c>
    </row>
    <row r="11" spans="1:16">
      <c r="A11" s="58" t="s">
        <v>367</v>
      </c>
      <c r="B11" s="123">
        <v>3</v>
      </c>
      <c r="C11" s="119" t="s">
        <v>729</v>
      </c>
      <c r="D11" s="2">
        <f>'Rate 3 Std WP'!C17</f>
        <v>7301996</v>
      </c>
      <c r="E11" s="2">
        <f>'Rate 3 Std WP'!D17</f>
        <v>7066983</v>
      </c>
      <c r="F11" s="2">
        <f>'Rate 3 Std WP'!E17</f>
        <v>6519684</v>
      </c>
      <c r="G11" s="2">
        <f>'Rate 3 Std WP'!F17</f>
        <v>6202226</v>
      </c>
      <c r="H11" s="2">
        <f>'Rate 3 Std WP'!G17</f>
        <v>6873345</v>
      </c>
      <c r="I11" s="2">
        <f>'Rate 3 Std WP'!H17</f>
        <v>8492705</v>
      </c>
      <c r="J11" s="2">
        <f>'Rate 3 Std WP'!I17</f>
        <v>10200923</v>
      </c>
      <c r="K11" s="2">
        <f>'Rate 3 Std WP'!J17</f>
        <v>9500597</v>
      </c>
      <c r="L11" s="2">
        <f>'Rate 3 Std WP'!K17</f>
        <v>9348854</v>
      </c>
      <c r="M11" s="2">
        <f>'Rate 3 Std WP'!L17</f>
        <v>6972906</v>
      </c>
      <c r="N11" s="2">
        <f>'Rate 3 Std WP'!M17</f>
        <v>5965768</v>
      </c>
      <c r="O11" s="2">
        <f>'Rate 3 Std WP'!N17</f>
        <v>5676701</v>
      </c>
      <c r="P11" s="160">
        <f t="shared" si="0"/>
        <v>90122688</v>
      </c>
    </row>
    <row r="12" spans="1:16">
      <c r="A12" s="58" t="s">
        <v>367</v>
      </c>
      <c r="B12" s="123">
        <v>3</v>
      </c>
      <c r="C12" s="119" t="s">
        <v>730</v>
      </c>
      <c r="D12" s="2">
        <f>'Rate 3 Alt WP'!C20</f>
        <v>6047354</v>
      </c>
      <c r="E12" s="2">
        <f>'Rate 3 Alt WP'!D20</f>
        <v>5776166</v>
      </c>
      <c r="F12" s="2">
        <f>'Rate 3 Alt WP'!E20</f>
        <v>5127822</v>
      </c>
      <c r="G12" s="2">
        <f>'Rate 3 Alt WP'!F20</f>
        <v>4587021</v>
      </c>
      <c r="H12" s="2">
        <f>'Rate 3 Alt WP'!G20</f>
        <v>5001190</v>
      </c>
      <c r="I12" s="2">
        <f>'Rate 3 Alt WP'!H20</f>
        <v>6374011</v>
      </c>
      <c r="J12" s="2">
        <f>'Rate 3 Alt WP'!I20</f>
        <v>8039448</v>
      </c>
      <c r="K12" s="2">
        <f>'Rate 3 Alt WP'!J20</f>
        <v>8035213</v>
      </c>
      <c r="L12" s="2">
        <f>'Rate 3 Alt WP'!K20</f>
        <v>8020260</v>
      </c>
      <c r="M12" s="2">
        <f>'Rate 3 Alt WP'!L20</f>
        <v>5979816</v>
      </c>
      <c r="N12" s="2">
        <f>'Rate 3 Alt WP'!M20</f>
        <v>5213411</v>
      </c>
      <c r="O12" s="2">
        <f>'Rate 3 Alt WP'!N20</f>
        <v>5068957</v>
      </c>
      <c r="P12" s="160">
        <f t="shared" si="0"/>
        <v>73270669</v>
      </c>
    </row>
    <row r="13" spans="1:16">
      <c r="A13" s="58" t="s">
        <v>368</v>
      </c>
      <c r="B13" s="123">
        <v>4</v>
      </c>
      <c r="C13" s="119" t="s">
        <v>26</v>
      </c>
      <c r="D13" s="2">
        <f>'Rate 4 Secondary WP'!C20</f>
        <v>21354911</v>
      </c>
      <c r="E13" s="2">
        <f>'Rate 4 Secondary WP'!D20</f>
        <v>20917792</v>
      </c>
      <c r="F13" s="2">
        <f>'Rate 4 Secondary WP'!E20</f>
        <v>19687643</v>
      </c>
      <c r="G13" s="2">
        <f>'Rate 4 Secondary WP'!F20</f>
        <v>19096010</v>
      </c>
      <c r="H13" s="2">
        <f>'Rate 4 Secondary WP'!G20</f>
        <v>19922408</v>
      </c>
      <c r="I13" s="2">
        <f>'Rate 4 Secondary WP'!H20</f>
        <v>23352463</v>
      </c>
      <c r="J13" s="2">
        <f>'Rate 4 Secondary WP'!I20</f>
        <v>28265853</v>
      </c>
      <c r="K13" s="2">
        <f>'Rate 4 Secondary WP'!J20</f>
        <v>27799966</v>
      </c>
      <c r="L13" s="2">
        <f>'Rate 4 Secondary WP'!K20</f>
        <v>28659411</v>
      </c>
      <c r="M13" s="2">
        <f>'Rate 4 Secondary WP'!L20</f>
        <v>23202181</v>
      </c>
      <c r="N13" s="2">
        <f>'Rate 4 Secondary WP'!M20</f>
        <v>20822854</v>
      </c>
      <c r="O13" s="2">
        <f>'Rate 4 Secondary WP'!N20</f>
        <v>19087065</v>
      </c>
      <c r="P13" s="160">
        <f t="shared" si="0"/>
        <v>272168557</v>
      </c>
    </row>
    <row r="14" spans="1:16">
      <c r="A14" s="58" t="s">
        <v>368</v>
      </c>
      <c r="B14" s="123">
        <v>4</v>
      </c>
      <c r="C14" s="119" t="s">
        <v>119</v>
      </c>
      <c r="D14" s="2">
        <f>'Rate 4 Primary WP'!C17</f>
        <v>1731725</v>
      </c>
      <c r="E14" s="2">
        <f>'Rate 4 Primary WP'!D17</f>
        <v>1886285</v>
      </c>
      <c r="F14" s="2">
        <f>'Rate 4 Primary WP'!E17</f>
        <v>1778016</v>
      </c>
      <c r="G14" s="2">
        <f>'Rate 4 Primary WP'!F17</f>
        <v>1531618</v>
      </c>
      <c r="H14" s="2">
        <f>'Rate 4 Primary WP'!G17</f>
        <v>1446675</v>
      </c>
      <c r="I14" s="2">
        <f>'Rate 4 Primary WP'!H17</f>
        <v>1564306</v>
      </c>
      <c r="J14" s="2">
        <f>'Rate 4 Primary WP'!I17</f>
        <v>1574022</v>
      </c>
      <c r="K14" s="2">
        <f>'Rate 4 Primary WP'!J17</f>
        <v>1694278</v>
      </c>
      <c r="L14" s="2">
        <f>'Rate 4 Primary WP'!K17</f>
        <v>1770885</v>
      </c>
      <c r="M14" s="2">
        <f>'Rate 4 Primary WP'!L17</f>
        <v>1493145</v>
      </c>
      <c r="N14" s="2">
        <f>'Rate 4 Primary WP'!M17</f>
        <v>1488672</v>
      </c>
      <c r="O14" s="2">
        <f>'Rate 4 Primary WP'!N17</f>
        <v>1514771</v>
      </c>
      <c r="P14" s="160">
        <f t="shared" si="0"/>
        <v>19474398</v>
      </c>
    </row>
    <row r="15" spans="1:16">
      <c r="A15" s="58" t="s">
        <v>369</v>
      </c>
      <c r="B15" s="123">
        <v>5</v>
      </c>
      <c r="C15" s="119" t="s">
        <v>24</v>
      </c>
      <c r="D15" s="2">
        <f>'Rate 5 WP Weather'!C8</f>
        <v>496587.2530120482</v>
      </c>
      <c r="E15" s="2">
        <f>'Rate 5 WP Weather'!D8</f>
        <v>746804.17149758467</v>
      </c>
      <c r="F15" s="2">
        <f>'Rate 5 WP Weather'!E8</f>
        <v>1130131.9927448607</v>
      </c>
      <c r="G15" s="2">
        <f>'Rate 5 WP Weather'!F8</f>
        <v>3617117.1364175566</v>
      </c>
      <c r="H15" s="2">
        <f>'Rate 5 WP Weather'!G8</f>
        <v>5943701.8865248226</v>
      </c>
      <c r="I15" s="2">
        <f>'Rate 5 WP Weather'!H8</f>
        <v>4994503.9952885751</v>
      </c>
      <c r="J15" s="2">
        <f>'Rate 5 WP Weather'!I8</f>
        <v>5000134.5872641513</v>
      </c>
      <c r="K15" s="2">
        <f>'Rate 5 WP Weather'!J8</f>
        <v>4448688.1344339624</v>
      </c>
      <c r="L15" s="2">
        <f>'Rate 5 WP Weather'!K8</f>
        <v>6966911.8213866036</v>
      </c>
      <c r="M15" s="2">
        <f>'Rate 5 WP Weather'!L8</f>
        <v>4996225.1321637426</v>
      </c>
      <c r="N15" s="2">
        <f>'Rate 5 WP Weather'!M8</f>
        <v>2997552.8051948054</v>
      </c>
      <c r="O15" s="2">
        <f>'Rate 5 WP Weather'!N8</f>
        <v>1307966</v>
      </c>
      <c r="P15" s="160">
        <f t="shared" si="0"/>
        <v>42646324.915928707</v>
      </c>
    </row>
    <row r="16" spans="1:16">
      <c r="A16" s="58" t="s">
        <v>370</v>
      </c>
      <c r="B16" s="123">
        <v>7</v>
      </c>
      <c r="C16" s="119" t="s">
        <v>31</v>
      </c>
      <c r="D16" s="2">
        <f>'Rate 7 WP'!C17</f>
        <v>4498407</v>
      </c>
      <c r="E16" s="2">
        <f>'Rate 7 WP'!D17</f>
        <v>4712522</v>
      </c>
      <c r="F16" s="2">
        <f>'Rate 7 WP'!E17</f>
        <v>4145226.3779527559</v>
      </c>
      <c r="G16" s="2">
        <f>'Rate 7 WP'!F17</f>
        <v>3370096.4842105261</v>
      </c>
      <c r="H16" s="2">
        <f>'Rate 7 WP'!G17</f>
        <v>3587534.3535620053</v>
      </c>
      <c r="I16" s="2">
        <f>'Rate 7 WP'!H17</f>
        <v>4216810.7716535432</v>
      </c>
      <c r="J16" s="2">
        <f>'Rate 7 WP'!I17</f>
        <v>5103093.3245729301</v>
      </c>
      <c r="K16" s="2">
        <f>'Rate 7 WP'!J17</f>
        <v>5911567.6539973784</v>
      </c>
      <c r="L16" s="2">
        <f>'Rate 7 WP'!K17</f>
        <v>5723648.6867627781</v>
      </c>
      <c r="M16" s="2">
        <f>'Rate 7 WP'!L17</f>
        <v>4157737.0642201835</v>
      </c>
      <c r="N16" s="2">
        <f>'Rate 7 WP'!M17</f>
        <v>3589434.8526315792</v>
      </c>
      <c r="O16" s="2">
        <f>'Rate 7 WP'!N17</f>
        <v>3317020</v>
      </c>
      <c r="P16" s="160">
        <f t="shared" si="0"/>
        <v>52333098.569563679</v>
      </c>
    </row>
    <row r="17" spans="1:16">
      <c r="A17" s="58" t="s">
        <v>371</v>
      </c>
      <c r="B17" s="123">
        <v>8</v>
      </c>
      <c r="C17" s="119" t="s">
        <v>30</v>
      </c>
      <c r="D17" s="2">
        <f>'Rate 8 Secondary WP'!C22</f>
        <v>2282216.9946236559</v>
      </c>
      <c r="E17" s="2">
        <f>'Rate 8 Secondary WP'!D22</f>
        <v>2312592.945945946</v>
      </c>
      <c r="F17" s="2">
        <f>'Rate 8 Secondary WP'!E22</f>
        <v>2108760.6774193547</v>
      </c>
      <c r="G17" s="2">
        <f>'Rate 8 Secondary WP'!F22</f>
        <v>2432990.7634408604</v>
      </c>
      <c r="H17" s="2">
        <f>'Rate 8 Secondary WP'!G22</f>
        <v>3005897.3387096776</v>
      </c>
      <c r="I17" s="2">
        <f>'Rate 8 Secondary WP'!H22</f>
        <v>3498499.1808510637</v>
      </c>
      <c r="J17" s="2">
        <f>'Rate 8 Secondary WP'!I22</f>
        <v>4057147</v>
      </c>
      <c r="K17" s="2">
        <f>'Rate 8 Secondary WP'!J22</f>
        <v>3502137</v>
      </c>
      <c r="L17" s="2">
        <f>'Rate 8 Secondary WP'!K22</f>
        <v>3699745.4224598929</v>
      </c>
      <c r="M17" s="2">
        <f>'Rate 8 Secondary WP'!L22</f>
        <v>3091175.5935828877</v>
      </c>
      <c r="N17" s="2">
        <f>'Rate 8 Secondary WP'!M22</f>
        <v>2487207</v>
      </c>
      <c r="O17" s="2">
        <f>'Rate 8 Secondary WP'!N22</f>
        <v>2350552</v>
      </c>
      <c r="P17" s="160">
        <f t="shared" si="0"/>
        <v>34828921.917033345</v>
      </c>
    </row>
    <row r="18" spans="1:16">
      <c r="A18" s="58" t="s">
        <v>371</v>
      </c>
      <c r="B18" s="123">
        <v>8</v>
      </c>
      <c r="C18" s="119" t="s">
        <v>126</v>
      </c>
      <c r="D18" s="2">
        <f>'Rate 8 Primary WP'!C12</f>
        <v>463200</v>
      </c>
      <c r="E18" s="2">
        <f>'Rate 8 Primary WP'!D12</f>
        <v>520800</v>
      </c>
      <c r="F18" s="2">
        <f>'Rate 8 Primary WP'!E12</f>
        <v>455400</v>
      </c>
      <c r="G18" s="2">
        <f>'Rate 8 Primary WP'!F12</f>
        <v>448800</v>
      </c>
      <c r="H18" s="2">
        <f>'Rate 8 Primary WP'!G12</f>
        <v>444000</v>
      </c>
      <c r="I18" s="2">
        <f>'Rate 8 Primary WP'!H12</f>
        <v>335400</v>
      </c>
      <c r="J18" s="2">
        <f>'Rate 8 Primary WP'!I12</f>
        <v>536400</v>
      </c>
      <c r="K18" s="2">
        <f>'Rate 8 Primary WP'!J12</f>
        <v>507600</v>
      </c>
      <c r="L18" s="2">
        <f>'Rate 8 Primary WP'!K12</f>
        <v>494400</v>
      </c>
      <c r="M18" s="2">
        <f>'Rate 8 Primary WP'!L12</f>
        <v>286200</v>
      </c>
      <c r="N18" s="2">
        <f>'Rate 8 Primary WP'!M12</f>
        <v>163800</v>
      </c>
      <c r="O18" s="2">
        <f>'Rate 8 Primary WP'!N12</f>
        <v>234600</v>
      </c>
      <c r="P18" s="160">
        <f t="shared" si="0"/>
        <v>4890600</v>
      </c>
    </row>
    <row r="19" spans="1:16">
      <c r="A19" s="58" t="s">
        <v>372</v>
      </c>
      <c r="B19" s="123">
        <v>9</v>
      </c>
      <c r="C19" s="119" t="s">
        <v>27</v>
      </c>
      <c r="D19" s="2">
        <f>'Rate 9 Secondary WP'!C21</f>
        <v>6525358</v>
      </c>
      <c r="E19" s="2">
        <f>'Rate 9 Secondary WP'!D21</f>
        <v>6382302</v>
      </c>
      <c r="F19" s="2">
        <f>'Rate 9 Secondary WP'!E21</f>
        <v>6283285</v>
      </c>
      <c r="G19" s="2">
        <f>'Rate 9 Secondary WP'!F21</f>
        <v>5602580</v>
      </c>
      <c r="H19" s="2">
        <f>'Rate 9 Secondary WP'!G21</f>
        <v>5048978</v>
      </c>
      <c r="I19" s="2">
        <f>'Rate 9 Secondary WP'!H21</f>
        <v>5807482</v>
      </c>
      <c r="J19" s="2">
        <f>'Rate 9 Secondary WP'!I21</f>
        <v>6200478</v>
      </c>
      <c r="K19" s="2">
        <f>'Rate 9 Secondary WP'!J21</f>
        <v>6507410</v>
      </c>
      <c r="L19" s="2">
        <f>'Rate 9 Secondary WP'!K21</f>
        <v>6966680</v>
      </c>
      <c r="M19" s="2">
        <f>'Rate 9 Secondary WP'!L21</f>
        <v>6235249</v>
      </c>
      <c r="N19" s="2">
        <f>'Rate 9 Secondary WP'!M21</f>
        <v>6119135</v>
      </c>
      <c r="O19" s="2">
        <f>'Rate 9 Secondary WP'!N21</f>
        <v>5585212</v>
      </c>
      <c r="P19" s="160">
        <f t="shared" si="0"/>
        <v>73264149</v>
      </c>
    </row>
    <row r="20" spans="1:16">
      <c r="A20" s="58" t="s">
        <v>372</v>
      </c>
      <c r="B20" s="123">
        <v>9</v>
      </c>
      <c r="C20" s="119" t="s">
        <v>129</v>
      </c>
      <c r="D20" s="2">
        <f>'Rate 9 Primary WP'!C13+'Rate 9 Primary WP'!C29</f>
        <v>8241956</v>
      </c>
      <c r="E20" s="2">
        <f>'Rate 9 Primary WP'!D13+'Rate 9 Primary WP'!D29</f>
        <v>7535167</v>
      </c>
      <c r="F20" s="2">
        <f>'Rate 9 Primary WP'!E13+'Rate 9 Primary WP'!E29</f>
        <v>7013423</v>
      </c>
      <c r="G20" s="2">
        <f>'Rate 9 Primary WP'!F13+'Rate 9 Primary WP'!F29</f>
        <v>6148063</v>
      </c>
      <c r="H20" s="2">
        <f>'Rate 9 Primary WP'!G13+'Rate 9 Primary WP'!G29</f>
        <v>6079142</v>
      </c>
      <c r="I20" s="2">
        <f>'Rate 9 Primary WP'!H13+'Rate 9 Primary WP'!H29</f>
        <v>7449029</v>
      </c>
      <c r="J20" s="2">
        <f>'Rate 9 Primary WP'!I13+'Rate 9 Primary WP'!I29</f>
        <v>7434871</v>
      </c>
      <c r="K20" s="2">
        <f>'Rate 9 Primary WP'!J13+'Rate 9 Primary WP'!J29</f>
        <v>7265037</v>
      </c>
      <c r="L20" s="2">
        <f>'Rate 9 Primary WP'!K13+'Rate 9 Primary WP'!K29</f>
        <v>7813497</v>
      </c>
      <c r="M20" s="2">
        <f>'Rate 9 Primary WP'!L13+'Rate 9 Primary WP'!L29</f>
        <v>6464559</v>
      </c>
      <c r="N20" s="2">
        <f>'Rate 9 Primary WP'!M13+'Rate 9 Primary WP'!M29</f>
        <v>6692410</v>
      </c>
      <c r="O20" s="2">
        <f>'Rate 9 Primary WP'!N13+'Rate 9 Primary WP'!N29</f>
        <v>7477335</v>
      </c>
      <c r="P20" s="160">
        <f t="shared" si="0"/>
        <v>85614489</v>
      </c>
    </row>
    <row r="21" spans="1:16">
      <c r="A21" s="58" t="s">
        <v>389</v>
      </c>
      <c r="B21" s="123">
        <v>10</v>
      </c>
      <c r="C21" s="119" t="s">
        <v>21</v>
      </c>
      <c r="D21" s="2">
        <f>'Rate 10 WP'!C28</f>
        <v>10679686</v>
      </c>
      <c r="E21" s="2">
        <f>'Rate 10 WP'!D28</f>
        <v>10061520</v>
      </c>
      <c r="F21" s="2">
        <f>'Rate 10 WP'!E28</f>
        <v>9724153</v>
      </c>
      <c r="G21" s="2">
        <f>'Rate 10 WP'!F28</f>
        <v>8154340</v>
      </c>
      <c r="H21" s="2">
        <f>'Rate 10 WP'!G28</f>
        <v>9078218</v>
      </c>
      <c r="I21" s="2">
        <f>'Rate 10 WP'!H28</f>
        <v>12119526</v>
      </c>
      <c r="J21" s="2">
        <f>'Rate 10 WP'!I28</f>
        <v>12678086</v>
      </c>
      <c r="K21" s="2">
        <f>'Rate 10 WP'!J28</f>
        <v>12055978</v>
      </c>
      <c r="L21" s="2">
        <f>'Rate 10 WP'!K28</f>
        <v>12372076</v>
      </c>
      <c r="M21" s="2">
        <f>'Rate 10 WP'!L28</f>
        <v>9949292</v>
      </c>
      <c r="N21" s="2">
        <f>'Rate 10 WP'!M28</f>
        <v>8454106</v>
      </c>
      <c r="O21" s="2">
        <f>'Rate 10 WP'!N28</f>
        <v>9673885</v>
      </c>
      <c r="P21" s="160">
        <f t="shared" si="0"/>
        <v>125000866</v>
      </c>
    </row>
    <row r="22" spans="1:16">
      <c r="A22" s="58" t="s">
        <v>373</v>
      </c>
      <c r="B22" s="123">
        <v>11</v>
      </c>
      <c r="C22" s="119" t="s">
        <v>228</v>
      </c>
      <c r="D22" s="2">
        <f>'Rate 11 WP'!D34</f>
        <v>148869</v>
      </c>
      <c r="E22" s="2">
        <f>'Rate 11 WP'!E34</f>
        <v>148869</v>
      </c>
      <c r="F22" s="2">
        <f>'Rate 11 WP'!F34</f>
        <v>148869</v>
      </c>
      <c r="G22" s="2">
        <f>'Rate 11 WP'!G34</f>
        <v>148869</v>
      </c>
      <c r="H22" s="2">
        <f>'Rate 11 WP'!H34</f>
        <v>148869</v>
      </c>
      <c r="I22" s="2">
        <f>'Rate 11 WP'!I34</f>
        <v>148869</v>
      </c>
      <c r="J22" s="2">
        <f>'Rate 11 WP'!J34</f>
        <v>148869</v>
      </c>
      <c r="K22" s="2">
        <f>'Rate 11 WP'!K34</f>
        <v>148869</v>
      </c>
      <c r="L22" s="2">
        <f>'Rate 11 WP'!L34</f>
        <v>148869</v>
      </c>
      <c r="M22" s="2">
        <f>'Rate 11 WP'!M34</f>
        <v>148869</v>
      </c>
      <c r="N22" s="2">
        <f>'Rate 11 WP'!N34</f>
        <v>148869</v>
      </c>
      <c r="O22" s="2">
        <f>'Rate 11 WP'!O34</f>
        <v>148869</v>
      </c>
      <c r="P22" s="160">
        <f t="shared" si="0"/>
        <v>1786428</v>
      </c>
    </row>
    <row r="23" spans="1:16">
      <c r="A23" s="58" t="s">
        <v>366</v>
      </c>
      <c r="B23" s="123">
        <v>12</v>
      </c>
      <c r="C23" s="119" t="s">
        <v>286</v>
      </c>
      <c r="D23" s="2">
        <f>'Rate 12 WP'!D60</f>
        <v>428466</v>
      </c>
      <c r="E23" s="2">
        <f>'Rate 12 WP'!E60</f>
        <v>428466</v>
      </c>
      <c r="F23" s="2">
        <f>'Rate 12 WP'!F60</f>
        <v>428466</v>
      </c>
      <c r="G23" s="2">
        <f>'Rate 12 WP'!G60</f>
        <v>428466</v>
      </c>
      <c r="H23" s="2">
        <f>'Rate 12 WP'!H60</f>
        <v>428466</v>
      </c>
      <c r="I23" s="2">
        <f>'Rate 12 WP'!I60</f>
        <v>428466</v>
      </c>
      <c r="J23" s="2">
        <f>'Rate 12 WP'!J60</f>
        <v>428466</v>
      </c>
      <c r="K23" s="2">
        <f>'Rate 12 WP'!K60</f>
        <v>428466</v>
      </c>
      <c r="L23" s="2">
        <f>'Rate 12 WP'!L60</f>
        <v>428466</v>
      </c>
      <c r="M23" s="2">
        <f>'Rate 12 WP'!M60</f>
        <v>428466</v>
      </c>
      <c r="N23" s="2">
        <f>'Rate 12 WP'!N60</f>
        <v>428466</v>
      </c>
      <c r="O23" s="2">
        <f>'Rate 12 WP'!O60</f>
        <v>428466</v>
      </c>
      <c r="P23" s="160">
        <f t="shared" si="0"/>
        <v>5141592</v>
      </c>
    </row>
    <row r="24" spans="1:16">
      <c r="A24" s="58" t="s">
        <v>377</v>
      </c>
      <c r="B24" s="123">
        <v>19</v>
      </c>
      <c r="C24" s="119" t="s">
        <v>25</v>
      </c>
      <c r="D24" s="2">
        <f>'Rate 19 WP'!C23</f>
        <v>1286301</v>
      </c>
      <c r="E24" s="2">
        <f>'Rate 19 WP'!D23</f>
        <v>438434</v>
      </c>
      <c r="F24" s="2">
        <f>'Rate 19 WP'!E23</f>
        <v>114563</v>
      </c>
      <c r="G24" s="2">
        <f>'Rate 19 WP'!F23</f>
        <v>98653</v>
      </c>
      <c r="H24" s="2">
        <f>'Rate 19 WP'!G23</f>
        <v>172859</v>
      </c>
      <c r="I24" s="2">
        <f>'Rate 19 WP'!H23</f>
        <v>497421</v>
      </c>
      <c r="J24" s="2">
        <f>'Rate 19 WP'!I23</f>
        <v>920497</v>
      </c>
      <c r="K24" s="2">
        <f>'Rate 19 WP'!J23</f>
        <v>1163803</v>
      </c>
      <c r="L24" s="2">
        <f>'Rate 19 WP'!K23</f>
        <v>493051</v>
      </c>
      <c r="M24" s="2">
        <f>'Rate 19 WP'!L23</f>
        <v>425972</v>
      </c>
      <c r="N24" s="2">
        <f>'Rate 19 WP'!M23</f>
        <v>1167079</v>
      </c>
      <c r="O24" s="2">
        <f>'Rate 19 WP'!N23</f>
        <v>1521409</v>
      </c>
      <c r="P24" s="160">
        <f t="shared" si="0"/>
        <v>8300042</v>
      </c>
    </row>
    <row r="25" spans="1:16">
      <c r="A25" s="58" t="s">
        <v>386</v>
      </c>
      <c r="B25" s="123">
        <v>25</v>
      </c>
      <c r="C25" s="119" t="s">
        <v>28</v>
      </c>
      <c r="D25" s="2">
        <f>'Rate 25 WP'!C17</f>
        <v>65733.678571428565</v>
      </c>
      <c r="E25" s="2">
        <f>'Rate 25 WP'!D17</f>
        <v>73353.428571428565</v>
      </c>
      <c r="F25" s="2">
        <f>'Rate 25 WP'!E17</f>
        <v>77938.53571428571</v>
      </c>
      <c r="G25" s="2">
        <f>'Rate 25 WP'!F17</f>
        <v>21796.607142857141</v>
      </c>
      <c r="H25" s="2">
        <f>'Rate 25 WP'!G17</f>
        <v>7434.3571428571431</v>
      </c>
      <c r="I25" s="2">
        <f>'Rate 25 WP'!H17</f>
        <v>9877.6071428571431</v>
      </c>
      <c r="J25" s="2">
        <f>'Rate 25 WP'!I17</f>
        <v>26065.821428571428</v>
      </c>
      <c r="K25" s="2">
        <f>'Rate 25 WP'!J17</f>
        <v>26403.464285714286</v>
      </c>
      <c r="L25" s="2">
        <f>'Rate 25 WP'!K17</f>
        <v>26957</v>
      </c>
      <c r="M25" s="2">
        <f>'Rate 25 WP'!L17</f>
        <v>26613</v>
      </c>
      <c r="N25" s="2">
        <f>'Rate 25 WP'!M17</f>
        <v>25062.214285714286</v>
      </c>
      <c r="O25" s="2">
        <f>'Rate 25 WP'!N17</f>
        <v>12250</v>
      </c>
      <c r="P25" s="160">
        <f t="shared" si="0"/>
        <v>399485.7142857142</v>
      </c>
    </row>
    <row r="26" spans="1:16">
      <c r="A26" s="58" t="s">
        <v>391</v>
      </c>
      <c r="B26" s="123">
        <v>26</v>
      </c>
      <c r="C26" s="119" t="s">
        <v>136</v>
      </c>
      <c r="D26" s="2">
        <f>'Rate 26 WP'!C8</f>
        <v>1501563</v>
      </c>
      <c r="E26" s="2">
        <f>'Rate 26 WP'!D8</f>
        <v>1954267</v>
      </c>
      <c r="F26" s="2">
        <f>'Rate 26 WP'!E8</f>
        <v>2229000</v>
      </c>
      <c r="G26" s="2">
        <f>'Rate 26 WP'!F8</f>
        <v>2223005</v>
      </c>
      <c r="H26" s="2">
        <f>'Rate 26 WP'!G8</f>
        <v>1627046</v>
      </c>
      <c r="I26" s="2">
        <f>'Rate 26 WP'!H8</f>
        <v>2688532</v>
      </c>
      <c r="J26" s="2">
        <f>'Rate 26 WP'!I8</f>
        <v>3110740</v>
      </c>
      <c r="K26" s="2">
        <f>'Rate 26 WP'!J8</f>
        <v>3056719</v>
      </c>
      <c r="L26" s="2">
        <f>'Rate 26 WP'!K8</f>
        <v>2929658</v>
      </c>
      <c r="M26" s="2">
        <f>'Rate 26 WP'!L8</f>
        <v>2520114</v>
      </c>
      <c r="N26" s="2">
        <f>'Rate 26 WP'!M8</f>
        <v>1836570</v>
      </c>
      <c r="O26" s="2">
        <f>'Rate 26 WP'!N8</f>
        <v>1804130</v>
      </c>
      <c r="P26" s="160">
        <f t="shared" si="0"/>
        <v>27481344</v>
      </c>
    </row>
    <row r="27" spans="1:16">
      <c r="A27" s="58" t="s">
        <v>387</v>
      </c>
      <c r="B27" s="123">
        <v>29</v>
      </c>
      <c r="C27" s="119" t="s">
        <v>20</v>
      </c>
      <c r="D27" s="2">
        <f>'Rate 29 Secondary WP'!C16</f>
        <v>585255</v>
      </c>
      <c r="E27" s="2">
        <f>'Rate 29 Secondary WP'!D16</f>
        <v>576847</v>
      </c>
      <c r="F27" s="2">
        <f>'Rate 29 Secondary WP'!E16</f>
        <v>559329</v>
      </c>
      <c r="G27" s="2">
        <f>'Rate 29 Secondary WP'!F16</f>
        <v>557551</v>
      </c>
      <c r="H27" s="2">
        <f>'Rate 29 Secondary WP'!G16</f>
        <v>462037</v>
      </c>
      <c r="I27" s="2">
        <f>'Rate 29 Secondary WP'!H16</f>
        <v>596262</v>
      </c>
      <c r="J27" s="2">
        <f>'Rate 29 Secondary WP'!I16</f>
        <v>669743</v>
      </c>
      <c r="K27" s="2">
        <f>'Rate 29 Secondary WP'!J16</f>
        <v>702168</v>
      </c>
      <c r="L27" s="2">
        <f>'Rate 29 Secondary WP'!K16</f>
        <v>717908</v>
      </c>
      <c r="M27" s="2">
        <f>'Rate 29 Secondary WP'!L16</f>
        <v>765390</v>
      </c>
      <c r="N27" s="2">
        <f>'Rate 29 Secondary WP'!M16</f>
        <v>850947</v>
      </c>
      <c r="O27" s="2">
        <f>'Rate 29 Secondary WP'!N16</f>
        <v>721488</v>
      </c>
      <c r="P27" s="160">
        <f t="shared" si="0"/>
        <v>7764925</v>
      </c>
    </row>
    <row r="28" spans="1:16">
      <c r="A28" s="58" t="s">
        <v>387</v>
      </c>
      <c r="B28" s="123">
        <v>29</v>
      </c>
      <c r="C28" s="119" t="s">
        <v>354</v>
      </c>
      <c r="D28" s="2">
        <f>'Rate 29 Primary WP'!C14</f>
        <v>0</v>
      </c>
      <c r="E28" s="2">
        <f>'Rate 29 Primary WP'!D14</f>
        <v>0</v>
      </c>
      <c r="F28" s="2">
        <f>'Rate 29 Primary WP'!E14</f>
        <v>0</v>
      </c>
      <c r="G28" s="2">
        <f>'Rate 29 Primary WP'!F14</f>
        <v>0</v>
      </c>
      <c r="H28" s="2">
        <f>'Rate 29 Primary WP'!G14</f>
        <v>0</v>
      </c>
      <c r="I28" s="2">
        <f>'Rate 29 Primary WP'!H14</f>
        <v>0</v>
      </c>
      <c r="J28" s="2">
        <f>'Rate 29 Primary WP'!I14</f>
        <v>0</v>
      </c>
      <c r="K28" s="2">
        <f>'Rate 29 Primary WP'!J14</f>
        <v>0</v>
      </c>
      <c r="L28" s="2">
        <f>'Rate 29 Primary WP'!K14</f>
        <v>0</v>
      </c>
      <c r="M28" s="2">
        <f>'Rate 29 Primary WP'!L14</f>
        <v>0</v>
      </c>
      <c r="N28" s="2">
        <f>'Rate 29 Primary WP'!M14</f>
        <v>0</v>
      </c>
      <c r="O28" s="2">
        <f>'Rate 29 Primary WP'!N14</f>
        <v>0</v>
      </c>
      <c r="P28" s="160">
        <f t="shared" si="0"/>
        <v>0</v>
      </c>
    </row>
    <row r="29" spans="1:16" ht="20.149999999999999" customHeight="1" thickBot="1">
      <c r="A29" s="123"/>
      <c r="B29" s="123"/>
      <c r="C29" s="132" t="str">
        <f>"Total "&amp;C9</f>
        <v>Total KWH</v>
      </c>
      <c r="D29" s="133">
        <f t="shared" ref="D29:P29" si="1">SUM(D10:D28)</f>
        <v>141525215.92620715</v>
      </c>
      <c r="E29" s="133">
        <f t="shared" si="1"/>
        <v>128031590.54601496</v>
      </c>
      <c r="F29" s="133">
        <f t="shared" si="1"/>
        <v>114910446.58383125</v>
      </c>
      <c r="G29" s="133">
        <f t="shared" si="1"/>
        <v>107978484.99121179</v>
      </c>
      <c r="H29" s="133">
        <f t="shared" si="1"/>
        <v>124456314.93593937</v>
      </c>
      <c r="I29" s="133">
        <f t="shared" si="1"/>
        <v>158297607.55493605</v>
      </c>
      <c r="J29" s="133">
        <f t="shared" si="1"/>
        <v>193548350.73326564</v>
      </c>
      <c r="K29" s="133">
        <f t="shared" si="1"/>
        <v>190061981.25271705</v>
      </c>
      <c r="L29" s="133">
        <f t="shared" si="1"/>
        <v>186117715.93060929</v>
      </c>
      <c r="M29" s="133">
        <f t="shared" si="1"/>
        <v>134202146.78996682</v>
      </c>
      <c r="N29" s="133">
        <f t="shared" si="1"/>
        <v>115766467.87211211</v>
      </c>
      <c r="O29" s="133">
        <f t="shared" si="1"/>
        <v>122043908</v>
      </c>
      <c r="P29" s="133">
        <f t="shared" si="1"/>
        <v>1716940231.1168113</v>
      </c>
    </row>
    <row r="30" spans="1:16" ht="30" customHeight="1" thickTop="1">
      <c r="A30" s="123"/>
      <c r="B30" s="123"/>
      <c r="C30" s="118" t="s">
        <v>32</v>
      </c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</row>
    <row r="31" spans="1:16">
      <c r="A31" s="123" t="str">
        <f t="shared" ref="A31:C49" si="2">A10</f>
        <v>NMRT01</v>
      </c>
      <c r="B31" s="123">
        <f t="shared" si="2"/>
        <v>1</v>
      </c>
      <c r="C31" s="119" t="str">
        <f t="shared" si="2"/>
        <v>Residential</v>
      </c>
      <c r="D31" s="2">
        <f>'Rate 1 WP1'!C8+'Rate 1 WP1'!C20</f>
        <v>90533</v>
      </c>
      <c r="E31" s="2">
        <f>'Rate 1 WP1'!D8+'Rate 1 WP1'!D20</f>
        <v>90533</v>
      </c>
      <c r="F31" s="2">
        <f>'Rate 1 WP1'!E8+'Rate 1 WP1'!E20</f>
        <v>90533</v>
      </c>
      <c r="G31" s="2">
        <f>'Rate 1 WP1'!F8+'Rate 1 WP1'!F20</f>
        <v>90533</v>
      </c>
      <c r="H31" s="2">
        <f>'Rate 1 WP1'!G8+'Rate 1 WP1'!G20</f>
        <v>90533</v>
      </c>
      <c r="I31" s="2">
        <f>'Rate 1 WP1'!H8+'Rate 1 WP1'!H20</f>
        <v>90533</v>
      </c>
      <c r="J31" s="2">
        <f>'Rate 1 WP1'!I8+'Rate 1 WP1'!I20</f>
        <v>90533</v>
      </c>
      <c r="K31" s="2">
        <f>'Rate 1 WP1'!J8+'Rate 1 WP1'!J20</f>
        <v>90533</v>
      </c>
      <c r="L31" s="2">
        <f>'Rate 1 WP1'!K8+'Rate 1 WP1'!K20</f>
        <v>90533</v>
      </c>
      <c r="M31" s="2">
        <f>'Rate 1 WP1'!L8+'Rate 1 WP1'!L20</f>
        <v>90533</v>
      </c>
      <c r="N31" s="2">
        <f>'Rate 1 WP1'!M8+'Rate 1 WP1'!M20</f>
        <v>90533</v>
      </c>
      <c r="O31" s="2">
        <f>'Rate 1 WP1'!N8+'Rate 1 WP1'!N20</f>
        <v>90533</v>
      </c>
      <c r="P31" s="85">
        <f t="shared" ref="P31:P49" si="3">SUM(D31:O31)</f>
        <v>1086396</v>
      </c>
    </row>
    <row r="32" spans="1:16">
      <c r="A32" s="123" t="str">
        <f t="shared" si="2"/>
        <v>NMRT03</v>
      </c>
      <c r="B32" s="123">
        <f t="shared" si="2"/>
        <v>3</v>
      </c>
      <c r="C32" s="119" t="str">
        <f t="shared" si="2"/>
        <v>Small General Service - Standard</v>
      </c>
      <c r="D32" s="2">
        <f>'Rate 3 Std WP'!C12</f>
        <v>1540</v>
      </c>
      <c r="E32" s="2">
        <f>'Rate 3 Std WP'!D12</f>
        <v>1540</v>
      </c>
      <c r="F32" s="2">
        <f>'Rate 3 Std WP'!E12</f>
        <v>1540</v>
      </c>
      <c r="G32" s="2">
        <f>'Rate 3 Std WP'!F12</f>
        <v>1540</v>
      </c>
      <c r="H32" s="2">
        <f>'Rate 3 Std WP'!G12</f>
        <v>1540</v>
      </c>
      <c r="I32" s="2">
        <f>'Rate 3 Std WP'!H12</f>
        <v>1540</v>
      </c>
      <c r="J32" s="2">
        <f>'Rate 3 Std WP'!I12</f>
        <v>1540</v>
      </c>
      <c r="K32" s="2">
        <f>'Rate 3 Std WP'!J12</f>
        <v>1540</v>
      </c>
      <c r="L32" s="2">
        <f>'Rate 3 Std WP'!K12</f>
        <v>1540</v>
      </c>
      <c r="M32" s="2">
        <f>'Rate 3 Std WP'!L12</f>
        <v>1540</v>
      </c>
      <c r="N32" s="2">
        <f>'Rate 3 Std WP'!M12</f>
        <v>1540</v>
      </c>
      <c r="O32" s="2">
        <f>'Rate 3 Std WP'!N12</f>
        <v>1540</v>
      </c>
      <c r="P32" s="85">
        <f t="shared" si="3"/>
        <v>18480</v>
      </c>
    </row>
    <row r="33" spans="1:16">
      <c r="A33" s="123" t="str">
        <f t="shared" si="2"/>
        <v>NMRT03</v>
      </c>
      <c r="B33" s="123">
        <f t="shared" si="2"/>
        <v>3</v>
      </c>
      <c r="C33" s="119" t="str">
        <f t="shared" si="2"/>
        <v>Small General Service - Alternate</v>
      </c>
      <c r="D33" s="2">
        <f>'Rate 3 Alt WP'!C13</f>
        <v>8007</v>
      </c>
      <c r="E33" s="2">
        <f>'Rate 3 Alt WP'!D13</f>
        <v>8007</v>
      </c>
      <c r="F33" s="2">
        <f>'Rate 3 Alt WP'!E13</f>
        <v>8007</v>
      </c>
      <c r="G33" s="2">
        <f>'Rate 3 Alt WP'!F13</f>
        <v>8007</v>
      </c>
      <c r="H33" s="2">
        <f>'Rate 3 Alt WP'!G13</f>
        <v>8007</v>
      </c>
      <c r="I33" s="2">
        <f>'Rate 3 Alt WP'!H13</f>
        <v>8007</v>
      </c>
      <c r="J33" s="2">
        <f>'Rate 3 Alt WP'!I13</f>
        <v>8007</v>
      </c>
      <c r="K33" s="2">
        <f>'Rate 3 Alt WP'!J13</f>
        <v>8007</v>
      </c>
      <c r="L33" s="2">
        <f>'Rate 3 Alt WP'!K13</f>
        <v>8007</v>
      </c>
      <c r="M33" s="2">
        <f>'Rate 3 Alt WP'!L13</f>
        <v>8007</v>
      </c>
      <c r="N33" s="2">
        <f>'Rate 3 Alt WP'!M13</f>
        <v>8007</v>
      </c>
      <c r="O33" s="2">
        <f>'Rate 3 Alt WP'!N13</f>
        <v>8007</v>
      </c>
      <c r="P33" s="85">
        <f t="shared" si="3"/>
        <v>96084</v>
      </c>
    </row>
    <row r="34" spans="1:16">
      <c r="A34" s="123" t="str">
        <f t="shared" si="2"/>
        <v>NMRT04</v>
      </c>
      <c r="B34" s="123">
        <f t="shared" si="2"/>
        <v>4</v>
      </c>
      <c r="C34" s="119" t="str">
        <f t="shared" si="2"/>
        <v>General Service</v>
      </c>
      <c r="D34" s="2">
        <f>'Rate 4 Secondary WP'!C13</f>
        <v>617</v>
      </c>
      <c r="E34" s="2">
        <f>'Rate 4 Secondary WP'!D13</f>
        <v>617</v>
      </c>
      <c r="F34" s="2">
        <f>'Rate 4 Secondary WP'!E13</f>
        <v>617</v>
      </c>
      <c r="G34" s="2">
        <f>'Rate 4 Secondary WP'!F13</f>
        <v>617</v>
      </c>
      <c r="H34" s="2">
        <f>'Rate 4 Secondary WP'!G13</f>
        <v>617</v>
      </c>
      <c r="I34" s="2">
        <f>'Rate 4 Secondary WP'!H13</f>
        <v>617</v>
      </c>
      <c r="J34" s="2">
        <f>'Rate 4 Secondary WP'!I13</f>
        <v>617</v>
      </c>
      <c r="K34" s="2">
        <f>'Rate 4 Secondary WP'!J13</f>
        <v>617</v>
      </c>
      <c r="L34" s="2">
        <f>'Rate 4 Secondary WP'!K13</f>
        <v>617</v>
      </c>
      <c r="M34" s="2">
        <f>'Rate 4 Secondary WP'!L13</f>
        <v>617</v>
      </c>
      <c r="N34" s="2">
        <f>'Rate 4 Secondary WP'!M13</f>
        <v>617</v>
      </c>
      <c r="O34" s="2">
        <f>'Rate 4 Secondary WP'!N13</f>
        <v>617</v>
      </c>
      <c r="P34" s="85">
        <f t="shared" si="3"/>
        <v>7404</v>
      </c>
    </row>
    <row r="35" spans="1:16">
      <c r="A35" s="123" t="str">
        <f t="shared" si="2"/>
        <v>NMRT04</v>
      </c>
      <c r="B35" s="123">
        <f t="shared" si="2"/>
        <v>4</v>
      </c>
      <c r="C35" s="119" t="str">
        <f t="shared" si="2"/>
        <v>General Service - Primary</v>
      </c>
      <c r="D35" s="2">
        <f>'Rate 4 Primary WP'!C12</f>
        <v>13</v>
      </c>
      <c r="E35" s="2">
        <f>'Rate 4 Primary WP'!D12</f>
        <v>13</v>
      </c>
      <c r="F35" s="2">
        <f>'Rate 4 Primary WP'!E12</f>
        <v>13</v>
      </c>
      <c r="G35" s="2">
        <f>'Rate 4 Primary WP'!F12</f>
        <v>13</v>
      </c>
      <c r="H35" s="2">
        <f>'Rate 4 Primary WP'!G12</f>
        <v>13</v>
      </c>
      <c r="I35" s="2">
        <f>'Rate 4 Primary WP'!H12</f>
        <v>12</v>
      </c>
      <c r="J35" s="2">
        <f>'Rate 4 Primary WP'!I12</f>
        <v>12</v>
      </c>
      <c r="K35" s="2">
        <f>'Rate 4 Primary WP'!J12</f>
        <v>12</v>
      </c>
      <c r="L35" s="2">
        <f>'Rate 4 Primary WP'!K12</f>
        <v>12</v>
      </c>
      <c r="M35" s="2">
        <f>'Rate 4 Primary WP'!L12</f>
        <v>12</v>
      </c>
      <c r="N35" s="2">
        <f>'Rate 4 Primary WP'!M12</f>
        <v>12</v>
      </c>
      <c r="O35" s="2">
        <f>'Rate 4 Primary WP'!N12</f>
        <v>12</v>
      </c>
      <c r="P35" s="85">
        <f t="shared" si="3"/>
        <v>149</v>
      </c>
    </row>
    <row r="36" spans="1:16">
      <c r="A36" s="123" t="str">
        <f t="shared" si="2"/>
        <v>NMRT05</v>
      </c>
      <c r="B36" s="123">
        <f t="shared" si="2"/>
        <v>5</v>
      </c>
      <c r="C36" s="119" t="str">
        <f t="shared" si="2"/>
        <v>Irrigation</v>
      </c>
      <c r="D36" s="2">
        <f>'Rate 5 WP'!C12</f>
        <v>842</v>
      </c>
      <c r="E36" s="2">
        <f>'Rate 5 WP'!D12</f>
        <v>842.00000000000011</v>
      </c>
      <c r="F36" s="2">
        <f>'Rate 5 WP'!E12</f>
        <v>841.99999999999989</v>
      </c>
      <c r="G36" s="2">
        <f>'Rate 5 WP'!F12</f>
        <v>842</v>
      </c>
      <c r="H36" s="2">
        <f>'Rate 5 WP'!G12</f>
        <v>842</v>
      </c>
      <c r="I36" s="2">
        <f>'Rate 5 WP'!H12</f>
        <v>842</v>
      </c>
      <c r="J36" s="2">
        <f>'Rate 5 WP'!I12</f>
        <v>842</v>
      </c>
      <c r="K36" s="2">
        <f>'Rate 5 WP'!J12</f>
        <v>842</v>
      </c>
      <c r="L36" s="2">
        <f>'Rate 5 WP'!K12</f>
        <v>842</v>
      </c>
      <c r="M36" s="2">
        <f>'Rate 5 WP'!L12</f>
        <v>842</v>
      </c>
      <c r="N36" s="2">
        <f>'Rate 5 WP'!M12</f>
        <v>842</v>
      </c>
      <c r="O36" s="2">
        <f>'Rate 5 WP'!N12</f>
        <v>842</v>
      </c>
      <c r="P36" s="85">
        <f t="shared" si="3"/>
        <v>10104</v>
      </c>
    </row>
    <row r="37" spans="1:16">
      <c r="A37" s="123" t="str">
        <f t="shared" si="2"/>
        <v>NMRT07</v>
      </c>
      <c r="B37" s="123">
        <f t="shared" si="2"/>
        <v>7</v>
      </c>
      <c r="C37" s="119" t="str">
        <f t="shared" si="2"/>
        <v>City and County Service</v>
      </c>
      <c r="D37" s="2">
        <f>'Rate 7 WP'!C12</f>
        <v>764</v>
      </c>
      <c r="E37" s="2">
        <f>'Rate 7 WP'!D12</f>
        <v>764</v>
      </c>
      <c r="F37" s="2">
        <f>'Rate 7 WP'!E12</f>
        <v>764</v>
      </c>
      <c r="G37" s="2">
        <f>'Rate 7 WP'!F12</f>
        <v>764</v>
      </c>
      <c r="H37" s="2">
        <f>'Rate 7 WP'!G12</f>
        <v>764</v>
      </c>
      <c r="I37" s="2">
        <f>'Rate 7 WP'!H12</f>
        <v>764</v>
      </c>
      <c r="J37" s="2">
        <f>'Rate 7 WP'!I12</f>
        <v>764</v>
      </c>
      <c r="K37" s="2">
        <f>'Rate 7 WP'!J12</f>
        <v>764</v>
      </c>
      <c r="L37" s="2">
        <f>'Rate 7 WP'!K12</f>
        <v>764</v>
      </c>
      <c r="M37" s="2">
        <f>'Rate 7 WP'!L12</f>
        <v>764</v>
      </c>
      <c r="N37" s="2">
        <f>'Rate 7 WP'!M12</f>
        <v>764</v>
      </c>
      <c r="O37" s="2">
        <f>'Rate 7 WP'!N12</f>
        <v>764</v>
      </c>
      <c r="P37" s="85">
        <f t="shared" si="3"/>
        <v>9168</v>
      </c>
    </row>
    <row r="38" spans="1:16">
      <c r="A38" s="123" t="str">
        <f t="shared" si="2"/>
        <v>NMRT08</v>
      </c>
      <c r="B38" s="123">
        <f t="shared" si="2"/>
        <v>8</v>
      </c>
      <c r="C38" s="119" t="str">
        <f t="shared" si="2"/>
        <v>Muni Water Pumping</v>
      </c>
      <c r="D38" s="2">
        <f>'Rate 8 Secondary WP'!C14</f>
        <v>190</v>
      </c>
      <c r="E38" s="2">
        <f>'Rate 8 Secondary WP'!D14</f>
        <v>190</v>
      </c>
      <c r="F38" s="2">
        <f>'Rate 8 Secondary WP'!E14</f>
        <v>190</v>
      </c>
      <c r="G38" s="2">
        <f>'Rate 8 Secondary WP'!F14</f>
        <v>190</v>
      </c>
      <c r="H38" s="2">
        <f>'Rate 8 Secondary WP'!G14</f>
        <v>190</v>
      </c>
      <c r="I38" s="2">
        <f>'Rate 8 Secondary WP'!H14</f>
        <v>190</v>
      </c>
      <c r="J38" s="2">
        <f>'Rate 8 Secondary WP'!I14</f>
        <v>190</v>
      </c>
      <c r="K38" s="2">
        <f>'Rate 8 Secondary WP'!J14</f>
        <v>190</v>
      </c>
      <c r="L38" s="2">
        <f>'Rate 8 Secondary WP'!K14</f>
        <v>190</v>
      </c>
      <c r="M38" s="2">
        <f>'Rate 8 Secondary WP'!L14</f>
        <v>190</v>
      </c>
      <c r="N38" s="2">
        <f>'Rate 8 Secondary WP'!M14</f>
        <v>190</v>
      </c>
      <c r="O38" s="2">
        <f>'Rate 8 Secondary WP'!N14</f>
        <v>190</v>
      </c>
      <c r="P38" s="85">
        <f t="shared" si="3"/>
        <v>2280</v>
      </c>
    </row>
    <row r="39" spans="1:16">
      <c r="A39" s="123" t="str">
        <f t="shared" si="2"/>
        <v>NMRT08</v>
      </c>
      <c r="B39" s="123">
        <f t="shared" si="2"/>
        <v>8</v>
      </c>
      <c r="C39" s="119" t="str">
        <f t="shared" si="2"/>
        <v>Muni Water Pumping - Primary</v>
      </c>
      <c r="D39" s="2">
        <f>'Rate 8 Primary WP'!C13</f>
        <v>2</v>
      </c>
      <c r="E39" s="2">
        <f>'Rate 8 Primary WP'!D13</f>
        <v>2</v>
      </c>
      <c r="F39" s="2">
        <f>'Rate 8 Primary WP'!E13</f>
        <v>2</v>
      </c>
      <c r="G39" s="2">
        <f>'Rate 8 Primary WP'!F13</f>
        <v>2</v>
      </c>
      <c r="H39" s="2">
        <f>'Rate 8 Primary WP'!G13</f>
        <v>2</v>
      </c>
      <c r="I39" s="2">
        <f>'Rate 8 Primary WP'!H13</f>
        <v>2</v>
      </c>
      <c r="J39" s="2">
        <f>'Rate 8 Primary WP'!I13</f>
        <v>2</v>
      </c>
      <c r="K39" s="2">
        <f>'Rate 8 Primary WP'!J13</f>
        <v>2</v>
      </c>
      <c r="L39" s="2">
        <f>'Rate 8 Primary WP'!K13</f>
        <v>2</v>
      </c>
      <c r="M39" s="2">
        <f>'Rate 8 Primary WP'!L13</f>
        <v>2</v>
      </c>
      <c r="N39" s="2">
        <f>'Rate 8 Primary WP'!M13</f>
        <v>2</v>
      </c>
      <c r="O39" s="2">
        <f>'Rate 8 Primary WP'!N13</f>
        <v>2</v>
      </c>
      <c r="P39" s="85">
        <f t="shared" si="3"/>
        <v>24</v>
      </c>
    </row>
    <row r="40" spans="1:16">
      <c r="A40" s="123" t="str">
        <f t="shared" si="2"/>
        <v>NMRT09</v>
      </c>
      <c r="B40" s="123">
        <f t="shared" si="2"/>
        <v>9</v>
      </c>
      <c r="C40" s="119" t="str">
        <f t="shared" si="2"/>
        <v>Large Power Service</v>
      </c>
      <c r="D40" s="2">
        <f>'Rate 9 Secondary WP'!C13</f>
        <v>14</v>
      </c>
      <c r="E40" s="2">
        <f>'Rate 9 Secondary WP'!D13</f>
        <v>14</v>
      </c>
      <c r="F40" s="2">
        <f>'Rate 9 Secondary WP'!E13</f>
        <v>14</v>
      </c>
      <c r="G40" s="2">
        <f>'Rate 9 Secondary WP'!F13</f>
        <v>14</v>
      </c>
      <c r="H40" s="2">
        <f>'Rate 9 Secondary WP'!G13</f>
        <v>14</v>
      </c>
      <c r="I40" s="2">
        <f>'Rate 9 Secondary WP'!H13</f>
        <v>14</v>
      </c>
      <c r="J40" s="2">
        <f>'Rate 9 Secondary WP'!I13</f>
        <v>14</v>
      </c>
      <c r="K40" s="2">
        <f>'Rate 9 Secondary WP'!J13</f>
        <v>14</v>
      </c>
      <c r="L40" s="2">
        <f>'Rate 9 Secondary WP'!K13</f>
        <v>13</v>
      </c>
      <c r="M40" s="2">
        <f>'Rate 9 Secondary WP'!L13</f>
        <v>13</v>
      </c>
      <c r="N40" s="2">
        <f>'Rate 9 Secondary WP'!M13</f>
        <v>13</v>
      </c>
      <c r="O40" s="2">
        <f>'Rate 9 Secondary WP'!N13</f>
        <v>13</v>
      </c>
      <c r="P40" s="85">
        <f t="shared" si="3"/>
        <v>164</v>
      </c>
    </row>
    <row r="41" spans="1:16">
      <c r="A41" s="123" t="str">
        <f t="shared" si="2"/>
        <v>NMRT09</v>
      </c>
      <c r="B41" s="123">
        <f t="shared" si="2"/>
        <v>9</v>
      </c>
      <c r="C41" s="119" t="str">
        <f t="shared" si="2"/>
        <v>Large Power Service - Primary</v>
      </c>
      <c r="D41" s="2">
        <f>'Rate 9 Primary WP'!C10</f>
        <v>8</v>
      </c>
      <c r="E41" s="2">
        <f>'Rate 9 Primary WP'!D10</f>
        <v>8</v>
      </c>
      <c r="F41" s="2">
        <f>'Rate 9 Primary WP'!E10</f>
        <v>8</v>
      </c>
      <c r="G41" s="2">
        <f>'Rate 9 Primary WP'!F10</f>
        <v>8</v>
      </c>
      <c r="H41" s="2">
        <f>'Rate 9 Primary WP'!G10</f>
        <v>8</v>
      </c>
      <c r="I41" s="2">
        <f>'Rate 9 Primary WP'!H10</f>
        <v>8</v>
      </c>
      <c r="J41" s="2">
        <f>'Rate 9 Primary WP'!I10</f>
        <v>8</v>
      </c>
      <c r="K41" s="2">
        <f>'Rate 9 Primary WP'!J10</f>
        <v>8</v>
      </c>
      <c r="L41" s="2">
        <f>'Rate 9 Primary WP'!K10</f>
        <v>8</v>
      </c>
      <c r="M41" s="2">
        <f>'Rate 9 Primary WP'!L10</f>
        <v>8</v>
      </c>
      <c r="N41" s="2">
        <f>'Rate 9 Primary WP'!M10</f>
        <v>8</v>
      </c>
      <c r="O41" s="2">
        <f>'Rate 9 Primary WP'!N10</f>
        <v>8</v>
      </c>
      <c r="P41" s="85">
        <f t="shared" si="3"/>
        <v>96</v>
      </c>
    </row>
    <row r="42" spans="1:16">
      <c r="A42" s="123" t="str">
        <f t="shared" si="2"/>
        <v>NMRT10</v>
      </c>
      <c r="B42" s="123">
        <f t="shared" si="2"/>
        <v>10</v>
      </c>
      <c r="C42" s="119" t="str">
        <f t="shared" si="2"/>
        <v>M R &amp; D</v>
      </c>
      <c r="D42" s="2">
        <f>'Rate 10 WP'!C35</f>
        <v>2</v>
      </c>
      <c r="E42" s="2">
        <f>'Rate 10 WP'!D35</f>
        <v>2</v>
      </c>
      <c r="F42" s="2">
        <f>'Rate 10 WP'!E35</f>
        <v>2</v>
      </c>
      <c r="G42" s="2">
        <f>'Rate 10 WP'!F35</f>
        <v>2</v>
      </c>
      <c r="H42" s="2">
        <f>'Rate 10 WP'!G35</f>
        <v>2</v>
      </c>
      <c r="I42" s="2">
        <f>'Rate 10 WP'!H35</f>
        <v>2</v>
      </c>
      <c r="J42" s="2">
        <f>'Rate 10 WP'!I35</f>
        <v>2</v>
      </c>
      <c r="K42" s="2">
        <f>'Rate 10 WP'!J35</f>
        <v>2</v>
      </c>
      <c r="L42" s="2">
        <f>'Rate 10 WP'!K35</f>
        <v>2</v>
      </c>
      <c r="M42" s="2">
        <f>'Rate 10 WP'!L35</f>
        <v>2</v>
      </c>
      <c r="N42" s="2">
        <f>'Rate 10 WP'!M35</f>
        <v>2</v>
      </c>
      <c r="O42" s="2">
        <f>'Rate 10 WP'!N35</f>
        <v>2</v>
      </c>
      <c r="P42" s="85">
        <f t="shared" si="3"/>
        <v>24</v>
      </c>
    </row>
    <row r="43" spans="1:16">
      <c r="A43" s="123" t="str">
        <f t="shared" si="2"/>
        <v>NMRT11</v>
      </c>
      <c r="B43" s="123">
        <f t="shared" si="2"/>
        <v>11</v>
      </c>
      <c r="C43" s="119" t="str">
        <f t="shared" si="2"/>
        <v>Street Lighting</v>
      </c>
      <c r="D43" s="2">
        <f>'Summary - Per Book'!O34</f>
        <v>18</v>
      </c>
      <c r="E43" s="2">
        <f>D43</f>
        <v>18</v>
      </c>
      <c r="F43" s="2">
        <f t="shared" ref="F43:O43" si="4">E43</f>
        <v>18</v>
      </c>
      <c r="G43" s="2">
        <f t="shared" si="4"/>
        <v>18</v>
      </c>
      <c r="H43" s="2">
        <f t="shared" si="4"/>
        <v>18</v>
      </c>
      <c r="I43" s="2">
        <f t="shared" si="4"/>
        <v>18</v>
      </c>
      <c r="J43" s="2">
        <f t="shared" si="4"/>
        <v>18</v>
      </c>
      <c r="K43" s="2">
        <f t="shared" si="4"/>
        <v>18</v>
      </c>
      <c r="L43" s="2">
        <f t="shared" si="4"/>
        <v>18</v>
      </c>
      <c r="M43" s="2">
        <f t="shared" si="4"/>
        <v>18</v>
      </c>
      <c r="N43" s="2">
        <f t="shared" si="4"/>
        <v>18</v>
      </c>
      <c r="O43" s="2">
        <f t="shared" si="4"/>
        <v>18</v>
      </c>
      <c r="P43" s="85">
        <f t="shared" si="3"/>
        <v>216</v>
      </c>
    </row>
    <row r="44" spans="1:16">
      <c r="A44" s="123" t="str">
        <f t="shared" si="2"/>
        <v>NMRT12</v>
      </c>
      <c r="B44" s="123">
        <f t="shared" si="2"/>
        <v>12</v>
      </c>
      <c r="C44" s="119" t="str">
        <f t="shared" si="2"/>
        <v>Area Lighting Service</v>
      </c>
      <c r="D44" s="2">
        <f>'Summary - Per Book'!O35</f>
        <v>420</v>
      </c>
      <c r="E44" s="2">
        <f>D44</f>
        <v>420</v>
      </c>
      <c r="F44" s="2">
        <f t="shared" ref="F44:O44" si="5">E44</f>
        <v>420</v>
      </c>
      <c r="G44" s="2">
        <f t="shared" si="5"/>
        <v>420</v>
      </c>
      <c r="H44" s="2">
        <f t="shared" si="5"/>
        <v>420</v>
      </c>
      <c r="I44" s="2">
        <f t="shared" si="5"/>
        <v>420</v>
      </c>
      <c r="J44" s="2">
        <f t="shared" si="5"/>
        <v>420</v>
      </c>
      <c r="K44" s="2">
        <f t="shared" si="5"/>
        <v>420</v>
      </c>
      <c r="L44" s="2">
        <f t="shared" si="5"/>
        <v>420</v>
      </c>
      <c r="M44" s="2">
        <f t="shared" si="5"/>
        <v>420</v>
      </c>
      <c r="N44" s="2">
        <f t="shared" si="5"/>
        <v>420</v>
      </c>
      <c r="O44" s="2">
        <f t="shared" si="5"/>
        <v>420</v>
      </c>
      <c r="P44" s="85">
        <f t="shared" si="3"/>
        <v>5040</v>
      </c>
    </row>
    <row r="45" spans="1:16">
      <c r="A45" s="123" t="str">
        <f t="shared" si="2"/>
        <v>NMRT19</v>
      </c>
      <c r="B45" s="123">
        <f t="shared" si="2"/>
        <v>19</v>
      </c>
      <c r="C45" s="119" t="str">
        <f t="shared" si="2"/>
        <v>Seasonal Agricultural</v>
      </c>
      <c r="D45" s="2">
        <f>'Summary - Per Book'!D36</f>
        <v>47</v>
      </c>
      <c r="E45" s="2">
        <f>'Summary - Per Book'!E36</f>
        <v>47</v>
      </c>
      <c r="F45" s="2">
        <f>'Summary - Per Book'!F36</f>
        <v>45</v>
      </c>
      <c r="G45" s="2">
        <f>'Summary - Per Book'!G36</f>
        <v>46</v>
      </c>
      <c r="H45" s="2">
        <f>'Summary - Per Book'!H36</f>
        <v>46</v>
      </c>
      <c r="I45" s="2">
        <f>'Summary - Per Book'!I36</f>
        <v>45</v>
      </c>
      <c r="J45" s="2">
        <f>'Summary - Per Book'!J36</f>
        <v>45</v>
      </c>
      <c r="K45" s="2">
        <f>'Summary - Per Book'!K36</f>
        <v>45</v>
      </c>
      <c r="L45" s="2">
        <f>'Summary - Per Book'!L36</f>
        <v>47</v>
      </c>
      <c r="M45" s="2">
        <f>'Summary - Per Book'!M36</f>
        <v>49</v>
      </c>
      <c r="N45" s="2">
        <f>'Summary - Per Book'!N36</f>
        <v>49</v>
      </c>
      <c r="O45" s="2">
        <f>'Summary - Per Book'!O36</f>
        <v>49</v>
      </c>
      <c r="P45" s="85">
        <f t="shared" si="3"/>
        <v>560</v>
      </c>
    </row>
    <row r="46" spans="1:16">
      <c r="A46" s="123" t="str">
        <f t="shared" si="2"/>
        <v>NMRT25</v>
      </c>
      <c r="B46" s="123">
        <f t="shared" si="2"/>
        <v>25</v>
      </c>
      <c r="C46" s="119" t="str">
        <f t="shared" si="2"/>
        <v>Outdoor Recreational Lighting</v>
      </c>
      <c r="D46" s="2">
        <f>'Rate 25 WP'!C12</f>
        <v>29</v>
      </c>
      <c r="E46" s="2">
        <f>'Rate 25 WP'!D12</f>
        <v>29</v>
      </c>
      <c r="F46" s="2">
        <f>'Rate 25 WP'!E12</f>
        <v>29</v>
      </c>
      <c r="G46" s="2">
        <f>'Rate 25 WP'!F12</f>
        <v>29</v>
      </c>
      <c r="H46" s="2">
        <f>'Rate 25 WP'!G12</f>
        <v>29</v>
      </c>
      <c r="I46" s="2">
        <f>'Rate 25 WP'!H12</f>
        <v>29</v>
      </c>
      <c r="J46" s="2">
        <f>'Rate 25 WP'!I12</f>
        <v>29</v>
      </c>
      <c r="K46" s="2">
        <f>'Rate 25 WP'!J12</f>
        <v>29</v>
      </c>
      <c r="L46" s="2">
        <f>'Rate 25 WP'!K12</f>
        <v>29</v>
      </c>
      <c r="M46" s="2">
        <f>'Rate 25 WP'!L12</f>
        <v>29</v>
      </c>
      <c r="N46" s="2">
        <f>'Rate 25 WP'!M12</f>
        <v>29</v>
      </c>
      <c r="O46" s="2">
        <f>'Rate 25 WP'!N12</f>
        <v>29</v>
      </c>
      <c r="P46" s="85">
        <f t="shared" si="3"/>
        <v>348</v>
      </c>
    </row>
    <row r="47" spans="1:16">
      <c r="A47" s="123" t="str">
        <f t="shared" si="2"/>
        <v>NMRT26</v>
      </c>
      <c r="B47" s="123">
        <f t="shared" si="2"/>
        <v>26</v>
      </c>
      <c r="C47" s="119" t="str">
        <f t="shared" si="2"/>
        <v>State University</v>
      </c>
      <c r="D47" s="2">
        <f>'Rate 26 WP'!C15</f>
        <v>1</v>
      </c>
      <c r="E47" s="2">
        <f>'Rate 26 WP'!D15</f>
        <v>1</v>
      </c>
      <c r="F47" s="2">
        <f>'Rate 26 WP'!E15</f>
        <v>1</v>
      </c>
      <c r="G47" s="2">
        <f>'Rate 26 WP'!F15</f>
        <v>1</v>
      </c>
      <c r="H47" s="2">
        <f>'Rate 26 WP'!G15</f>
        <v>1</v>
      </c>
      <c r="I47" s="2">
        <f>'Rate 26 WP'!H15</f>
        <v>1</v>
      </c>
      <c r="J47" s="2">
        <f>'Rate 26 WP'!I15</f>
        <v>1</v>
      </c>
      <c r="K47" s="2">
        <f>'Rate 26 WP'!J15</f>
        <v>1</v>
      </c>
      <c r="L47" s="2">
        <f>'Rate 26 WP'!K15</f>
        <v>1</v>
      </c>
      <c r="M47" s="2">
        <f>'Rate 26 WP'!L15</f>
        <v>1</v>
      </c>
      <c r="N47" s="2">
        <f>'Rate 26 WP'!M15</f>
        <v>1</v>
      </c>
      <c r="O47" s="2">
        <f>'Rate 26 WP'!N15</f>
        <v>1</v>
      </c>
      <c r="P47" s="85">
        <f t="shared" si="3"/>
        <v>12</v>
      </c>
    </row>
    <row r="48" spans="1:16">
      <c r="A48" s="123" t="str">
        <f t="shared" si="2"/>
        <v>NMRT29</v>
      </c>
      <c r="B48" s="123">
        <f t="shared" si="2"/>
        <v>29</v>
      </c>
      <c r="C48" s="119" t="str">
        <f t="shared" si="2"/>
        <v>Interruptible Large Power Service</v>
      </c>
      <c r="D48" s="2">
        <f>'Rate 29 Secondary WP'!C12</f>
        <v>0</v>
      </c>
      <c r="E48" s="2">
        <f>'Rate 29 Secondary WP'!D12</f>
        <v>0</v>
      </c>
      <c r="F48" s="2">
        <f>'Rate 29 Secondary WP'!E12</f>
        <v>0</v>
      </c>
      <c r="G48" s="2">
        <f>'Rate 29 Secondary WP'!F12</f>
        <v>0</v>
      </c>
      <c r="H48" s="2">
        <f>'Rate 29 Secondary WP'!G12</f>
        <v>0</v>
      </c>
      <c r="I48" s="2">
        <f>'Rate 29 Secondary WP'!H12</f>
        <v>0</v>
      </c>
      <c r="J48" s="2">
        <f>'Rate 29 Secondary WP'!I12</f>
        <v>0</v>
      </c>
      <c r="K48" s="2">
        <f>'Rate 29 Secondary WP'!J12</f>
        <v>0</v>
      </c>
      <c r="L48" s="2">
        <f>'Rate 29 Secondary WP'!K12</f>
        <v>0</v>
      </c>
      <c r="M48" s="2">
        <f>'Rate 29 Secondary WP'!L12</f>
        <v>0</v>
      </c>
      <c r="N48" s="2">
        <f>'Rate 29 Secondary WP'!M12</f>
        <v>0</v>
      </c>
      <c r="O48" s="2">
        <f>'Rate 29 Secondary WP'!N12</f>
        <v>0</v>
      </c>
      <c r="P48" s="85">
        <f t="shared" si="3"/>
        <v>0</v>
      </c>
    </row>
    <row r="49" spans="1:16">
      <c r="A49" s="123" t="str">
        <f t="shared" si="2"/>
        <v>NMRT29</v>
      </c>
      <c r="B49" s="123">
        <f t="shared" si="2"/>
        <v>29</v>
      </c>
      <c r="C49" s="119" t="str">
        <f t="shared" si="2"/>
        <v>Interruptible Large Power Service - Primary</v>
      </c>
      <c r="D49" s="2">
        <f>'Rate 29 Primary WP'!C10</f>
        <v>0</v>
      </c>
      <c r="E49" s="2">
        <f>'Rate 29 Primary WP'!D10</f>
        <v>0</v>
      </c>
      <c r="F49" s="2">
        <f>'Rate 29 Primary WP'!E10</f>
        <v>0</v>
      </c>
      <c r="G49" s="2">
        <f>'Rate 29 Primary WP'!F10</f>
        <v>0</v>
      </c>
      <c r="H49" s="2">
        <f>'Rate 29 Primary WP'!G10</f>
        <v>0</v>
      </c>
      <c r="I49" s="2">
        <f>'Rate 29 Primary WP'!H10</f>
        <v>0</v>
      </c>
      <c r="J49" s="2">
        <f>'Rate 29 Primary WP'!I10</f>
        <v>0</v>
      </c>
      <c r="K49" s="2">
        <f>'Rate 29 Primary WP'!J10</f>
        <v>0</v>
      </c>
      <c r="L49" s="2">
        <f>'Rate 29 Primary WP'!K10</f>
        <v>0</v>
      </c>
      <c r="M49" s="2">
        <f>'Rate 29 Primary WP'!L10</f>
        <v>0</v>
      </c>
      <c r="N49" s="2">
        <f>'Rate 29 Primary WP'!M10</f>
        <v>0</v>
      </c>
      <c r="O49" s="2">
        <f>'Rate 29 Primary WP'!N10</f>
        <v>0</v>
      </c>
      <c r="P49" s="85">
        <f t="shared" si="3"/>
        <v>0</v>
      </c>
    </row>
    <row r="50" spans="1:16" ht="20.149999999999999" customHeight="1" thickBot="1">
      <c r="A50" s="123"/>
      <c r="B50" s="123"/>
      <c r="C50" s="132" t="str">
        <f>"Total "&amp;C30</f>
        <v>Total Customers</v>
      </c>
      <c r="D50" s="133">
        <f t="shared" ref="D50:P50" si="6">SUM(D31:D49)</f>
        <v>103047</v>
      </c>
      <c r="E50" s="133">
        <f t="shared" si="6"/>
        <v>103047</v>
      </c>
      <c r="F50" s="133">
        <f t="shared" si="6"/>
        <v>103045</v>
      </c>
      <c r="G50" s="133">
        <f t="shared" si="6"/>
        <v>103046</v>
      </c>
      <c r="H50" s="133">
        <f t="shared" si="6"/>
        <v>103046</v>
      </c>
      <c r="I50" s="133">
        <f t="shared" si="6"/>
        <v>103044</v>
      </c>
      <c r="J50" s="133">
        <f t="shared" si="6"/>
        <v>103044</v>
      </c>
      <c r="K50" s="133">
        <f t="shared" si="6"/>
        <v>103044</v>
      </c>
      <c r="L50" s="133">
        <f t="shared" si="6"/>
        <v>103045</v>
      </c>
      <c r="M50" s="133">
        <f t="shared" si="6"/>
        <v>103047</v>
      </c>
      <c r="N50" s="133">
        <f t="shared" si="6"/>
        <v>103047</v>
      </c>
      <c r="O50" s="133">
        <f t="shared" si="6"/>
        <v>103047</v>
      </c>
      <c r="P50" s="133">
        <f t="shared" si="6"/>
        <v>1236549</v>
      </c>
    </row>
    <row r="51" spans="1:16" ht="30" customHeight="1" thickTop="1">
      <c r="A51" s="123"/>
      <c r="B51" s="123"/>
      <c r="C51" s="118" t="s">
        <v>756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</row>
    <row r="52" spans="1:16">
      <c r="A52" s="123" t="str">
        <f t="shared" ref="A52:C70" si="7">A10</f>
        <v>NMRT01</v>
      </c>
      <c r="B52" s="123">
        <f t="shared" si="7"/>
        <v>1</v>
      </c>
      <c r="C52" s="119" t="str">
        <f t="shared" si="7"/>
        <v>Residential</v>
      </c>
      <c r="D52" s="24">
        <f t="array" ref="D52:O52">TRANSPOSE('Rate 1 - Residential'!$T$23:$T$34)</f>
        <v>4877122.3106864495</v>
      </c>
      <c r="E52" s="24">
        <v>4162198.2256449345</v>
      </c>
      <c r="F52" s="24">
        <v>3590314.4788190834</v>
      </c>
      <c r="G52" s="24">
        <v>3334956.2064612266</v>
      </c>
      <c r="H52" s="24">
        <v>4889056.7111606784</v>
      </c>
      <c r="I52" s="24">
        <v>6654534.3047184935</v>
      </c>
      <c r="J52" s="24">
        <v>8696750.8906890023</v>
      </c>
      <c r="K52" s="24">
        <v>8526622.5241253916</v>
      </c>
      <c r="L52" s="24">
        <v>7837593.4147888022</v>
      </c>
      <c r="M52" s="24">
        <v>5033587.1446213257</v>
      </c>
      <c r="N52" s="24">
        <v>3586322.825289832</v>
      </c>
      <c r="O52" s="24">
        <v>4138404.1754900902</v>
      </c>
      <c r="P52" s="124">
        <f t="shared" ref="P52:P70" si="8">SUM(D52:O52)</f>
        <v>65327463.212495312</v>
      </c>
    </row>
    <row r="53" spans="1:16">
      <c r="A53" s="123" t="str">
        <f t="shared" si="7"/>
        <v>NMRT03</v>
      </c>
      <c r="B53" s="123">
        <f t="shared" si="7"/>
        <v>3</v>
      </c>
      <c r="C53" s="119" t="str">
        <f t="shared" si="7"/>
        <v>Small General Service - Standard</v>
      </c>
      <c r="D53" s="24">
        <f t="array" ref="D53:O53">TRANSPOSE('Rate 3 - Sm Gen Svc - Standard'!$S$23:$S$34)</f>
        <v>643635.0811584203</v>
      </c>
      <c r="E53" s="24">
        <v>640548.28579628642</v>
      </c>
      <c r="F53" s="24">
        <v>628549.68870880525</v>
      </c>
      <c r="G53" s="24">
        <v>613309.54291537195</v>
      </c>
      <c r="H53" s="24">
        <v>779314.21956040536</v>
      </c>
      <c r="I53" s="24">
        <v>877523.00104388059</v>
      </c>
      <c r="J53" s="24">
        <v>958057.73970349238</v>
      </c>
      <c r="K53" s="24">
        <v>937643.81742811401</v>
      </c>
      <c r="L53" s="24">
        <v>920062.75234317931</v>
      </c>
      <c r="M53" s="24">
        <v>792877.02859226381</v>
      </c>
      <c r="N53" s="24">
        <v>602634.73898797855</v>
      </c>
      <c r="O53" s="24">
        <v>583556.98333227891</v>
      </c>
      <c r="P53" s="124">
        <f t="shared" si="8"/>
        <v>8977712.8795704767</v>
      </c>
    </row>
    <row r="54" spans="1:16">
      <c r="A54" s="123" t="str">
        <f t="shared" si="7"/>
        <v>NMRT03</v>
      </c>
      <c r="B54" s="123">
        <f t="shared" si="7"/>
        <v>3</v>
      </c>
      <c r="C54" s="119" t="str">
        <f t="shared" si="7"/>
        <v>Small General Service - Alternate</v>
      </c>
      <c r="D54" s="24">
        <f t="array" ref="D54:O54">TRANSPOSE('Rate 3 - Sm Gen Svc - Alternate'!$R$23:$R$34)</f>
        <v>635514.23363705701</v>
      </c>
      <c r="E54" s="24">
        <v>611847.29273665813</v>
      </c>
      <c r="F54" s="24">
        <v>555265.44128626864</v>
      </c>
      <c r="G54" s="24">
        <v>508069.01185031794</v>
      </c>
      <c r="H54" s="24">
        <v>592768.47180152033</v>
      </c>
      <c r="I54" s="24">
        <v>725904.52492881881</v>
      </c>
      <c r="J54" s="24">
        <v>887418.4505696476</v>
      </c>
      <c r="K54" s="24">
        <v>887007.74066282506</v>
      </c>
      <c r="L54" s="24">
        <v>885557.60011106159</v>
      </c>
      <c r="M54" s="24">
        <v>687675.53042588243</v>
      </c>
      <c r="N54" s="24">
        <v>562734.90824175428</v>
      </c>
      <c r="O54" s="24">
        <v>550128.2136947012</v>
      </c>
      <c r="P54" s="124">
        <f t="shared" si="8"/>
        <v>8089891.4199465141</v>
      </c>
    </row>
    <row r="55" spans="1:16">
      <c r="A55" s="123" t="str">
        <f t="shared" si="7"/>
        <v>NMRT04</v>
      </c>
      <c r="B55" s="123">
        <f t="shared" si="7"/>
        <v>4</v>
      </c>
      <c r="C55" s="119" t="str">
        <f t="shared" si="7"/>
        <v>General Service</v>
      </c>
      <c r="D55" s="24">
        <f t="array" ref="D55:O55">TRANSPOSE('Rate 4 - General Service'!$S$25:$S$36)</f>
        <v>1322575.1142630102</v>
      </c>
      <c r="E55" s="24">
        <v>1326932.0527620877</v>
      </c>
      <c r="F55" s="24">
        <v>1291217.235884317</v>
      </c>
      <c r="G55" s="24">
        <v>1268048.7271700571</v>
      </c>
      <c r="H55" s="24">
        <v>1634378.4343340029</v>
      </c>
      <c r="I55" s="24">
        <v>1797216.2564872033</v>
      </c>
      <c r="J55" s="24">
        <v>1988900.5459666518</v>
      </c>
      <c r="K55" s="24">
        <v>2058419.9617898935</v>
      </c>
      <c r="L55" s="24">
        <v>1928824.5802786176</v>
      </c>
      <c r="M55" s="24">
        <v>1814669.560465602</v>
      </c>
      <c r="N55" s="24">
        <v>1372577.1062511518</v>
      </c>
      <c r="O55" s="24">
        <v>1298047.6251328839</v>
      </c>
      <c r="P55" s="124">
        <f t="shared" si="8"/>
        <v>19101807.20078548</v>
      </c>
    </row>
    <row r="56" spans="1:16">
      <c r="A56" s="123" t="str">
        <f t="shared" si="7"/>
        <v>NMRT04</v>
      </c>
      <c r="B56" s="123">
        <f t="shared" si="7"/>
        <v>4</v>
      </c>
      <c r="C56" s="119" t="str">
        <f t="shared" si="7"/>
        <v>General Service - Primary</v>
      </c>
      <c r="D56" s="24">
        <f t="array" ref="D56:O56">TRANSPOSE('Rate 4 - General Service'!$T$42:$T$53)</f>
        <v>86971.433911067012</v>
      </c>
      <c r="E56" s="24">
        <v>91025.513932358197</v>
      </c>
      <c r="F56" s="24">
        <v>92420.724253416323</v>
      </c>
      <c r="G56" s="24">
        <v>89735.847356605358</v>
      </c>
      <c r="H56" s="24">
        <v>109891.34401764101</v>
      </c>
      <c r="I56" s="24">
        <v>105246.88910775511</v>
      </c>
      <c r="J56" s="24">
        <v>109836.87753910344</v>
      </c>
      <c r="K56" s="24">
        <v>118303.59974197255</v>
      </c>
      <c r="L56" s="24">
        <v>116567.49052285019</v>
      </c>
      <c r="M56" s="24">
        <v>106389.7869514254</v>
      </c>
      <c r="N56" s="24">
        <v>91276.900106965433</v>
      </c>
      <c r="O56" s="24">
        <v>88024.800825318933</v>
      </c>
      <c r="P56" s="124">
        <f t="shared" si="8"/>
        <v>1205691.208266479</v>
      </c>
    </row>
    <row r="57" spans="1:16">
      <c r="A57" s="123" t="str">
        <f t="shared" si="7"/>
        <v>NMRT05</v>
      </c>
      <c r="B57" s="123">
        <f t="shared" si="7"/>
        <v>5</v>
      </c>
      <c r="C57" s="119" t="str">
        <f t="shared" si="7"/>
        <v>Irrigation</v>
      </c>
      <c r="D57" s="24">
        <f t="array" ref="D57:O57">TRANSPOSE('Rate 5 - Irrigation'!$Q$23:$Q$34)</f>
        <v>42913.700521147199</v>
      </c>
      <c r="E57" s="24">
        <v>56380.387975223093</v>
      </c>
      <c r="F57" s="24">
        <v>77011.111079133945</v>
      </c>
      <c r="G57" s="24">
        <v>210860.77974055245</v>
      </c>
      <c r="H57" s="24">
        <v>450401.77995201066</v>
      </c>
      <c r="I57" s="24">
        <v>381058.56084198499</v>
      </c>
      <c r="J57" s="24">
        <v>381469.90117121075</v>
      </c>
      <c r="K57" s="24">
        <v>341184.23201928381</v>
      </c>
      <c r="L57" s="24">
        <v>525151.91515960777</v>
      </c>
      <c r="M57" s="24">
        <v>381184.29771156196</v>
      </c>
      <c r="N57" s="24">
        <v>177515.79548940706</v>
      </c>
      <c r="O57" s="24">
        <v>86582.146518726964</v>
      </c>
      <c r="P57" s="124">
        <f t="shared" si="8"/>
        <v>3111714.6081798505</v>
      </c>
    </row>
    <row r="58" spans="1:16">
      <c r="A58" s="123" t="str">
        <f t="shared" si="7"/>
        <v>NMRT07</v>
      </c>
      <c r="B58" s="123">
        <f t="shared" si="7"/>
        <v>7</v>
      </c>
      <c r="C58" s="119" t="str">
        <f t="shared" si="7"/>
        <v>City and County Service</v>
      </c>
      <c r="D58" s="24">
        <f t="array" ref="D58:O58">TRANSPOSE('Rate 7 - City &amp; County'!$R$23:$R$34)</f>
        <v>311134.49831011478</v>
      </c>
      <c r="E58" s="24">
        <v>315650.7460807208</v>
      </c>
      <c r="F58" s="24">
        <v>301251.86626406305</v>
      </c>
      <c r="G58" s="24">
        <v>282870.54966202233</v>
      </c>
      <c r="H58" s="24">
        <v>362608.07369768433</v>
      </c>
      <c r="I58" s="24">
        <v>406696.51989590452</v>
      </c>
      <c r="J58" s="24">
        <v>439238.71528543707</v>
      </c>
      <c r="K58" s="24">
        <v>484429.62013315229</v>
      </c>
      <c r="L58" s="24">
        <v>470885.66454122978</v>
      </c>
      <c r="M58" s="24">
        <v>383750.6726920412</v>
      </c>
      <c r="N58" s="24">
        <v>267644.48051595013</v>
      </c>
      <c r="O58" s="24">
        <v>256890.61533400801</v>
      </c>
      <c r="P58" s="124">
        <f t="shared" si="8"/>
        <v>4283052.022412328</v>
      </c>
    </row>
    <row r="59" spans="1:16">
      <c r="A59" s="123" t="str">
        <f t="shared" si="7"/>
        <v>NMRT08</v>
      </c>
      <c r="B59" s="123">
        <f t="shared" si="7"/>
        <v>8</v>
      </c>
      <c r="C59" s="119" t="str">
        <f t="shared" si="7"/>
        <v>Muni Water Pumping</v>
      </c>
      <c r="D59" s="24">
        <f t="array" ref="D59:O59">TRANSPOSE('Rate 8 - Water Pumping'!$Q$23:$Q$34)</f>
        <v>118737.76462523993</v>
      </c>
      <c r="E59" s="24">
        <v>120269.52847722609</v>
      </c>
      <c r="F59" s="24">
        <v>109990.90715983351</v>
      </c>
      <c r="G59" s="24">
        <v>126340.81239324316</v>
      </c>
      <c r="H59" s="24">
        <v>155230.69219490085</v>
      </c>
      <c r="I59" s="24">
        <v>203611.43586871706</v>
      </c>
      <c r="J59" s="24">
        <v>235541.26941821128</v>
      </c>
      <c r="K59" s="24">
        <v>203819.35748932889</v>
      </c>
      <c r="L59" s="24">
        <v>215113.77916403403</v>
      </c>
      <c r="M59" s="24">
        <v>159531.00683490332</v>
      </c>
      <c r="N59" s="24">
        <v>129074.76697694969</v>
      </c>
      <c r="O59" s="24">
        <v>122183.68439085248</v>
      </c>
      <c r="P59" s="124">
        <f t="shared" si="8"/>
        <v>1899445.0049934401</v>
      </c>
    </row>
    <row r="60" spans="1:16">
      <c r="A60" s="123" t="str">
        <f t="shared" si="7"/>
        <v>NMRT08</v>
      </c>
      <c r="B60" s="123">
        <f t="shared" si="7"/>
        <v>8</v>
      </c>
      <c r="C60" s="119" t="str">
        <f t="shared" si="7"/>
        <v>Muni Water Pumping - Primary</v>
      </c>
      <c r="D60" s="24">
        <f t="array" ref="D60:O60">TRANSPOSE('Rate 8 - Water Pumping'!$Q$40:$Q$51)</f>
        <v>22358.743068704</v>
      </c>
      <c r="E60" s="24">
        <v>25134.323583776</v>
      </c>
      <c r="F60" s="24">
        <v>21982.883207288</v>
      </c>
      <c r="G60" s="24">
        <v>21664.847939936</v>
      </c>
      <c r="H60" s="24">
        <v>21433.549563680001</v>
      </c>
      <c r="I60" s="24">
        <v>18457.232464088003</v>
      </c>
      <c r="J60" s="24">
        <v>29495.322277807998</v>
      </c>
      <c r="K60" s="24">
        <v>27913.745229872002</v>
      </c>
      <c r="L60" s="24">
        <v>27188.855749568</v>
      </c>
      <c r="M60" s="24">
        <v>13829.615444264</v>
      </c>
      <c r="N60" s="24">
        <v>7931.5068497359998</v>
      </c>
      <c r="O60" s="24">
        <v>11343.157899512</v>
      </c>
      <c r="P60" s="124">
        <f t="shared" si="8"/>
        <v>248733.78327823203</v>
      </c>
    </row>
    <row r="61" spans="1:16">
      <c r="A61" s="123" t="str">
        <f t="shared" si="7"/>
        <v>NMRT09</v>
      </c>
      <c r="B61" s="123">
        <f t="shared" si="7"/>
        <v>9</v>
      </c>
      <c r="C61" s="119" t="str">
        <f t="shared" si="7"/>
        <v>Large Power Service</v>
      </c>
      <c r="D61" s="24">
        <f t="array" ref="D61:O61">TRANSPOSE('Rate 9 - Large Power'!$T$25:$T$36)</f>
        <v>243314.57955587216</v>
      </c>
      <c r="E61" s="24">
        <v>240683.11981481104</v>
      </c>
      <c r="F61" s="24">
        <v>239649.68844747319</v>
      </c>
      <c r="G61" s="24">
        <v>227869.50009824161</v>
      </c>
      <c r="H61" s="24">
        <v>227882.05667481458</v>
      </c>
      <c r="I61" s="24">
        <v>420781.81890460977</v>
      </c>
      <c r="J61" s="24">
        <v>468101.64452360105</v>
      </c>
      <c r="K61" s="24">
        <v>486942.48082301795</v>
      </c>
      <c r="L61" s="24">
        <v>468798.9965549414</v>
      </c>
      <c r="M61" s="24">
        <v>296830.37533893477</v>
      </c>
      <c r="N61" s="24">
        <v>233024.03830044516</v>
      </c>
      <c r="O61" s="24">
        <v>224862.66596243423</v>
      </c>
      <c r="P61" s="124">
        <f t="shared" si="8"/>
        <v>3778740.9649991975</v>
      </c>
    </row>
    <row r="62" spans="1:16">
      <c r="A62" s="123" t="str">
        <f t="shared" si="7"/>
        <v>NMRT09</v>
      </c>
      <c r="B62" s="123">
        <f t="shared" si="7"/>
        <v>9</v>
      </c>
      <c r="C62" s="119" t="str">
        <f t="shared" si="7"/>
        <v>Large Power Service - Primary</v>
      </c>
      <c r="D62" s="24">
        <f t="array" ref="D62:O62">TRANSPOSE('Rate 9 - Large Power'!$V$42:$V$53)</f>
        <v>246433.60374714909</v>
      </c>
      <c r="E62" s="24">
        <v>249085.68207588582</v>
      </c>
      <c r="F62" s="24">
        <v>238310.93705229092</v>
      </c>
      <c r="G62" s="24">
        <v>221222.75943118377</v>
      </c>
      <c r="H62" s="24">
        <v>220598.31785336783</v>
      </c>
      <c r="I62" s="24">
        <v>410241.19680817146</v>
      </c>
      <c r="J62" s="24">
        <v>462372.71050902532</v>
      </c>
      <c r="K62" s="24">
        <v>461262.75840949814</v>
      </c>
      <c r="L62" s="24">
        <v>454713.23471159558</v>
      </c>
      <c r="M62" s="24">
        <v>259589.95132242184</v>
      </c>
      <c r="N62" s="24">
        <v>232082.42242230318</v>
      </c>
      <c r="O62" s="24">
        <v>244876.73049698921</v>
      </c>
      <c r="P62" s="124">
        <f t="shared" si="8"/>
        <v>3700790.3048398825</v>
      </c>
    </row>
    <row r="63" spans="1:16">
      <c r="A63" s="123" t="str">
        <f t="shared" si="7"/>
        <v>NMRT10</v>
      </c>
      <c r="B63" s="123">
        <f t="shared" si="7"/>
        <v>10</v>
      </c>
      <c r="C63" s="119" t="str">
        <f t="shared" si="7"/>
        <v>M R &amp; D</v>
      </c>
      <c r="D63" s="24">
        <f t="array" ref="D63:O63">TRANSPOSE('Rate 10 - Military'!$X$25:$X$36)</f>
        <v>205691.34710501586</v>
      </c>
      <c r="E63" s="24">
        <v>206499.50987618882</v>
      </c>
      <c r="F63" s="24">
        <v>200355.79061001432</v>
      </c>
      <c r="G63" s="24">
        <v>161602.24090968963</v>
      </c>
      <c r="H63" s="24">
        <v>209938.60998843794</v>
      </c>
      <c r="I63" s="24">
        <v>599927.90926333098</v>
      </c>
      <c r="J63" s="24">
        <v>743156.18274072313</v>
      </c>
      <c r="K63" s="24">
        <v>719540.3854256667</v>
      </c>
      <c r="L63" s="24">
        <v>661933.38188180223</v>
      </c>
      <c r="M63" s="24">
        <v>275978.39513478684</v>
      </c>
      <c r="N63" s="24">
        <v>206269.03565666068</v>
      </c>
      <c r="O63" s="24">
        <v>213768.43092632439</v>
      </c>
      <c r="P63" s="124">
        <f t="shared" si="8"/>
        <v>4404661.2195186419</v>
      </c>
    </row>
    <row r="64" spans="1:16">
      <c r="A64" s="123" t="str">
        <f t="shared" si="7"/>
        <v>NMRT11</v>
      </c>
      <c r="B64" s="123">
        <f t="shared" si="7"/>
        <v>11</v>
      </c>
      <c r="C64" s="119" t="str">
        <f t="shared" si="7"/>
        <v>Street Lighting</v>
      </c>
      <c r="D64" s="24">
        <f t="array" ref="D64:O64">TRANSPOSE('Rate 11 - Street Lighting'!$O$23:$O$34)</f>
        <v>24805.391654440002</v>
      </c>
      <c r="E64" s="24">
        <v>24805.391654440002</v>
      </c>
      <c r="F64" s="24">
        <v>24805.391654440002</v>
      </c>
      <c r="G64" s="24">
        <v>24805.391654440002</v>
      </c>
      <c r="H64" s="24">
        <v>24805.391654440002</v>
      </c>
      <c r="I64" s="24">
        <v>24805.391654440002</v>
      </c>
      <c r="J64" s="24">
        <v>24805.391654440002</v>
      </c>
      <c r="K64" s="24">
        <v>24805.391654440002</v>
      </c>
      <c r="L64" s="24">
        <v>24805.391654440002</v>
      </c>
      <c r="M64" s="24">
        <v>24805.391654440002</v>
      </c>
      <c r="N64" s="24">
        <v>24805.391654440002</v>
      </c>
      <c r="O64" s="24">
        <v>24805.391654440002</v>
      </c>
      <c r="P64" s="124">
        <f t="shared" si="8"/>
        <v>297664.69985328004</v>
      </c>
    </row>
    <row r="65" spans="1:16">
      <c r="A65" s="123" t="str">
        <f t="shared" si="7"/>
        <v>NMRT12</v>
      </c>
      <c r="B65" s="123">
        <f t="shared" si="7"/>
        <v>12</v>
      </c>
      <c r="C65" s="119" t="str">
        <f t="shared" si="7"/>
        <v>Area Lighting Service</v>
      </c>
      <c r="D65" s="24">
        <f t="array" ref="D65:O65">TRANSPOSE('Rate 12 - Area Lighting'!$O$23:$O$34)</f>
        <v>80120.581356920011</v>
      </c>
      <c r="E65" s="24">
        <v>80120.581356920011</v>
      </c>
      <c r="F65" s="24">
        <v>80120.581356920011</v>
      </c>
      <c r="G65" s="24">
        <v>80120.581356920011</v>
      </c>
      <c r="H65" s="24">
        <v>80120.581356920011</v>
      </c>
      <c r="I65" s="24">
        <v>80120.581356920011</v>
      </c>
      <c r="J65" s="24">
        <v>80120.581356920011</v>
      </c>
      <c r="K65" s="24">
        <v>80120.581356920011</v>
      </c>
      <c r="L65" s="24">
        <v>80120.581356920011</v>
      </c>
      <c r="M65" s="24">
        <v>80120.581356920011</v>
      </c>
      <c r="N65" s="24">
        <v>80120.581356920011</v>
      </c>
      <c r="O65" s="24">
        <v>80120.581356920011</v>
      </c>
      <c r="P65" s="124">
        <f t="shared" si="8"/>
        <v>961446.97628304036</v>
      </c>
    </row>
    <row r="66" spans="1:16">
      <c r="A66" s="123" t="str">
        <f t="shared" si="7"/>
        <v>NMRT19</v>
      </c>
      <c r="B66" s="123">
        <f t="shared" si="7"/>
        <v>19</v>
      </c>
      <c r="C66" s="119" t="str">
        <f t="shared" si="7"/>
        <v>Seasonal Agricultural</v>
      </c>
      <c r="D66" s="24">
        <f t="array" ref="D66:O66">TRANSPOSE('Rate 19 - Seasonal Agriculture'!$Q$23:$Q$34)</f>
        <v>118860.8152595576</v>
      </c>
      <c r="E66" s="24">
        <v>41109.141110878401</v>
      </c>
      <c r="F66" s="24">
        <v>11370.8534538888</v>
      </c>
      <c r="G66" s="24">
        <v>9931.0887332727998</v>
      </c>
      <c r="H66" s="24">
        <v>16735.977627258399</v>
      </c>
      <c r="I66" s="24">
        <v>56038.034799432367</v>
      </c>
      <c r="J66" s="24">
        <v>102964.75536594453</v>
      </c>
      <c r="K66" s="24">
        <v>129951.75693104349</v>
      </c>
      <c r="L66" s="24">
        <v>55591.773139083161</v>
      </c>
      <c r="M66" s="24">
        <v>40004.792102627194</v>
      </c>
      <c r="N66" s="24">
        <v>107966.28839073039</v>
      </c>
      <c r="O66" s="24">
        <v>140459.29814473839</v>
      </c>
      <c r="P66" s="124">
        <f t="shared" si="8"/>
        <v>830984.57505845558</v>
      </c>
    </row>
    <row r="67" spans="1:16">
      <c r="A67" s="123" t="str">
        <f t="shared" si="7"/>
        <v>NMRT25</v>
      </c>
      <c r="B67" s="123">
        <f t="shared" si="7"/>
        <v>25</v>
      </c>
      <c r="C67" s="119" t="str">
        <f t="shared" si="7"/>
        <v>Outdoor Recreational Lighting</v>
      </c>
      <c r="D67" s="24">
        <f t="array" ref="D67:O67">TRANSPOSE('Rate 25 - Outdoor Rec'!$Q$23:$Q$34)</f>
        <v>5817.6163080122124</v>
      </c>
      <c r="E67" s="24">
        <v>6433.8213584741825</v>
      </c>
      <c r="F67" s="24">
        <v>6804.6164867051384</v>
      </c>
      <c r="G67" s="24">
        <v>2264.4491677787355</v>
      </c>
      <c r="H67" s="24">
        <v>1102.9817986396656</v>
      </c>
      <c r="I67" s="24">
        <v>1300.5661012140556</v>
      </c>
      <c r="J67" s="24">
        <v>2609.698211954927</v>
      </c>
      <c r="K67" s="24">
        <v>2637.0032067151014</v>
      </c>
      <c r="L67" s="24">
        <v>2681.7673397580397</v>
      </c>
      <c r="M67" s="24">
        <v>2653.9482463023601</v>
      </c>
      <c r="N67" s="24">
        <v>2528.537046548151</v>
      </c>
      <c r="O67" s="24">
        <v>1492.42022507</v>
      </c>
      <c r="P67" s="124">
        <f t="shared" si="8"/>
        <v>38327.425497172575</v>
      </c>
    </row>
    <row r="68" spans="1:16">
      <c r="A68" s="123" t="str">
        <f t="shared" si="7"/>
        <v>NMRT26</v>
      </c>
      <c r="B68" s="123">
        <f t="shared" si="7"/>
        <v>26</v>
      </c>
      <c r="C68" s="119" t="str">
        <f t="shared" si="7"/>
        <v>State University</v>
      </c>
      <c r="D68" s="24">
        <f t="array" ref="D68:O68">TRANSPOSE('Rate 26 - State University'!$S$24:$S$35)</f>
        <v>59671.85476251215</v>
      </c>
      <c r="E68" s="24">
        <v>60607.071274073431</v>
      </c>
      <c r="F68" s="24">
        <v>72583.793975879991</v>
      </c>
      <c r="G68" s="24">
        <v>70772.657826581592</v>
      </c>
      <c r="H68" s="24">
        <v>59260.843399958714</v>
      </c>
      <c r="I68" s="24">
        <v>146025.52236820929</v>
      </c>
      <c r="J68" s="24">
        <v>179560.85428523456</v>
      </c>
      <c r="K68" s="24">
        <v>209810.93577785231</v>
      </c>
      <c r="L68" s="24">
        <v>156469.44419567328</v>
      </c>
      <c r="M68" s="24">
        <v>99026.569582714234</v>
      </c>
      <c r="N68" s="24">
        <v>61722.168951182393</v>
      </c>
      <c r="O68" s="24">
        <v>64863.905377241594</v>
      </c>
      <c r="P68" s="124">
        <f t="shared" si="8"/>
        <v>1240375.6217771135</v>
      </c>
    </row>
    <row r="69" spans="1:16">
      <c r="A69" s="123" t="str">
        <f t="shared" si="7"/>
        <v>NMRT29</v>
      </c>
      <c r="B69" s="123">
        <f t="shared" si="7"/>
        <v>29</v>
      </c>
      <c r="C69" s="119" t="str">
        <f t="shared" si="7"/>
        <v>Interruptible Large Power Service</v>
      </c>
      <c r="D69" s="24">
        <f t="array" ref="D69:O69">TRANSPOSE('Rate 29 - Interruptible'!$R$23:$R$34)</f>
        <v>11319.3600934308</v>
      </c>
      <c r="E69" s="24">
        <v>10412.53680714152</v>
      </c>
      <c r="F69" s="24">
        <v>10070.573754294641</v>
      </c>
      <c r="G69" s="24">
        <v>9796.1127156061611</v>
      </c>
      <c r="H69" s="24">
        <v>8531.9365524319201</v>
      </c>
      <c r="I69" s="24">
        <v>10510.97117259792</v>
      </c>
      <c r="J69" s="24">
        <v>11817.088699252879</v>
      </c>
      <c r="K69" s="24">
        <v>12691.98847633088</v>
      </c>
      <c r="L69" s="24">
        <v>12964.389261529281</v>
      </c>
      <c r="M69" s="24">
        <v>13930.3524697224</v>
      </c>
      <c r="N69" s="24">
        <v>14607.93815231752</v>
      </c>
      <c r="O69" s="24">
        <v>12921.326683822081</v>
      </c>
      <c r="P69" s="124">
        <f t="shared" si="8"/>
        <v>139574.57483847803</v>
      </c>
    </row>
    <row r="70" spans="1:16">
      <c r="A70" s="123" t="str">
        <f t="shared" si="7"/>
        <v>NMRT29</v>
      </c>
      <c r="B70" s="123">
        <f t="shared" si="7"/>
        <v>29</v>
      </c>
      <c r="C70" s="119" t="str">
        <f t="shared" si="7"/>
        <v>Interruptible Large Power Service - Primary</v>
      </c>
      <c r="D70" s="24">
        <f t="array" ref="D70:O70">TRANSPOSE('Rate 29 - Interruptible'!$R$40:$R$51)</f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124">
        <f t="shared" si="8"/>
        <v>0</v>
      </c>
    </row>
    <row r="71" spans="1:16" ht="20.149999999999999" customHeight="1" thickBot="1">
      <c r="A71" s="123"/>
      <c r="B71" s="123"/>
      <c r="C71" s="132" t="str">
        <f>"Total "&amp;C51</f>
        <v>Total Base &amp; FTCF</v>
      </c>
      <c r="D71" s="161">
        <f t="shared" ref="D71:P71" si="9">SUM(D52:D70)</f>
        <v>9056998.0300241206</v>
      </c>
      <c r="E71" s="161">
        <f t="shared" si="9"/>
        <v>8269743.2123180851</v>
      </c>
      <c r="F71" s="161">
        <f t="shared" si="9"/>
        <v>7552076.5634541167</v>
      </c>
      <c r="G71" s="161">
        <f t="shared" si="9"/>
        <v>7264241.1073830491</v>
      </c>
      <c r="H71" s="161">
        <f t="shared" si="9"/>
        <v>9844059.9731887914</v>
      </c>
      <c r="I71" s="161">
        <f t="shared" si="9"/>
        <v>12920000.71778577</v>
      </c>
      <c r="J71" s="161">
        <f t="shared" si="9"/>
        <v>15802218.619967666</v>
      </c>
      <c r="K71" s="161">
        <f t="shared" si="9"/>
        <v>15713107.880681317</v>
      </c>
      <c r="L71" s="161">
        <f t="shared" si="9"/>
        <v>14845025.012754692</v>
      </c>
      <c r="M71" s="161">
        <f t="shared" si="9"/>
        <v>10466435.000948137</v>
      </c>
      <c r="N71" s="161">
        <f t="shared" si="9"/>
        <v>7760839.430641273</v>
      </c>
      <c r="O71" s="161">
        <f t="shared" si="9"/>
        <v>8143332.153446353</v>
      </c>
      <c r="P71" s="161">
        <f t="shared" si="9"/>
        <v>127638077.7025934</v>
      </c>
    </row>
    <row r="72" spans="1:16" ht="30" customHeight="1" thickTop="1">
      <c r="A72" s="123"/>
      <c r="B72" s="123"/>
      <c r="C72" s="118" t="s">
        <v>47</v>
      </c>
      <c r="D72" s="162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</row>
    <row r="73" spans="1:16">
      <c r="A73" s="123" t="str">
        <f t="shared" ref="A73:C77" si="10">A10</f>
        <v>NMRT01</v>
      </c>
      <c r="B73" s="123">
        <f t="shared" si="10"/>
        <v>1</v>
      </c>
      <c r="C73" s="119" t="str">
        <f t="shared" si="10"/>
        <v>Residential</v>
      </c>
      <c r="D73" s="2" t="s">
        <v>138</v>
      </c>
      <c r="E73" s="2"/>
      <c r="F73" s="2"/>
      <c r="G73" s="2"/>
      <c r="H73" s="160"/>
      <c r="I73" s="2"/>
      <c r="J73" s="2"/>
      <c r="K73" s="2"/>
      <c r="L73" s="2"/>
      <c r="M73" s="2"/>
      <c r="N73" s="2"/>
      <c r="O73" s="2"/>
      <c r="P73" s="85">
        <f t="shared" ref="P73:P93" si="11">SUM(D73:O73)</f>
        <v>0</v>
      </c>
    </row>
    <row r="74" spans="1:16">
      <c r="A74" s="123" t="str">
        <f t="shared" si="10"/>
        <v>NMRT03</v>
      </c>
      <c r="B74" s="123">
        <f t="shared" si="10"/>
        <v>3</v>
      </c>
      <c r="C74" s="119" t="str">
        <f t="shared" si="10"/>
        <v>Small General Service - Standard</v>
      </c>
      <c r="D74" s="2">
        <f>'Rate 3 Std WP'!C23</f>
        <v>30598</v>
      </c>
      <c r="E74" s="2">
        <f>'Rate 3 Std WP'!D23</f>
        <v>30781</v>
      </c>
      <c r="F74" s="2">
        <f>'Rate 3 Std WP'!E23</f>
        <v>30876</v>
      </c>
      <c r="G74" s="2">
        <f>'Rate 3 Std WP'!F23</f>
        <v>30361</v>
      </c>
      <c r="H74" s="2">
        <f>'Rate 3 Std WP'!G23</f>
        <v>31392</v>
      </c>
      <c r="I74" s="2">
        <f>'Rate 3 Std WP'!H23</f>
        <v>33963</v>
      </c>
      <c r="J74" s="2">
        <f>'Rate 3 Std WP'!I23</f>
        <v>35293</v>
      </c>
      <c r="K74" s="2">
        <f>'Rate 3 Std WP'!J23</f>
        <v>35503</v>
      </c>
      <c r="L74" s="2">
        <f>'Rate 3 Std WP'!K23</f>
        <v>34760</v>
      </c>
      <c r="M74" s="2">
        <f>'Rate 3 Std WP'!L23</f>
        <v>32001</v>
      </c>
      <c r="N74" s="2">
        <f>'Rate 3 Std WP'!M23</f>
        <v>30024</v>
      </c>
      <c r="O74" s="2">
        <f>'Rate 3 Std WP'!N23</f>
        <v>29197</v>
      </c>
      <c r="P74" s="85">
        <f>SUM(D74:O74)</f>
        <v>384749</v>
      </c>
    </row>
    <row r="75" spans="1:16">
      <c r="A75" s="123" t="str">
        <f t="shared" si="10"/>
        <v>NMRT03</v>
      </c>
      <c r="B75" s="123">
        <f t="shared" si="10"/>
        <v>3</v>
      </c>
      <c r="C75" s="119" t="str">
        <f t="shared" si="10"/>
        <v>Small General Service - Alternate</v>
      </c>
      <c r="D75" s="2" t="s">
        <v>138</v>
      </c>
      <c r="E75" s="2"/>
      <c r="F75" s="2"/>
      <c r="G75" s="2"/>
      <c r="H75" s="160"/>
      <c r="I75" s="2"/>
      <c r="J75" s="2"/>
      <c r="K75" s="2"/>
      <c r="L75" s="2"/>
      <c r="M75" s="2"/>
      <c r="N75" s="2"/>
      <c r="O75" s="2"/>
      <c r="P75" s="85">
        <f t="shared" si="11"/>
        <v>0</v>
      </c>
    </row>
    <row r="76" spans="1:16">
      <c r="A76" s="123" t="str">
        <f t="shared" si="10"/>
        <v>NMRT04</v>
      </c>
      <c r="B76" s="123">
        <f t="shared" si="10"/>
        <v>4</v>
      </c>
      <c r="C76" s="119" t="str">
        <f t="shared" si="10"/>
        <v>General Service</v>
      </c>
      <c r="D76" s="2">
        <f>'Rate 4 Secondary WP'!C26</f>
        <v>66700.208130081301</v>
      </c>
      <c r="E76" s="2">
        <f>'Rate 4 Secondary WP'!D26</f>
        <v>67303.753225806446</v>
      </c>
      <c r="F76" s="2">
        <f>'Rate 4 Secondary WP'!E26</f>
        <v>65966.341384863117</v>
      </c>
      <c r="G76" s="2">
        <f>'Rate 4 Secondary WP'!F26</f>
        <v>64943.969404186799</v>
      </c>
      <c r="H76" s="2">
        <f>'Rate 4 Secondary WP'!G26</f>
        <v>67698.390675241157</v>
      </c>
      <c r="I76" s="2">
        <f>'Rate 4 Secondary WP'!H26</f>
        <v>73070.993589743593</v>
      </c>
      <c r="J76" s="2">
        <f>'Rate 4 Secondary WP'!I26</f>
        <v>78513.25</v>
      </c>
      <c r="K76" s="2">
        <f>'Rate 4 Secondary WP'!J26</f>
        <v>82751.287319422147</v>
      </c>
      <c r="L76" s="2">
        <f>'Rate 4 Secondary WP'!K26</f>
        <v>74860.012903225812</v>
      </c>
      <c r="M76" s="2">
        <f>'Rate 4 Secondary WP'!L26</f>
        <v>74168.541666666672</v>
      </c>
      <c r="N76" s="2">
        <f>'Rate 4 Secondary WP'!M26</f>
        <v>70263.362903225803</v>
      </c>
      <c r="O76" s="2">
        <f>'Rate 4 Secondary WP'!N26</f>
        <v>66849</v>
      </c>
      <c r="P76" s="85">
        <f t="shared" si="11"/>
        <v>853089.11120246293</v>
      </c>
    </row>
    <row r="77" spans="1:16">
      <c r="A77" s="123" t="str">
        <f t="shared" si="10"/>
        <v>NMRT04</v>
      </c>
      <c r="B77" s="123">
        <f t="shared" si="10"/>
        <v>4</v>
      </c>
      <c r="C77" s="119" t="str">
        <f t="shared" si="10"/>
        <v>General Service - Primary</v>
      </c>
      <c r="D77" s="2">
        <f>'Rate 4 Primary WP'!C21</f>
        <v>4418</v>
      </c>
      <c r="E77" s="2">
        <f>'Rate 4 Primary WP'!D21</f>
        <v>4569</v>
      </c>
      <c r="F77" s="2">
        <f>'Rate 4 Primary WP'!E21</f>
        <v>4758</v>
      </c>
      <c r="G77" s="2">
        <f>'Rate 4 Primary WP'!F21</f>
        <v>4766</v>
      </c>
      <c r="H77" s="2">
        <f>'Rate 4 Primary WP'!G21</f>
        <v>4697</v>
      </c>
      <c r="I77" s="2">
        <f>'Rate 4 Primary WP'!H21</f>
        <v>4288</v>
      </c>
      <c r="J77" s="2">
        <f>'Rate 4 Primary WP'!I21</f>
        <v>4540</v>
      </c>
      <c r="K77" s="2">
        <f>'Rate 4 Primary WP'!J21</f>
        <v>4896</v>
      </c>
      <c r="L77" s="2">
        <f>'Rate 4 Primary WP'!K21</f>
        <v>4712</v>
      </c>
      <c r="M77" s="2">
        <f>'Rate 4 Primary WP'!L21</f>
        <v>4402</v>
      </c>
      <c r="N77" s="2">
        <f>'Rate 4 Primary WP'!M21</f>
        <v>4882</v>
      </c>
      <c r="O77" s="2">
        <f>'Rate 4 Primary WP'!N21</f>
        <v>4596</v>
      </c>
      <c r="P77" s="85">
        <f t="shared" si="11"/>
        <v>55524</v>
      </c>
    </row>
    <row r="78" spans="1:16">
      <c r="A78" s="123" t="str">
        <f>A77</f>
        <v>NMRT04</v>
      </c>
      <c r="B78" s="123">
        <f>B77</f>
        <v>4</v>
      </c>
      <c r="C78" s="119" t="str">
        <f>C77&amp;" PF"</f>
        <v>General Service - Primary PF</v>
      </c>
      <c r="D78" s="2">
        <f>'Rate 4 Primary WP'!C24</f>
        <v>75</v>
      </c>
      <c r="E78" s="2">
        <f>'Rate 4 Primary WP'!D24</f>
        <v>75</v>
      </c>
      <c r="F78" s="2">
        <f>'Rate 4 Primary WP'!E24</f>
        <v>68</v>
      </c>
      <c r="G78" s="2">
        <f>'Rate 4 Primary WP'!F24</f>
        <v>76</v>
      </c>
      <c r="H78" s="2">
        <f>'Rate 4 Primary WP'!G24</f>
        <v>66</v>
      </c>
      <c r="I78" s="2">
        <f>'Rate 4 Primary WP'!H24</f>
        <v>83</v>
      </c>
      <c r="J78" s="2">
        <f>'Rate 4 Primary WP'!I24</f>
        <v>85</v>
      </c>
      <c r="K78" s="2">
        <f>'Rate 4 Primary WP'!J24</f>
        <v>88</v>
      </c>
      <c r="L78" s="2">
        <f>'Rate 4 Primary WP'!K24</f>
        <v>90</v>
      </c>
      <c r="M78" s="2">
        <f>'Rate 4 Primary WP'!L24</f>
        <v>111</v>
      </c>
      <c r="N78" s="2">
        <f>'Rate 4 Primary WP'!M24</f>
        <v>101</v>
      </c>
      <c r="O78" s="2">
        <f>'Rate 4 Primary WP'!N24</f>
        <v>145</v>
      </c>
      <c r="P78" s="85">
        <f t="shared" si="11"/>
        <v>1063</v>
      </c>
    </row>
    <row r="79" spans="1:16">
      <c r="A79" s="123" t="str">
        <f t="shared" ref="A79:C84" si="12">A15</f>
        <v>NMRT05</v>
      </c>
      <c r="B79" s="123">
        <f t="shared" si="12"/>
        <v>5</v>
      </c>
      <c r="C79" s="119" t="str">
        <f t="shared" si="12"/>
        <v>Irrigation</v>
      </c>
      <c r="D79" s="2" t="s">
        <v>138</v>
      </c>
      <c r="E79" s="2"/>
      <c r="F79" s="2"/>
      <c r="G79" s="2"/>
      <c r="H79" s="160"/>
      <c r="I79" s="2"/>
      <c r="J79" s="2"/>
      <c r="K79" s="2"/>
      <c r="L79" s="2"/>
      <c r="M79" s="2"/>
      <c r="N79" s="2"/>
      <c r="O79" s="2"/>
      <c r="P79" s="85">
        <f>SUM(D79:O79)</f>
        <v>0</v>
      </c>
    </row>
    <row r="80" spans="1:16">
      <c r="A80" s="123" t="str">
        <f t="shared" si="12"/>
        <v>NMRT07</v>
      </c>
      <c r="B80" s="123">
        <f t="shared" si="12"/>
        <v>7</v>
      </c>
      <c r="C80" s="119" t="str">
        <f t="shared" si="12"/>
        <v>City and County Service</v>
      </c>
      <c r="D80" s="2">
        <f>'Rate 7 WP'!C21</f>
        <v>18330</v>
      </c>
      <c r="E80" s="2">
        <f>'Rate 7 WP'!D21</f>
        <v>18308</v>
      </c>
      <c r="F80" s="2">
        <f>'Rate 7 WP'!E21</f>
        <v>18141.490813648295</v>
      </c>
      <c r="G80" s="2">
        <f>'Rate 7 WP'!F21</f>
        <v>18033.415789473685</v>
      </c>
      <c r="H80" s="2">
        <f>'Rate 7 WP'!G21</f>
        <v>17495.398416886543</v>
      </c>
      <c r="I80" s="2">
        <f>'Rate 7 WP'!H21</f>
        <v>19282.477690288713</v>
      </c>
      <c r="J80" s="2">
        <f>'Rate 7 WP'!I21</f>
        <v>19604.982917214191</v>
      </c>
      <c r="K80" s="2">
        <f>'Rate 7 WP'!J21</f>
        <v>21050.553079947575</v>
      </c>
      <c r="L80" s="2">
        <f>'Rate 7 WP'!K21</f>
        <v>20488.817824377456</v>
      </c>
      <c r="M80" s="2">
        <f>'Rate 7 WP'!L21</f>
        <v>17718.19134993447</v>
      </c>
      <c r="N80" s="2">
        <f>'Rate 7 WP'!M21</f>
        <v>16176.694736842106</v>
      </c>
      <c r="O80" s="2">
        <f>'Rate 7 WP'!N21</f>
        <v>15742</v>
      </c>
      <c r="P80" s="85">
        <f>SUM(D80:O80)</f>
        <v>220372.022618613</v>
      </c>
    </row>
    <row r="81" spans="1:16">
      <c r="A81" s="123" t="str">
        <f t="shared" si="12"/>
        <v>NMRT08</v>
      </c>
      <c r="B81" s="123">
        <f t="shared" si="12"/>
        <v>8</v>
      </c>
      <c r="C81" s="119" t="str">
        <f t="shared" si="12"/>
        <v>Muni Water Pumping</v>
      </c>
      <c r="D81" s="2" t="s">
        <v>138</v>
      </c>
      <c r="E81" s="2"/>
      <c r="F81" s="2"/>
      <c r="G81" s="2"/>
      <c r="H81" s="160"/>
      <c r="I81" s="2"/>
      <c r="J81" s="2"/>
      <c r="K81" s="2"/>
      <c r="L81" s="2"/>
      <c r="M81" s="2"/>
      <c r="N81" s="2"/>
      <c r="O81" s="2"/>
      <c r="P81" s="85">
        <f>SUM(D81:O81)</f>
        <v>0</v>
      </c>
    </row>
    <row r="82" spans="1:16">
      <c r="A82" s="123" t="str">
        <f t="shared" si="12"/>
        <v>NMRT08</v>
      </c>
      <c r="B82" s="123">
        <f t="shared" si="12"/>
        <v>8</v>
      </c>
      <c r="C82" s="119" t="str">
        <f t="shared" si="12"/>
        <v>Muni Water Pumping - Primary</v>
      </c>
      <c r="D82" s="2" t="s">
        <v>138</v>
      </c>
      <c r="E82" s="2"/>
      <c r="F82" s="2"/>
      <c r="G82" s="2"/>
      <c r="H82" s="160"/>
      <c r="I82" s="2"/>
      <c r="J82" s="2"/>
      <c r="K82" s="2"/>
      <c r="L82" s="2"/>
      <c r="M82" s="2"/>
      <c r="N82" s="2"/>
      <c r="O82" s="2"/>
      <c r="P82" s="85">
        <f>SUM(D82:O82)</f>
        <v>0</v>
      </c>
    </row>
    <row r="83" spans="1:16">
      <c r="A83" s="123" t="str">
        <f t="shared" si="12"/>
        <v>NMRT09</v>
      </c>
      <c r="B83" s="123">
        <f t="shared" si="12"/>
        <v>9</v>
      </c>
      <c r="C83" s="119" t="str">
        <f t="shared" si="12"/>
        <v>Large Power Service</v>
      </c>
      <c r="D83" s="2">
        <f>'Rate 9 Secondary WP'!C38</f>
        <v>14251</v>
      </c>
      <c r="E83" s="2">
        <f>'Rate 9 Secondary WP'!D38</f>
        <v>14117</v>
      </c>
      <c r="F83" s="2">
        <f>'Rate 9 Secondary WP'!E38</f>
        <v>14077</v>
      </c>
      <c r="G83" s="2">
        <f>'Rate 9 Secondary WP'!F38</f>
        <v>13489</v>
      </c>
      <c r="H83" s="2">
        <f>'Rate 9 Secondary WP'!G38</f>
        <v>13653</v>
      </c>
      <c r="I83" s="2">
        <f>'Rate 9 Secondary WP'!H38</f>
        <v>15264</v>
      </c>
      <c r="J83" s="2">
        <f>'Rate 9 Secondary WP'!I38</f>
        <v>14768</v>
      </c>
      <c r="K83" s="2">
        <f>'Rate 9 Secondary WP'!J38</f>
        <v>15495</v>
      </c>
      <c r="L83" s="2">
        <f>'Rate 9 Secondary WP'!K38</f>
        <v>14432</v>
      </c>
      <c r="M83" s="2">
        <f>'Rate 9 Secondary WP'!L38</f>
        <v>13885</v>
      </c>
      <c r="N83" s="2">
        <f>'Rate 9 Secondary WP'!M38</f>
        <v>13690</v>
      </c>
      <c r="O83" s="2">
        <f>'Rate 9 Secondary WP'!N38</f>
        <v>13301</v>
      </c>
      <c r="P83" s="85">
        <f t="shared" si="11"/>
        <v>170422</v>
      </c>
    </row>
    <row r="84" spans="1:16">
      <c r="A84" s="123" t="str">
        <f t="shared" si="12"/>
        <v>NMRT09</v>
      </c>
      <c r="B84" s="123">
        <f t="shared" si="12"/>
        <v>9</v>
      </c>
      <c r="C84" s="119" t="str">
        <f t="shared" si="12"/>
        <v>Large Power Service - Primary</v>
      </c>
      <c r="D84" s="2">
        <f>'Rate 9 Primary WP'!C18</f>
        <v>13944</v>
      </c>
      <c r="E84" s="2">
        <f>'Rate 9 Primary WP'!D18</f>
        <v>14174</v>
      </c>
      <c r="F84" s="2">
        <f>'Rate 9 Primary WP'!E18</f>
        <v>13519</v>
      </c>
      <c r="G84" s="2">
        <f>'Rate 9 Primary WP'!F18</f>
        <v>12649</v>
      </c>
      <c r="H84" s="2">
        <f>'Rate 9 Primary WP'!G18</f>
        <v>12495</v>
      </c>
      <c r="I84" s="2">
        <f>'Rate 9 Primary WP'!H18</f>
        <v>13241</v>
      </c>
      <c r="J84" s="2">
        <f>'Rate 9 Primary WP'!I18</f>
        <v>13726</v>
      </c>
      <c r="K84" s="2">
        <f>'Rate 9 Primary WP'!J18</f>
        <v>13846</v>
      </c>
      <c r="L84" s="2">
        <f>'Rate 9 Primary WP'!K18</f>
        <v>13433</v>
      </c>
      <c r="M84" s="2">
        <f>'Rate 9 Primary WP'!L18</f>
        <v>12580</v>
      </c>
      <c r="N84" s="2">
        <f>'Rate 9 Primary WP'!M18</f>
        <v>13315</v>
      </c>
      <c r="O84" s="2">
        <f>'Rate 9 Primary WP'!N18</f>
        <v>13898</v>
      </c>
      <c r="P84" s="85">
        <f t="shared" si="11"/>
        <v>160820</v>
      </c>
    </row>
    <row r="85" spans="1:16">
      <c r="A85" s="123" t="str">
        <f>A84</f>
        <v>NMRT09</v>
      </c>
      <c r="B85" s="123">
        <f>B84</f>
        <v>9</v>
      </c>
      <c r="C85" s="119" t="str">
        <f>C84&amp;" PF"</f>
        <v>Large Power Service - Primary PF</v>
      </c>
      <c r="D85" s="2">
        <f>'Rate 9 Primary WP'!C25</f>
        <v>391</v>
      </c>
      <c r="E85" s="2">
        <f>'Rate 9 Primary WP'!D25</f>
        <v>556</v>
      </c>
      <c r="F85" s="2">
        <f>'Rate 9 Primary WP'!E25</f>
        <v>630</v>
      </c>
      <c r="G85" s="2">
        <f>'Rate 9 Primary WP'!F25</f>
        <v>590</v>
      </c>
      <c r="H85" s="2">
        <f>'Rate 9 Primary WP'!G25</f>
        <v>722</v>
      </c>
      <c r="I85" s="2">
        <f>'Rate 9 Primary WP'!H25</f>
        <v>852</v>
      </c>
      <c r="J85" s="2">
        <f>'Rate 9 Primary WP'!I25</f>
        <v>837</v>
      </c>
      <c r="K85" s="2">
        <f>'Rate 9 Primary WP'!J25</f>
        <v>781</v>
      </c>
      <c r="L85" s="2">
        <f>'Rate 9 Primary WP'!K25</f>
        <v>727</v>
      </c>
      <c r="M85" s="2">
        <f>'Rate 9 Primary WP'!L25</f>
        <v>695</v>
      </c>
      <c r="N85" s="2">
        <f>'Rate 9 Primary WP'!M25</f>
        <v>504</v>
      </c>
      <c r="O85" s="2">
        <f>'Rate 9 Primary WP'!N25</f>
        <v>561</v>
      </c>
      <c r="P85" s="85">
        <f t="shared" si="11"/>
        <v>7846</v>
      </c>
    </row>
    <row r="86" spans="1:16">
      <c r="A86" s="123" t="str">
        <f t="shared" ref="A86:C93" si="13">A21</f>
        <v>NMRT10</v>
      </c>
      <c r="B86" s="123">
        <f t="shared" si="13"/>
        <v>10</v>
      </c>
      <c r="C86" s="119" t="str">
        <f t="shared" si="13"/>
        <v>M R &amp; D</v>
      </c>
      <c r="D86" s="2">
        <f>'Rate 10 WP'!C32</f>
        <v>19426</v>
      </c>
      <c r="E86" s="2">
        <f>'Rate 10 WP'!D32</f>
        <v>20086</v>
      </c>
      <c r="F86" s="2">
        <f>'Rate 10 WP'!E32</f>
        <v>19516</v>
      </c>
      <c r="G86" s="2">
        <f>'Rate 10 WP'!F32</f>
        <v>16913</v>
      </c>
      <c r="H86" s="2">
        <f>'Rate 10 WP'!G32</f>
        <v>20821</v>
      </c>
      <c r="I86" s="2">
        <f>'Rate 10 WP'!H32</f>
        <v>24527</v>
      </c>
      <c r="J86" s="2">
        <f>'Rate 10 WP'!I32</f>
        <v>26821</v>
      </c>
      <c r="K86" s="2">
        <f>'Rate 10 WP'!J32</f>
        <v>25311</v>
      </c>
      <c r="L86" s="2">
        <f>'Rate 10 WP'!K32</f>
        <v>24497</v>
      </c>
      <c r="M86" s="2">
        <f>'Rate 10 WP'!L32</f>
        <v>21088</v>
      </c>
      <c r="N86" s="2">
        <f>'Rate 10 WP'!M32</f>
        <v>18869</v>
      </c>
      <c r="O86" s="2">
        <f>'Rate 10 WP'!N32</f>
        <v>19030</v>
      </c>
      <c r="P86" s="85">
        <f t="shared" si="11"/>
        <v>256905</v>
      </c>
    </row>
    <row r="87" spans="1:16">
      <c r="A87" s="123" t="str">
        <f t="shared" si="13"/>
        <v>NMRT11</v>
      </c>
      <c r="B87" s="123">
        <f t="shared" si="13"/>
        <v>11</v>
      </c>
      <c r="C87" s="119" t="str">
        <f t="shared" si="13"/>
        <v>Street Lighting</v>
      </c>
      <c r="D87" s="2" t="s">
        <v>138</v>
      </c>
      <c r="E87" s="2"/>
      <c r="F87" s="2"/>
      <c r="G87" s="2"/>
      <c r="H87" s="160"/>
      <c r="I87" s="2"/>
      <c r="J87" s="2"/>
      <c r="K87" s="2"/>
      <c r="L87" s="2"/>
      <c r="M87" s="2"/>
      <c r="N87" s="2"/>
      <c r="O87" s="2"/>
      <c r="P87" s="85">
        <f>SUM(D87:O87)</f>
        <v>0</v>
      </c>
    </row>
    <row r="88" spans="1:16">
      <c r="A88" s="123" t="str">
        <f t="shared" si="13"/>
        <v>NMRT12</v>
      </c>
      <c r="B88" s="123">
        <f t="shared" si="13"/>
        <v>12</v>
      </c>
      <c r="C88" s="119" t="str">
        <f t="shared" si="13"/>
        <v>Area Lighting Service</v>
      </c>
      <c r="D88" s="2" t="s">
        <v>138</v>
      </c>
      <c r="E88" s="2"/>
      <c r="F88" s="2"/>
      <c r="G88" s="2"/>
      <c r="H88" s="160"/>
      <c r="I88" s="2"/>
      <c r="J88" s="2"/>
      <c r="K88" s="2"/>
      <c r="L88" s="2"/>
      <c r="M88" s="2"/>
      <c r="N88" s="2"/>
      <c r="O88" s="2"/>
      <c r="P88" s="85">
        <f t="shared" si="11"/>
        <v>0</v>
      </c>
    </row>
    <row r="89" spans="1:16">
      <c r="A89" s="123" t="str">
        <f t="shared" si="13"/>
        <v>NMRT19</v>
      </c>
      <c r="B89" s="123">
        <f t="shared" si="13"/>
        <v>19</v>
      </c>
      <c r="C89" s="119" t="str">
        <f t="shared" si="13"/>
        <v>Seasonal Agricultural</v>
      </c>
      <c r="D89" s="2" t="s">
        <v>138</v>
      </c>
      <c r="E89" s="2"/>
      <c r="F89" s="2"/>
      <c r="G89" s="2"/>
      <c r="H89" s="160"/>
      <c r="I89" s="2"/>
      <c r="J89" s="2"/>
      <c r="K89" s="2"/>
      <c r="L89" s="2"/>
      <c r="M89" s="2"/>
      <c r="N89" s="2"/>
      <c r="O89" s="2"/>
      <c r="P89" s="85">
        <f>SUM(D89:O89)</f>
        <v>0</v>
      </c>
    </row>
    <row r="90" spans="1:16">
      <c r="A90" s="123" t="str">
        <f t="shared" si="13"/>
        <v>NMRT25</v>
      </c>
      <c r="B90" s="123">
        <f t="shared" si="13"/>
        <v>25</v>
      </c>
      <c r="C90" s="119" t="str">
        <f t="shared" si="13"/>
        <v>Outdoor Recreational Lighting</v>
      </c>
      <c r="D90" s="2" t="s">
        <v>138</v>
      </c>
      <c r="E90" s="2"/>
      <c r="F90" s="2"/>
      <c r="G90" s="2"/>
      <c r="H90" s="160"/>
      <c r="I90" s="2"/>
      <c r="J90" s="2"/>
      <c r="K90" s="2"/>
      <c r="L90" s="2"/>
      <c r="M90" s="2"/>
      <c r="N90" s="2"/>
      <c r="O90" s="2"/>
      <c r="P90" s="85">
        <f t="shared" si="11"/>
        <v>0</v>
      </c>
    </row>
    <row r="91" spans="1:16">
      <c r="A91" s="123" t="str">
        <f t="shared" si="13"/>
        <v>NMRT26</v>
      </c>
      <c r="B91" s="123">
        <f t="shared" si="13"/>
        <v>26</v>
      </c>
      <c r="C91" s="119" t="str">
        <f t="shared" si="13"/>
        <v>State University</v>
      </c>
      <c r="D91" s="2">
        <f>'Rate 26 WP'!C12</f>
        <v>6273</v>
      </c>
      <c r="E91" s="2">
        <f>'Rate 26 WP'!D12</f>
        <v>6164</v>
      </c>
      <c r="F91" s="2">
        <f>'Rate 26 WP'!E12</f>
        <v>7439</v>
      </c>
      <c r="G91" s="2">
        <f>'Rate 26 WP'!F12</f>
        <v>7229</v>
      </c>
      <c r="H91" s="2">
        <f>'Rate 26 WP'!G12</f>
        <v>6164</v>
      </c>
      <c r="I91" s="2">
        <f>'Rate 26 WP'!H12</f>
        <v>6164</v>
      </c>
      <c r="J91" s="2">
        <f>'Rate 26 WP'!I12</f>
        <v>6737</v>
      </c>
      <c r="K91" s="2">
        <f>'Rate 26 WP'!J12</f>
        <v>8950</v>
      </c>
      <c r="L91" s="2">
        <f>'Rate 26 WP'!K12</f>
        <v>6557</v>
      </c>
      <c r="M91" s="2">
        <f>'Rate 26 WP'!L12</f>
        <v>9112</v>
      </c>
      <c r="N91" s="2">
        <f>'Rate 26 WP'!M12</f>
        <v>6352</v>
      </c>
      <c r="O91" s="2">
        <f>'Rate 26 WP'!N12</f>
        <v>6737</v>
      </c>
      <c r="P91" s="85">
        <f t="shared" si="11"/>
        <v>83878</v>
      </c>
    </row>
    <row r="92" spans="1:16">
      <c r="A92" s="123" t="str">
        <f t="shared" si="13"/>
        <v>NMRT29</v>
      </c>
      <c r="B92" s="123">
        <f t="shared" si="13"/>
        <v>29</v>
      </c>
      <c r="C92" s="119" t="str">
        <f t="shared" si="13"/>
        <v>Interruptible Large Power Service</v>
      </c>
      <c r="D92" s="2">
        <f>'Rate 29 Secondary WP'!C25</f>
        <v>1800</v>
      </c>
      <c r="E92" s="2">
        <f>'Rate 29 Secondary WP'!D25</f>
        <v>1509</v>
      </c>
      <c r="F92" s="2">
        <f>'Rate 29 Secondary WP'!E25</f>
        <v>1454</v>
      </c>
      <c r="G92" s="2">
        <f>'Rate 29 Secondary WP'!F25</f>
        <v>1363</v>
      </c>
      <c r="H92" s="2">
        <f>'Rate 29 Secondary WP'!G25</f>
        <v>1277</v>
      </c>
      <c r="I92" s="2">
        <f>'Rate 29 Secondary WP'!H25</f>
        <v>1470</v>
      </c>
      <c r="J92" s="2">
        <f>'Rate 29 Secondary WP'!I25</f>
        <v>1655</v>
      </c>
      <c r="K92" s="2">
        <f>'Rate 29 Secondary WP'!J25</f>
        <v>1843</v>
      </c>
      <c r="L92" s="2">
        <f>'Rate 29 Secondary WP'!K25</f>
        <v>1880</v>
      </c>
      <c r="M92" s="2">
        <f>'Rate 29 Secondary WP'!L25</f>
        <v>2043</v>
      </c>
      <c r="N92" s="2">
        <f>'Rate 29 Secondary WP'!M25</f>
        <v>1958</v>
      </c>
      <c r="O92" s="2">
        <f>'Rate 29 Secondary WP'!N25</f>
        <v>1851</v>
      </c>
      <c r="P92" s="85">
        <f t="shared" si="11"/>
        <v>20103</v>
      </c>
    </row>
    <row r="93" spans="1:16">
      <c r="A93" s="123" t="str">
        <f t="shared" si="13"/>
        <v>NMRT29</v>
      </c>
      <c r="B93" s="123">
        <f t="shared" si="13"/>
        <v>29</v>
      </c>
      <c r="C93" s="119" t="str">
        <f t="shared" si="13"/>
        <v>Interruptible Large Power Service - Primary</v>
      </c>
      <c r="D93" s="2">
        <f>'Rate 29 Primary WP'!C18</f>
        <v>0</v>
      </c>
      <c r="E93" s="2">
        <f>'Rate 29 Primary WP'!D18</f>
        <v>0</v>
      </c>
      <c r="F93" s="2">
        <f>'Rate 29 Primary WP'!E18</f>
        <v>0</v>
      </c>
      <c r="G93" s="2">
        <f>'Rate 29 Primary WP'!F18</f>
        <v>0</v>
      </c>
      <c r="H93" s="2">
        <f>'Rate 29 Primary WP'!G18</f>
        <v>0</v>
      </c>
      <c r="I93" s="2">
        <f>'Rate 29 Primary WP'!H18</f>
        <v>0</v>
      </c>
      <c r="J93" s="2">
        <f>'Rate 29 Primary WP'!I18</f>
        <v>0</v>
      </c>
      <c r="K93" s="2">
        <f>'Rate 29 Primary WP'!J18</f>
        <v>0</v>
      </c>
      <c r="L93" s="2">
        <f>'Rate 29 Primary WP'!K18</f>
        <v>0</v>
      </c>
      <c r="M93" s="2">
        <f>'Rate 29 Primary WP'!L18</f>
        <v>0</v>
      </c>
      <c r="N93" s="2">
        <f>'Rate 29 Primary WP'!M18</f>
        <v>0</v>
      </c>
      <c r="O93" s="2">
        <f>'Rate 29 Primary WP'!N18</f>
        <v>0</v>
      </c>
      <c r="P93" s="85">
        <f t="shared" si="11"/>
        <v>0</v>
      </c>
    </row>
    <row r="94" spans="1:16">
      <c r="A94" s="123" t="str">
        <f>A93</f>
        <v>NMRT29</v>
      </c>
      <c r="B94" s="123">
        <f>B93</f>
        <v>29</v>
      </c>
      <c r="C94" s="119" t="str">
        <f>C93&amp;" PF"</f>
        <v>Interruptible Large Power Service - Primary PF</v>
      </c>
      <c r="D94" s="2">
        <f>'Rate 29 Primary WP'!C19</f>
        <v>0</v>
      </c>
      <c r="E94" s="2">
        <f>'Rate 29 Primary WP'!D19</f>
        <v>0</v>
      </c>
      <c r="F94" s="2">
        <f>'Rate 29 Primary WP'!E19</f>
        <v>0</v>
      </c>
      <c r="G94" s="2">
        <f>'Rate 29 Primary WP'!F19</f>
        <v>0</v>
      </c>
      <c r="H94" s="2">
        <f>'Rate 29 Primary WP'!G19</f>
        <v>0</v>
      </c>
      <c r="I94" s="2">
        <f>'Rate 29 Primary WP'!H19</f>
        <v>0</v>
      </c>
      <c r="J94" s="2">
        <f>'Rate 29 Primary WP'!I19</f>
        <v>0</v>
      </c>
      <c r="K94" s="2">
        <f>'Rate 29 Primary WP'!J19</f>
        <v>0</v>
      </c>
      <c r="L94" s="2">
        <f>'Rate 29 Primary WP'!K19</f>
        <v>0</v>
      </c>
      <c r="M94" s="2">
        <f>'Rate 29 Primary WP'!L19</f>
        <v>0</v>
      </c>
      <c r="N94" s="2">
        <f>'Rate 29 Primary WP'!M19</f>
        <v>0</v>
      </c>
      <c r="O94" s="2">
        <f>'Rate 29 Primary WP'!N19</f>
        <v>0</v>
      </c>
      <c r="P94" s="2">
        <f>'Rate 29 Primary WP'!O19</f>
        <v>0</v>
      </c>
    </row>
    <row r="95" spans="1:16" ht="20.149999999999999" customHeight="1" thickBot="1">
      <c r="A95" s="123"/>
      <c r="B95" s="123"/>
      <c r="C95" s="132" t="str">
        <f>"Total "&amp;C72</f>
        <v>Total KW</v>
      </c>
      <c r="D95" s="133">
        <f t="shared" ref="D95:P95" si="14">SUM(D73:D94)</f>
        <v>176206.2081300813</v>
      </c>
      <c r="E95" s="133">
        <f t="shared" si="14"/>
        <v>177642.75322580646</v>
      </c>
      <c r="F95" s="133">
        <f t="shared" si="14"/>
        <v>176444.8321985114</v>
      </c>
      <c r="G95" s="133">
        <f t="shared" si="14"/>
        <v>170413.38519366048</v>
      </c>
      <c r="H95" s="133">
        <f t="shared" si="14"/>
        <v>176480.7890921277</v>
      </c>
      <c r="I95" s="133">
        <f t="shared" si="14"/>
        <v>192205.4712800323</v>
      </c>
      <c r="J95" s="133">
        <f t="shared" si="14"/>
        <v>202580.23291721419</v>
      </c>
      <c r="K95" s="133">
        <f t="shared" si="14"/>
        <v>210514.84039936971</v>
      </c>
      <c r="L95" s="133">
        <f t="shared" si="14"/>
        <v>196436.83072760326</v>
      </c>
      <c r="M95" s="133">
        <f t="shared" si="14"/>
        <v>187803.73301660112</v>
      </c>
      <c r="N95" s="133">
        <f t="shared" si="14"/>
        <v>176135.05764006791</v>
      </c>
      <c r="O95" s="133">
        <f t="shared" si="14"/>
        <v>171907</v>
      </c>
      <c r="P95" s="133">
        <f t="shared" si="14"/>
        <v>2214771.1338210758</v>
      </c>
    </row>
    <row r="96" spans="1:16" ht="30" customHeight="1" thickTop="1">
      <c r="A96" s="123"/>
      <c r="B96" s="123"/>
      <c r="C96" s="118" t="s">
        <v>753</v>
      </c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</row>
    <row r="97" spans="1:16">
      <c r="A97" s="123" t="str">
        <f t="shared" ref="A97:C115" si="15">A10</f>
        <v>NMRT01</v>
      </c>
      <c r="B97" s="123">
        <f t="shared" si="15"/>
        <v>1</v>
      </c>
      <c r="C97" s="119" t="str">
        <f t="shared" si="15"/>
        <v>Residential</v>
      </c>
      <c r="D97" s="24">
        <f t="array" ref="D97:O97">TRANSPOSE('Rate 1 - Residential'!$S$23:$S$34)</f>
        <v>-196638.68099355008</v>
      </c>
      <c r="E97" s="24">
        <v>-167813.9519550656</v>
      </c>
      <c r="F97" s="24">
        <v>-144756.40726091649</v>
      </c>
      <c r="G97" s="24">
        <v>-134460.72249877377</v>
      </c>
      <c r="H97" s="24">
        <v>-197119.8591593219</v>
      </c>
      <c r="I97" s="24">
        <v>-268301.4214015067</v>
      </c>
      <c r="J97" s="24">
        <v>-350640.70883099712</v>
      </c>
      <c r="K97" s="24">
        <v>-343781.37345461053</v>
      </c>
      <c r="L97" s="24">
        <v>-316000.69325119822</v>
      </c>
      <c r="M97" s="24">
        <v>-202947.12203867495</v>
      </c>
      <c r="N97" s="24">
        <v>-144595.46943016833</v>
      </c>
      <c r="O97" s="24">
        <v>-166854.60946990974</v>
      </c>
      <c r="P97" s="124">
        <f t="shared" ref="P97:P115" si="16">SUM(D97:O97)</f>
        <v>-2633911.0197446933</v>
      </c>
    </row>
    <row r="98" spans="1:16">
      <c r="A98" s="123" t="str">
        <f t="shared" si="15"/>
        <v>NMRT03</v>
      </c>
      <c r="B98" s="123">
        <f t="shared" si="15"/>
        <v>3</v>
      </c>
      <c r="C98" s="119" t="str">
        <f t="shared" si="15"/>
        <v>Small General Service - Standard</v>
      </c>
      <c r="D98" s="24">
        <f t="array" ref="D98:O98">TRANSPOSE('Rate 3 - Sm Gen Svc - Standard'!$R$23:$R$34)</f>
        <v>-25950.457121579679</v>
      </c>
      <c r="E98" s="24">
        <v>-25826.001893713641</v>
      </c>
      <c r="F98" s="24">
        <v>-25342.235411194717</v>
      </c>
      <c r="G98" s="24">
        <v>-24727.774264628079</v>
      </c>
      <c r="H98" s="24">
        <v>-31420.8482895946</v>
      </c>
      <c r="I98" s="24">
        <v>-35380.487606119394</v>
      </c>
      <c r="J98" s="24">
        <v>-38627.53448650764</v>
      </c>
      <c r="K98" s="24">
        <v>-37804.47398188596</v>
      </c>
      <c r="L98" s="24">
        <v>-37095.630276820724</v>
      </c>
      <c r="M98" s="24">
        <v>-31967.681587736075</v>
      </c>
      <c r="N98" s="24">
        <v>-24297.381252021438</v>
      </c>
      <c r="O98" s="24">
        <v>-23528.19309772108</v>
      </c>
      <c r="P98" s="124">
        <f t="shared" si="16"/>
        <v>-361968.69926952303</v>
      </c>
    </row>
    <row r="99" spans="1:16">
      <c r="A99" s="123" t="str">
        <f t="shared" si="15"/>
        <v>NMRT03</v>
      </c>
      <c r="B99" s="123">
        <f t="shared" si="15"/>
        <v>3</v>
      </c>
      <c r="C99" s="119" t="str">
        <f t="shared" si="15"/>
        <v>Small General Service - Alternate</v>
      </c>
      <c r="D99" s="24">
        <f t="array" ref="D99:O99">TRANSPOSE('Rate 3 - Sm Gen Svc - Alternate'!$Q$23:$Q$34)</f>
        <v>-25623.036022942957</v>
      </c>
      <c r="E99" s="24">
        <v>-24668.818403341837</v>
      </c>
      <c r="F99" s="24">
        <v>-22387.518093731276</v>
      </c>
      <c r="G99" s="24">
        <v>-20484.62473968204</v>
      </c>
      <c r="H99" s="24">
        <v>-23899.587298479597</v>
      </c>
      <c r="I99" s="24">
        <v>-29267.44486118124</v>
      </c>
      <c r="J99" s="24">
        <v>-35779.458150352315</v>
      </c>
      <c r="K99" s="24">
        <v>-35762.898907174917</v>
      </c>
      <c r="L99" s="24">
        <v>-35704.431288938395</v>
      </c>
      <c r="M99" s="24">
        <v>-27726.105814117436</v>
      </c>
      <c r="N99" s="24">
        <v>-22688.676448245638</v>
      </c>
      <c r="O99" s="24">
        <v>-22180.392335298675</v>
      </c>
      <c r="P99" s="124">
        <f t="shared" si="16"/>
        <v>-326172.99236348632</v>
      </c>
    </row>
    <row r="100" spans="1:16">
      <c r="A100" s="123" t="str">
        <f t="shared" si="15"/>
        <v>NMRT04</v>
      </c>
      <c r="B100" s="123">
        <f t="shared" si="15"/>
        <v>4</v>
      </c>
      <c r="C100" s="119" t="str">
        <f t="shared" si="15"/>
        <v>General Service</v>
      </c>
      <c r="D100" s="24">
        <f t="array" ref="D100:O100">TRANSPOSE('Rate 4 - General Service'!$R$25:$R$36)</f>
        <v>-53324.360025526526</v>
      </c>
      <c r="E100" s="24">
        <v>-53500.025630170348</v>
      </c>
      <c r="F100" s="24">
        <v>-52060.054672832899</v>
      </c>
      <c r="G100" s="24">
        <v>-51125.93313477403</v>
      </c>
      <c r="H100" s="24">
        <v>-65895.829363874946</v>
      </c>
      <c r="I100" s="24">
        <v>-72461.220289976365</v>
      </c>
      <c r="J100" s="24">
        <v>-80189.66002334845</v>
      </c>
      <c r="K100" s="24">
        <v>-82992.584649817436</v>
      </c>
      <c r="L100" s="24">
        <v>-77767.481964285966</v>
      </c>
      <c r="M100" s="24">
        <v>-73164.912847731553</v>
      </c>
      <c r="N100" s="24">
        <v>-55340.369697880698</v>
      </c>
      <c r="O100" s="24">
        <v>-52335.446317116206</v>
      </c>
      <c r="P100" s="124">
        <f t="shared" si="16"/>
        <v>-770157.87861733558</v>
      </c>
    </row>
    <row r="101" spans="1:16">
      <c r="A101" s="123" t="str">
        <f t="shared" si="15"/>
        <v>NMRT04</v>
      </c>
      <c r="B101" s="123">
        <f t="shared" si="15"/>
        <v>4</v>
      </c>
      <c r="C101" s="119" t="str">
        <f t="shared" si="15"/>
        <v>General Service - Primary</v>
      </c>
      <c r="D101" s="24">
        <f t="array" ref="D101:O101">TRANSPOSE('Rate 4 - General Service'!$S$42:$S$53)</f>
        <v>-3506.565338933</v>
      </c>
      <c r="E101" s="24">
        <v>-3670.0201176418</v>
      </c>
      <c r="F101" s="24">
        <v>-3726.2730265836799</v>
      </c>
      <c r="G101" s="24">
        <v>-3618.0225833946402</v>
      </c>
      <c r="H101" s="24">
        <v>-4430.6637323590003</v>
      </c>
      <c r="I101" s="24">
        <v>-4243.4058722448799</v>
      </c>
      <c r="J101" s="24">
        <v>-4428.4677208965595</v>
      </c>
      <c r="K101" s="24">
        <v>-4769.8339980274395</v>
      </c>
      <c r="L101" s="24">
        <v>-4699.8365271497996</v>
      </c>
      <c r="M101" s="24">
        <v>-4289.4858985745996</v>
      </c>
      <c r="N101" s="24">
        <v>-3680.1556530345592</v>
      </c>
      <c r="O101" s="24">
        <v>-3549.0356046810803</v>
      </c>
      <c r="P101" s="124">
        <f t="shared" si="16"/>
        <v>-48611.76607352103</v>
      </c>
    </row>
    <row r="102" spans="1:16">
      <c r="A102" s="123" t="str">
        <f t="shared" si="15"/>
        <v>NMRT05</v>
      </c>
      <c r="B102" s="123">
        <f t="shared" si="15"/>
        <v>5</v>
      </c>
      <c r="C102" s="119" t="str">
        <f t="shared" si="15"/>
        <v>Irrigation</v>
      </c>
      <c r="D102" s="24">
        <f t="array" ref="D102:O102">TRANSPOSE('Rate 5 - Irrigation'!$P$23:$P$34)</f>
        <v>-1730.2197749973791</v>
      </c>
      <c r="E102" s="24">
        <v>-2273.1775869266767</v>
      </c>
      <c r="F102" s="24">
        <v>-3104.9791946508017</v>
      </c>
      <c r="G102" s="24">
        <v>-8501.6087274665442</v>
      </c>
      <c r="H102" s="24">
        <v>-18159.563423875858</v>
      </c>
      <c r="I102" s="24">
        <v>-15363.742799946704</v>
      </c>
      <c r="J102" s="24">
        <v>-15380.327460864717</v>
      </c>
      <c r="K102" s="24">
        <v>-13756.066197697319</v>
      </c>
      <c r="L102" s="24">
        <v>-21173.3832657741</v>
      </c>
      <c r="M102" s="24">
        <v>-15368.812332882488</v>
      </c>
      <c r="N102" s="24">
        <v>-7157.1860734500906</v>
      </c>
      <c r="O102" s="24">
        <v>-3490.8698212730401</v>
      </c>
      <c r="P102" s="124">
        <f t="shared" si="16"/>
        <v>-125459.93665980572</v>
      </c>
    </row>
    <row r="103" spans="1:16">
      <c r="A103" s="123" t="str">
        <f t="shared" si="15"/>
        <v>NMRT07</v>
      </c>
      <c r="B103" s="123">
        <f t="shared" si="15"/>
        <v>7</v>
      </c>
      <c r="C103" s="119" t="str">
        <f t="shared" si="15"/>
        <v>City and County Service</v>
      </c>
      <c r="D103" s="24">
        <f t="array" ref="D103:O103">TRANSPOSE('Rate 7 - City &amp; County'!$Q$23:$Q$34)</f>
        <v>-12544.503389885198</v>
      </c>
      <c r="E103" s="24">
        <v>-12726.592119279199</v>
      </c>
      <c r="F103" s="24">
        <v>-12146.049628325405</v>
      </c>
      <c r="G103" s="24">
        <v>-11404.940912714501</v>
      </c>
      <c r="H103" s="24">
        <v>-14619.845225798499</v>
      </c>
      <c r="I103" s="24">
        <v>-16397.429086772634</v>
      </c>
      <c r="J103" s="24">
        <v>-17709.484428097752</v>
      </c>
      <c r="K103" s="24">
        <v>-19531.517864226407</v>
      </c>
      <c r="L103" s="24">
        <v>-18985.444710146334</v>
      </c>
      <c r="M103" s="24">
        <v>-15472.28494622879</v>
      </c>
      <c r="N103" s="24">
        <v>-10791.04731668147</v>
      </c>
      <c r="O103" s="24">
        <v>-10357.466665992</v>
      </c>
      <c r="P103" s="124">
        <f t="shared" si="16"/>
        <v>-172686.60629414819</v>
      </c>
    </row>
    <row r="104" spans="1:16">
      <c r="A104" s="123" t="str">
        <f t="shared" si="15"/>
        <v>NMRT08</v>
      </c>
      <c r="B104" s="123">
        <f t="shared" si="15"/>
        <v>8</v>
      </c>
      <c r="C104" s="119" t="str">
        <f t="shared" si="15"/>
        <v>Muni Water Pumping</v>
      </c>
      <c r="D104" s="24">
        <f t="array" ref="D104:O104">TRANSPOSE('Rate 8 - Water Pumping'!$P$23:$P$34)</f>
        <v>-4787.3389127170612</v>
      </c>
      <c r="E104" s="24">
        <v>-4849.0974670982341</v>
      </c>
      <c r="F104" s="24">
        <v>-4434.677977585824</v>
      </c>
      <c r="G104" s="24">
        <v>-5093.883056864368</v>
      </c>
      <c r="H104" s="24">
        <v>-6258.6821938088324</v>
      </c>
      <c r="I104" s="24">
        <v>-8209.3254246871747</v>
      </c>
      <c r="J104" s="24">
        <v>-9496.6912017887189</v>
      </c>
      <c r="K104" s="24">
        <v>-8217.7085306711197</v>
      </c>
      <c r="L104" s="24">
        <v>-8673.0836554311936</v>
      </c>
      <c r="M104" s="24">
        <v>-6432.0648044549698</v>
      </c>
      <c r="N104" s="24">
        <v>-5204.1122430503201</v>
      </c>
      <c r="O104" s="24">
        <v>-4926.2735291475201</v>
      </c>
      <c r="P104" s="124">
        <f t="shared" si="16"/>
        <v>-76582.938997305348</v>
      </c>
    </row>
    <row r="105" spans="1:16">
      <c r="A105" s="123" t="str">
        <f t="shared" si="15"/>
        <v>NMRT08</v>
      </c>
      <c r="B105" s="123">
        <f t="shared" si="15"/>
        <v>8</v>
      </c>
      <c r="C105" s="119" t="str">
        <f t="shared" si="15"/>
        <v>Muni Water Pumping - Primary</v>
      </c>
      <c r="D105" s="24">
        <f t="array" ref="D105:O105">TRANSPOSE('Rate 8 - Water Pumping'!$P$40:$P$51)</f>
        <v>-901.47293129599996</v>
      </c>
      <c r="E105" s="24">
        <v>-1013.380416224</v>
      </c>
      <c r="F105" s="24">
        <v>-886.318792712</v>
      </c>
      <c r="G105" s="24">
        <v>-873.49606006400006</v>
      </c>
      <c r="H105" s="24">
        <v>-864.17043632000002</v>
      </c>
      <c r="I105" s="24">
        <v>-744.16953591200001</v>
      </c>
      <c r="J105" s="24">
        <v>-1189.2097221919998</v>
      </c>
      <c r="K105" s="24">
        <v>-1125.4427701280001</v>
      </c>
      <c r="L105" s="24">
        <v>-1096.2162504319999</v>
      </c>
      <c r="M105" s="24">
        <v>-557.59055573599994</v>
      </c>
      <c r="N105" s="24">
        <v>-319.78715026399999</v>
      </c>
      <c r="O105" s="24">
        <v>-457.34010048799996</v>
      </c>
      <c r="P105" s="124">
        <f t="shared" si="16"/>
        <v>-10028.594721768</v>
      </c>
    </row>
    <row r="106" spans="1:16">
      <c r="A106" s="123" t="str">
        <f t="shared" si="15"/>
        <v>NMRT09</v>
      </c>
      <c r="B106" s="123">
        <f t="shared" si="15"/>
        <v>9</v>
      </c>
      <c r="C106" s="119" t="str">
        <f t="shared" si="15"/>
        <v>Large Power Service</v>
      </c>
      <c r="D106" s="24">
        <f t="array" ref="D106:O106">TRANSPOSE('Rate 9 - Large Power'!$S$25:$S$36)</f>
        <v>-9810.1000841278401</v>
      </c>
      <c r="E106" s="24">
        <v>-9704.0033451889594</v>
      </c>
      <c r="F106" s="24">
        <v>-9662.3368525267997</v>
      </c>
      <c r="G106" s="24">
        <v>-9187.3763017584006</v>
      </c>
      <c r="H106" s="24">
        <v>-9187.8825651854404</v>
      </c>
      <c r="I106" s="24">
        <v>-16965.328442587994</v>
      </c>
      <c r="J106" s="24">
        <v>-18873.196956398879</v>
      </c>
      <c r="K106" s="24">
        <v>-19632.832856982081</v>
      </c>
      <c r="L106" s="24">
        <v>-18901.313205058559</v>
      </c>
      <c r="M106" s="24">
        <v>-11967.781361065199</v>
      </c>
      <c r="N106" s="24">
        <v>-9395.1999995547976</v>
      </c>
      <c r="O106" s="24">
        <v>-9066.1449975657579</v>
      </c>
      <c r="P106" s="124">
        <f t="shared" si="16"/>
        <v>-152353.49696800072</v>
      </c>
    </row>
    <row r="107" spans="1:16">
      <c r="A107" s="123" t="str">
        <f t="shared" si="15"/>
        <v>NMRT09</v>
      </c>
      <c r="B107" s="123">
        <f t="shared" si="15"/>
        <v>9</v>
      </c>
      <c r="C107" s="119" t="str">
        <f t="shared" si="15"/>
        <v>Large Power Service - Primary</v>
      </c>
      <c r="D107" s="24">
        <f t="array" ref="D107:O107">TRANSPOSE('Rate 9 - Large Power'!$U$42:$U$53)</f>
        <v>-9935.8547328508794</v>
      </c>
      <c r="E107" s="24">
        <v>-10042.782784114159</v>
      </c>
      <c r="F107" s="24">
        <v>-9608.3602877090379</v>
      </c>
      <c r="G107" s="24">
        <v>-8919.38910881624</v>
      </c>
      <c r="H107" s="24">
        <v>-8894.2125066321605</v>
      </c>
      <c r="I107" s="24">
        <v>-16540.345451828562</v>
      </c>
      <c r="J107" s="24">
        <v>-18642.214430974636</v>
      </c>
      <c r="K107" s="24">
        <v>-18597.46273050184</v>
      </c>
      <c r="L107" s="24">
        <v>-18333.3951884044</v>
      </c>
      <c r="M107" s="24">
        <v>-10466.300079326145</v>
      </c>
      <c r="N107" s="24">
        <v>-9357.2353776967993</v>
      </c>
      <c r="O107" s="24">
        <v>-9873.0838030107989</v>
      </c>
      <c r="P107" s="124">
        <f t="shared" si="16"/>
        <v>-149210.63648186566</v>
      </c>
    </row>
    <row r="108" spans="1:16">
      <c r="A108" s="123" t="str">
        <f t="shared" si="15"/>
        <v>NMRT10</v>
      </c>
      <c r="B108" s="123">
        <f t="shared" si="15"/>
        <v>10</v>
      </c>
      <c r="C108" s="119" t="str">
        <f t="shared" si="15"/>
        <v>M R &amp; D</v>
      </c>
      <c r="D108" s="24">
        <f t="array" ref="D108:O108">TRANSPOSE('Rate 10 - Military'!$V$25:$V$36)</f>
        <v>-10630.535254984161</v>
      </c>
      <c r="E108" s="24">
        <v>-10828.0053238112</v>
      </c>
      <c r="F108" s="24">
        <v>-10513.621169985679</v>
      </c>
      <c r="G108" s="24">
        <v>-9073.1174903104002</v>
      </c>
      <c r="H108" s="24">
        <v>-10999.228691562081</v>
      </c>
      <c r="I108" s="24">
        <v>-26487.863896668961</v>
      </c>
      <c r="J108" s="24">
        <v>-31762.798419276962</v>
      </c>
      <c r="K108" s="24">
        <v>-30079.76845433328</v>
      </c>
      <c r="L108" s="24">
        <v>-29148.071078197761</v>
      </c>
      <c r="M108" s="24">
        <v>-13640.150385213119</v>
      </c>
      <c r="N108" s="24">
        <v>-10010.30590333936</v>
      </c>
      <c r="O108" s="24">
        <v>-10284.759173675599</v>
      </c>
      <c r="P108" s="124">
        <f t="shared" si="16"/>
        <v>-203458.22524135854</v>
      </c>
    </row>
    <row r="109" spans="1:16">
      <c r="A109" s="123" t="str">
        <f t="shared" si="15"/>
        <v>NMRT11</v>
      </c>
      <c r="B109" s="123">
        <f t="shared" si="15"/>
        <v>11</v>
      </c>
      <c r="C109" s="119" t="str">
        <f t="shared" si="15"/>
        <v>Street Lighting</v>
      </c>
      <c r="D109" s="24">
        <f t="array" ref="D109:O109">TRANSPOSE('Rate 11 - Street Lighting'!$N$23:$N$34)</f>
        <v>-1000.1183455600001</v>
      </c>
      <c r="E109" s="24">
        <v>-1000.1183455600001</v>
      </c>
      <c r="F109" s="24">
        <v>-1000.1183455600001</v>
      </c>
      <c r="G109" s="24">
        <v>-1000.1183455600001</v>
      </c>
      <c r="H109" s="24">
        <v>-1000.1183455600001</v>
      </c>
      <c r="I109" s="24">
        <v>-1000.1183455600001</v>
      </c>
      <c r="J109" s="24">
        <v>-1000.1183455600001</v>
      </c>
      <c r="K109" s="24">
        <v>-1000.1183455600001</v>
      </c>
      <c r="L109" s="24">
        <v>-1000.1183455600001</v>
      </c>
      <c r="M109" s="24">
        <v>-1000.1183455600001</v>
      </c>
      <c r="N109" s="24">
        <v>-1000.1183455600001</v>
      </c>
      <c r="O109" s="24">
        <v>-1000.1183455600001</v>
      </c>
      <c r="P109" s="124">
        <f t="shared" si="16"/>
        <v>-12001.420146720002</v>
      </c>
    </row>
    <row r="110" spans="1:16">
      <c r="A110" s="123" t="str">
        <f t="shared" si="15"/>
        <v>NMRT12</v>
      </c>
      <c r="B110" s="123">
        <f t="shared" si="15"/>
        <v>12</v>
      </c>
      <c r="C110" s="119" t="str">
        <f t="shared" si="15"/>
        <v>Area Lighting Service</v>
      </c>
      <c r="D110" s="24">
        <f t="array" ref="D110:O110">TRANSPOSE('Rate 12 - Area Lighting'!$N$23:$N$34)</f>
        <v>-3230.3486430800003</v>
      </c>
      <c r="E110" s="24">
        <v>-3230.3486430800003</v>
      </c>
      <c r="F110" s="24">
        <v>-3230.3486430800003</v>
      </c>
      <c r="G110" s="24">
        <v>-3230.3486430800003</v>
      </c>
      <c r="H110" s="24">
        <v>-3230.3486430800003</v>
      </c>
      <c r="I110" s="24">
        <v>-3230.3486430800003</v>
      </c>
      <c r="J110" s="24">
        <v>-3230.3486430800003</v>
      </c>
      <c r="K110" s="24">
        <v>-3230.3486430800003</v>
      </c>
      <c r="L110" s="24">
        <v>-3230.3486430800003</v>
      </c>
      <c r="M110" s="24">
        <v>-3230.3486430800003</v>
      </c>
      <c r="N110" s="24">
        <v>-3230.3486430800003</v>
      </c>
      <c r="O110" s="24">
        <v>-3230.3486430800003</v>
      </c>
      <c r="P110" s="124">
        <f t="shared" si="16"/>
        <v>-38764.183716960004</v>
      </c>
    </row>
    <row r="111" spans="1:16">
      <c r="A111" s="123" t="str">
        <f t="shared" si="15"/>
        <v>NMRT19</v>
      </c>
      <c r="B111" s="123">
        <f t="shared" si="15"/>
        <v>19</v>
      </c>
      <c r="C111" s="119" t="str">
        <f t="shared" si="15"/>
        <v>Seasonal Agricultural</v>
      </c>
      <c r="D111" s="24">
        <f t="array" ref="D111:O111">TRANSPOSE('Rate 19 - Seasonal Agriculture'!$P$23:$P$34)</f>
        <v>-4792.3001404423994</v>
      </c>
      <c r="E111" s="24">
        <v>-1657.4624891216001</v>
      </c>
      <c r="F111" s="24">
        <v>-458.4567461112</v>
      </c>
      <c r="G111" s="24">
        <v>-400.40746672719996</v>
      </c>
      <c r="H111" s="24">
        <v>-674.77097274159996</v>
      </c>
      <c r="I111" s="24">
        <v>-2259.3743905676401</v>
      </c>
      <c r="J111" s="24">
        <v>-4151.3934640554799</v>
      </c>
      <c r="K111" s="24">
        <v>-5239.4712389565202</v>
      </c>
      <c r="L111" s="24">
        <v>-2241.3817509168402</v>
      </c>
      <c r="M111" s="24">
        <v>-1612.9366973727999</v>
      </c>
      <c r="N111" s="24">
        <v>-4353.0482092695993</v>
      </c>
      <c r="O111" s="24">
        <v>-5663.1204552616</v>
      </c>
      <c r="P111" s="124">
        <f t="shared" si="16"/>
        <v>-33504.124021544478</v>
      </c>
    </row>
    <row r="112" spans="1:16">
      <c r="A112" s="123" t="str">
        <f t="shared" si="15"/>
        <v>NMRT25</v>
      </c>
      <c r="B112" s="123">
        <f t="shared" si="15"/>
        <v>25</v>
      </c>
      <c r="C112" s="119" t="str">
        <f t="shared" si="15"/>
        <v>Outdoor Recreational Lighting</v>
      </c>
      <c r="D112" s="24">
        <f t="array" ref="D112:O112">TRANSPOSE('Rate 25 - Outdoor Rec'!$P$23:$P$34)</f>
        <v>-234.55807020207283</v>
      </c>
      <c r="E112" s="24">
        <v>-259.40258724010283</v>
      </c>
      <c r="F112" s="24">
        <v>-274.35252293771856</v>
      </c>
      <c r="G112" s="24">
        <v>-91.299391149835699</v>
      </c>
      <c r="H112" s="24">
        <v>-44.470667788905708</v>
      </c>
      <c r="I112" s="24">
        <v>-52.436987714515709</v>
      </c>
      <c r="J112" s="24">
        <v>-105.21934483078714</v>
      </c>
      <c r="K112" s="24">
        <v>-106.32024364204143</v>
      </c>
      <c r="L112" s="24">
        <v>-108.12507024195999</v>
      </c>
      <c r="M112" s="24">
        <v>-107.00344369763999</v>
      </c>
      <c r="N112" s="24">
        <v>-101.94704130899142</v>
      </c>
      <c r="O112" s="24">
        <v>-60.17227493</v>
      </c>
      <c r="P112" s="124">
        <f t="shared" si="16"/>
        <v>-1545.3076456845715</v>
      </c>
    </row>
    <row r="113" spans="1:16">
      <c r="A113" s="123" t="str">
        <f t="shared" si="15"/>
        <v>NMRT26</v>
      </c>
      <c r="B113" s="123">
        <f t="shared" si="15"/>
        <v>26</v>
      </c>
      <c r="C113" s="119" t="str">
        <f t="shared" si="15"/>
        <v>State University</v>
      </c>
      <c r="D113" s="24">
        <f t="array" ref="D113:O113">TRANSPOSE('Rate 26 - State University'!$R$24:$R$35)</f>
        <v>-2405.8848774878397</v>
      </c>
      <c r="E113" s="24">
        <v>-2443.5914859265595</v>
      </c>
      <c r="F113" s="24">
        <v>-2926.4760241199997</v>
      </c>
      <c r="G113" s="24">
        <v>-2853.4535734183996</v>
      </c>
      <c r="H113" s="24">
        <v>-2389.3134800412799</v>
      </c>
      <c r="I113" s="24">
        <v>-5887.5427517907201</v>
      </c>
      <c r="J113" s="24">
        <v>-7239.6399547654401</v>
      </c>
      <c r="K113" s="24">
        <v>-8459.2805021476797</v>
      </c>
      <c r="L113" s="24">
        <v>-6308.6269243267197</v>
      </c>
      <c r="M113" s="24">
        <v>-3992.6113772857598</v>
      </c>
      <c r="N113" s="24">
        <v>-2488.5506488175997</v>
      </c>
      <c r="O113" s="24">
        <v>-2615.2210227583996</v>
      </c>
      <c r="P113" s="124">
        <f t="shared" si="16"/>
        <v>-50010.192622886389</v>
      </c>
    </row>
    <row r="114" spans="1:16">
      <c r="A114" s="123" t="str">
        <f t="shared" si="15"/>
        <v>NMRT29</v>
      </c>
      <c r="B114" s="123">
        <f t="shared" si="15"/>
        <v>29</v>
      </c>
      <c r="C114" s="119" t="str">
        <f t="shared" si="15"/>
        <v>Interruptible Large Power Service</v>
      </c>
      <c r="D114" s="24">
        <f t="array" ref="D114:O114">TRANSPOSE('Rate 29 - Interruptible'!$Q$23:$Q$34)</f>
        <v>-456.38060656919998</v>
      </c>
      <c r="E114" s="24">
        <v>-419.81877285847997</v>
      </c>
      <c r="F114" s="24">
        <v>-406.03130570536007</v>
      </c>
      <c r="G114" s="24">
        <v>-394.96542439384007</v>
      </c>
      <c r="H114" s="24">
        <v>-343.99562756807995</v>
      </c>
      <c r="I114" s="24">
        <v>-423.78750740207994</v>
      </c>
      <c r="J114" s="24">
        <v>-476.44832074711996</v>
      </c>
      <c r="K114" s="24">
        <v>-511.72304366911999</v>
      </c>
      <c r="L114" s="24">
        <v>-522.70585847071993</v>
      </c>
      <c r="M114" s="24">
        <v>-561.65213027760001</v>
      </c>
      <c r="N114" s="24">
        <v>-588.97142768248</v>
      </c>
      <c r="O114" s="24">
        <v>-520.96963617792005</v>
      </c>
      <c r="P114" s="124">
        <f t="shared" si="16"/>
        <v>-5627.4496615219996</v>
      </c>
    </row>
    <row r="115" spans="1:16">
      <c r="A115" s="123" t="str">
        <f t="shared" si="15"/>
        <v>NMRT29</v>
      </c>
      <c r="B115" s="123">
        <f t="shared" si="15"/>
        <v>29</v>
      </c>
      <c r="C115" s="119" t="str">
        <f t="shared" si="15"/>
        <v>Interruptible Large Power Service - Primary</v>
      </c>
      <c r="D115" s="24">
        <f t="array" ref="D115:O115">TRANSPOSE('Rate 29 - Interruptible'!$Q$40:$Q$51)</f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124">
        <f t="shared" si="16"/>
        <v>0</v>
      </c>
    </row>
    <row r="116" spans="1:16" ht="20.149999999999999" customHeight="1" thickBot="1">
      <c r="A116" s="123"/>
      <c r="B116" s="123"/>
      <c r="C116" s="132" t="str">
        <f>"Total "&amp;C96</f>
        <v>Total Federal Tax Credit Factor</v>
      </c>
      <c r="D116" s="161">
        <f t="shared" ref="D116:P116" si="17">SUM(D97:D115)</f>
        <v>-367502.71526673221</v>
      </c>
      <c r="E116" s="161">
        <f t="shared" si="17"/>
        <v>-335926.59936636232</v>
      </c>
      <c r="F116" s="161">
        <f t="shared" si="17"/>
        <v>-306924.61595626886</v>
      </c>
      <c r="G116" s="161">
        <f t="shared" si="17"/>
        <v>-295441.4817235762</v>
      </c>
      <c r="H116" s="161">
        <f t="shared" si="17"/>
        <v>-399433.39062359277</v>
      </c>
      <c r="I116" s="161">
        <f t="shared" si="17"/>
        <v>-523215.79329554748</v>
      </c>
      <c r="J116" s="161">
        <f t="shared" si="17"/>
        <v>-638922.91990473471</v>
      </c>
      <c r="K116" s="161">
        <f t="shared" si="17"/>
        <v>-634599.22641311178</v>
      </c>
      <c r="L116" s="161">
        <f t="shared" si="17"/>
        <v>-600990.28725443373</v>
      </c>
      <c r="M116" s="161">
        <f t="shared" si="17"/>
        <v>-424504.96328901505</v>
      </c>
      <c r="N116" s="161">
        <f t="shared" si="17"/>
        <v>-314599.91086110612</v>
      </c>
      <c r="O116" s="161">
        <f t="shared" si="17"/>
        <v>-329993.56529364741</v>
      </c>
      <c r="P116" s="161">
        <f t="shared" si="17"/>
        <v>-5172055.4692481281</v>
      </c>
    </row>
    <row r="117" spans="1:16" ht="25" customHeight="1" thickTop="1">
      <c r="A117" s="123"/>
      <c r="B117" s="123"/>
      <c r="C117" s="118" t="s">
        <v>755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</row>
    <row r="118" spans="1:16">
      <c r="A118" s="123" t="str">
        <f t="shared" ref="A118:C136" si="18">A31</f>
        <v>NMRT01</v>
      </c>
      <c r="B118" s="123">
        <f t="shared" si="18"/>
        <v>1</v>
      </c>
      <c r="C118" s="119" t="str">
        <f t="shared" si="18"/>
        <v>Residential</v>
      </c>
      <c r="D118" s="163">
        <f t="shared" ref="D118:P118" si="19">D52-D97</f>
        <v>5073760.99168</v>
      </c>
      <c r="E118" s="163">
        <f t="shared" si="19"/>
        <v>4330012.1776000001</v>
      </c>
      <c r="F118" s="163">
        <f t="shared" si="19"/>
        <v>3735070.8860800001</v>
      </c>
      <c r="G118" s="163">
        <f t="shared" si="19"/>
        <v>3469416.9289600002</v>
      </c>
      <c r="H118" s="163">
        <f t="shared" si="19"/>
        <v>5086176.5703199999</v>
      </c>
      <c r="I118" s="163">
        <f t="shared" si="19"/>
        <v>6922835.7261199998</v>
      </c>
      <c r="J118" s="163">
        <f t="shared" si="19"/>
        <v>9047391.5995199997</v>
      </c>
      <c r="K118" s="163">
        <f t="shared" si="19"/>
        <v>8870403.8975800015</v>
      </c>
      <c r="L118" s="163">
        <f t="shared" si="19"/>
        <v>8153594.1080400003</v>
      </c>
      <c r="M118" s="163">
        <f t="shared" si="19"/>
        <v>5236534.2666600002</v>
      </c>
      <c r="N118" s="163">
        <f t="shared" si="19"/>
        <v>3730918.2947200001</v>
      </c>
      <c r="O118" s="163">
        <f t="shared" si="19"/>
        <v>4305258.7849599998</v>
      </c>
      <c r="P118" s="163">
        <f t="shared" si="19"/>
        <v>67961374.232240006</v>
      </c>
    </row>
    <row r="119" spans="1:16">
      <c r="A119" s="123" t="str">
        <f t="shared" si="18"/>
        <v>NMRT03</v>
      </c>
      <c r="B119" s="123">
        <f t="shared" si="18"/>
        <v>3</v>
      </c>
      <c r="C119" s="119" t="str">
        <f t="shared" si="18"/>
        <v>Small General Service - Standard</v>
      </c>
      <c r="D119" s="163">
        <f t="shared" ref="D119:P119" si="20">D53-D98</f>
        <v>669585.53827999998</v>
      </c>
      <c r="E119" s="163">
        <f t="shared" si="20"/>
        <v>666374.28769000003</v>
      </c>
      <c r="F119" s="163">
        <f t="shared" si="20"/>
        <v>653891.92411999998</v>
      </c>
      <c r="G119" s="163">
        <f t="shared" si="20"/>
        <v>638037.31718000001</v>
      </c>
      <c r="H119" s="163">
        <f t="shared" si="20"/>
        <v>810735.06784999999</v>
      </c>
      <c r="I119" s="163">
        <f t="shared" si="20"/>
        <v>912903.48864999996</v>
      </c>
      <c r="J119" s="163">
        <f t="shared" si="20"/>
        <v>996685.27419000003</v>
      </c>
      <c r="K119" s="163">
        <f t="shared" si="20"/>
        <v>975448.29140999995</v>
      </c>
      <c r="L119" s="163">
        <f t="shared" si="20"/>
        <v>957158.38262000005</v>
      </c>
      <c r="M119" s="163">
        <f t="shared" si="20"/>
        <v>824844.71017999994</v>
      </c>
      <c r="N119" s="163">
        <f t="shared" si="20"/>
        <v>626932.12023999996</v>
      </c>
      <c r="O119" s="163">
        <f t="shared" si="20"/>
        <v>607085.17642999999</v>
      </c>
      <c r="P119" s="163">
        <f t="shared" si="20"/>
        <v>9339681.5788400006</v>
      </c>
    </row>
    <row r="120" spans="1:16">
      <c r="A120" s="123" t="str">
        <f t="shared" si="18"/>
        <v>NMRT03</v>
      </c>
      <c r="B120" s="123">
        <f t="shared" si="18"/>
        <v>3</v>
      </c>
      <c r="C120" s="119" t="str">
        <f t="shared" si="18"/>
        <v>Small General Service - Alternate</v>
      </c>
      <c r="D120" s="163">
        <f t="shared" ref="D120:P120" si="21">D54-D99</f>
        <v>661137.26965999999</v>
      </c>
      <c r="E120" s="163">
        <f t="shared" si="21"/>
        <v>636516.11113999994</v>
      </c>
      <c r="F120" s="163">
        <f t="shared" si="21"/>
        <v>577652.9593799999</v>
      </c>
      <c r="G120" s="163">
        <f t="shared" si="21"/>
        <v>528553.63659000001</v>
      </c>
      <c r="H120" s="163">
        <f t="shared" si="21"/>
        <v>616668.05909999995</v>
      </c>
      <c r="I120" s="163">
        <f t="shared" si="21"/>
        <v>755171.96979</v>
      </c>
      <c r="J120" s="163">
        <f t="shared" si="21"/>
        <v>923197.90871999995</v>
      </c>
      <c r="K120" s="163">
        <f t="shared" si="21"/>
        <v>922770.63957</v>
      </c>
      <c r="L120" s="163">
        <f t="shared" si="21"/>
        <v>921262.03139999998</v>
      </c>
      <c r="M120" s="163">
        <f t="shared" si="21"/>
        <v>715401.63623999991</v>
      </c>
      <c r="N120" s="163">
        <f t="shared" si="21"/>
        <v>585423.58468999993</v>
      </c>
      <c r="O120" s="163">
        <f t="shared" si="21"/>
        <v>572308.60602999991</v>
      </c>
      <c r="P120" s="163">
        <f t="shared" si="21"/>
        <v>8416064.4123100005</v>
      </c>
    </row>
    <row r="121" spans="1:16">
      <c r="A121" s="123" t="str">
        <f t="shared" si="18"/>
        <v>NMRT04</v>
      </c>
      <c r="B121" s="123">
        <f t="shared" si="18"/>
        <v>4</v>
      </c>
      <c r="C121" s="119" t="str">
        <f t="shared" si="18"/>
        <v>General Service</v>
      </c>
      <c r="D121" s="163">
        <f t="shared" ref="D121:P121" si="22">D55-D100</f>
        <v>1375899.4742885367</v>
      </c>
      <c r="E121" s="163">
        <f t="shared" si="22"/>
        <v>1380432.0783922579</v>
      </c>
      <c r="F121" s="163">
        <f t="shared" si="22"/>
        <v>1343277.2905571498</v>
      </c>
      <c r="G121" s="163">
        <f t="shared" si="22"/>
        <v>1319174.6603048311</v>
      </c>
      <c r="H121" s="163">
        <f t="shared" si="22"/>
        <v>1700274.2636978778</v>
      </c>
      <c r="I121" s="163">
        <f t="shared" si="22"/>
        <v>1869677.4767771796</v>
      </c>
      <c r="J121" s="163">
        <f t="shared" si="22"/>
        <v>2069090.2059900002</v>
      </c>
      <c r="K121" s="163">
        <f t="shared" si="22"/>
        <v>2141412.546439711</v>
      </c>
      <c r="L121" s="163">
        <f t="shared" si="22"/>
        <v>2006592.0622429035</v>
      </c>
      <c r="M121" s="163">
        <f t="shared" si="22"/>
        <v>1887834.4733133335</v>
      </c>
      <c r="N121" s="163">
        <f t="shared" si="22"/>
        <v>1427917.4759490325</v>
      </c>
      <c r="O121" s="163">
        <f t="shared" si="22"/>
        <v>1350383.0714500002</v>
      </c>
      <c r="P121" s="163">
        <f t="shared" si="22"/>
        <v>19871965.079402816</v>
      </c>
    </row>
    <row r="122" spans="1:16">
      <c r="A122" s="123" t="str">
        <f t="shared" si="18"/>
        <v>NMRT04</v>
      </c>
      <c r="B122" s="123">
        <f t="shared" si="18"/>
        <v>4</v>
      </c>
      <c r="C122" s="119" t="str">
        <f t="shared" si="18"/>
        <v>General Service - Primary</v>
      </c>
      <c r="D122" s="163">
        <f t="shared" ref="D122:P122" si="23">D56-D101</f>
        <v>90477.999250000008</v>
      </c>
      <c r="E122" s="163">
        <f t="shared" si="23"/>
        <v>94695.534050000002</v>
      </c>
      <c r="F122" s="163">
        <f t="shared" si="23"/>
        <v>96146.997280000011</v>
      </c>
      <c r="G122" s="163">
        <f t="shared" si="23"/>
        <v>93353.869940000004</v>
      </c>
      <c r="H122" s="163">
        <f t="shared" si="23"/>
        <v>114322.00775</v>
      </c>
      <c r="I122" s="163">
        <f t="shared" si="23"/>
        <v>109490.29497999999</v>
      </c>
      <c r="J122" s="163">
        <f t="shared" si="23"/>
        <v>114265.34526</v>
      </c>
      <c r="K122" s="163">
        <f t="shared" si="23"/>
        <v>123073.43373999998</v>
      </c>
      <c r="L122" s="163">
        <f t="shared" si="23"/>
        <v>121267.32704999999</v>
      </c>
      <c r="M122" s="163">
        <f t="shared" si="23"/>
        <v>110679.27284999999</v>
      </c>
      <c r="N122" s="163">
        <f t="shared" si="23"/>
        <v>94957.055759999988</v>
      </c>
      <c r="O122" s="163">
        <f t="shared" si="23"/>
        <v>91573.83643000001</v>
      </c>
      <c r="P122" s="163">
        <f t="shared" si="23"/>
        <v>1254302.97434</v>
      </c>
    </row>
    <row r="123" spans="1:16">
      <c r="A123" s="123" t="str">
        <f t="shared" si="18"/>
        <v>NMRT05</v>
      </c>
      <c r="B123" s="123">
        <f t="shared" si="18"/>
        <v>5</v>
      </c>
      <c r="C123" s="119" t="str">
        <f t="shared" si="18"/>
        <v>Irrigation</v>
      </c>
      <c r="D123" s="163">
        <f t="shared" ref="D123:P123" si="24">D57-D102</f>
        <v>44643.920296144577</v>
      </c>
      <c r="E123" s="163">
        <f t="shared" si="24"/>
        <v>58653.565562149772</v>
      </c>
      <c r="F123" s="163">
        <f t="shared" si="24"/>
        <v>80116.09027378475</v>
      </c>
      <c r="G123" s="163">
        <f t="shared" si="24"/>
        <v>219362.38846801899</v>
      </c>
      <c r="H123" s="163">
        <f t="shared" si="24"/>
        <v>468561.3433758865</v>
      </c>
      <c r="I123" s="163">
        <f t="shared" si="24"/>
        <v>396422.30364193168</v>
      </c>
      <c r="J123" s="163">
        <f t="shared" si="24"/>
        <v>396850.22863207548</v>
      </c>
      <c r="K123" s="163">
        <f t="shared" si="24"/>
        <v>354940.29821698111</v>
      </c>
      <c r="L123" s="163">
        <f t="shared" si="24"/>
        <v>546325.29842538189</v>
      </c>
      <c r="M123" s="163">
        <f t="shared" si="24"/>
        <v>396553.11004444445</v>
      </c>
      <c r="N123" s="163">
        <f t="shared" si="24"/>
        <v>184672.98156285714</v>
      </c>
      <c r="O123" s="163">
        <f t="shared" si="24"/>
        <v>90073.016340000002</v>
      </c>
      <c r="P123" s="163">
        <f t="shared" si="24"/>
        <v>3237174.5448396564</v>
      </c>
    </row>
    <row r="124" spans="1:16">
      <c r="A124" s="123" t="str">
        <f t="shared" si="18"/>
        <v>NMRT07</v>
      </c>
      <c r="B124" s="123">
        <f t="shared" si="18"/>
        <v>7</v>
      </c>
      <c r="C124" s="119" t="str">
        <f t="shared" si="18"/>
        <v>City and County Service</v>
      </c>
      <c r="D124" s="163">
        <f t="shared" ref="D124:P124" si="25">D58-D103</f>
        <v>323679.00169999996</v>
      </c>
      <c r="E124" s="163">
        <f t="shared" si="25"/>
        <v>328377.3382</v>
      </c>
      <c r="F124" s="163">
        <f t="shared" si="25"/>
        <v>313397.91589238844</v>
      </c>
      <c r="G124" s="163">
        <f t="shared" si="25"/>
        <v>294275.49057473685</v>
      </c>
      <c r="H124" s="163">
        <f t="shared" si="25"/>
        <v>377227.91892348282</v>
      </c>
      <c r="I124" s="163">
        <f t="shared" si="25"/>
        <v>423093.94898267713</v>
      </c>
      <c r="J124" s="163">
        <f t="shared" si="25"/>
        <v>456948.19971353479</v>
      </c>
      <c r="K124" s="163">
        <f t="shared" si="25"/>
        <v>503961.13799737871</v>
      </c>
      <c r="L124" s="163">
        <f t="shared" si="25"/>
        <v>489871.10925137613</v>
      </c>
      <c r="M124" s="163">
        <f t="shared" si="25"/>
        <v>399222.95763826999</v>
      </c>
      <c r="N124" s="163">
        <f t="shared" si="25"/>
        <v>278435.5278326316</v>
      </c>
      <c r="O124" s="163">
        <f t="shared" si="25"/>
        <v>267248.08199999999</v>
      </c>
      <c r="P124" s="163">
        <f t="shared" si="25"/>
        <v>4455738.6287064767</v>
      </c>
    </row>
    <row r="125" spans="1:16">
      <c r="A125" s="123" t="str">
        <f t="shared" si="18"/>
        <v>NMRT08</v>
      </c>
      <c r="B125" s="123">
        <f t="shared" si="18"/>
        <v>8</v>
      </c>
      <c r="C125" s="119" t="str">
        <f t="shared" si="18"/>
        <v>Muni Water Pumping</v>
      </c>
      <c r="D125" s="163">
        <f t="shared" ref="D125:P125" si="26">D59-D104</f>
        <v>123525.10353795699</v>
      </c>
      <c r="E125" s="163">
        <f t="shared" si="26"/>
        <v>125118.62594432433</v>
      </c>
      <c r="F125" s="163">
        <f t="shared" si="26"/>
        <v>114425.58513741934</v>
      </c>
      <c r="G125" s="163">
        <f t="shared" si="26"/>
        <v>131434.69545010754</v>
      </c>
      <c r="H125" s="163">
        <f t="shared" si="26"/>
        <v>161489.37438870969</v>
      </c>
      <c r="I125" s="163">
        <f t="shared" si="26"/>
        <v>211820.76129340424</v>
      </c>
      <c r="J125" s="163">
        <f t="shared" si="26"/>
        <v>245037.96062</v>
      </c>
      <c r="K125" s="163">
        <f t="shared" si="26"/>
        <v>212037.06602</v>
      </c>
      <c r="L125" s="163">
        <f t="shared" si="26"/>
        <v>223786.86281946523</v>
      </c>
      <c r="M125" s="163">
        <f t="shared" si="26"/>
        <v>165963.0716393583</v>
      </c>
      <c r="N125" s="163">
        <f t="shared" si="26"/>
        <v>134278.87922</v>
      </c>
      <c r="O125" s="163">
        <f t="shared" si="26"/>
        <v>127109.95792</v>
      </c>
      <c r="P125" s="163">
        <f t="shared" si="26"/>
        <v>1976027.9439907456</v>
      </c>
    </row>
    <row r="126" spans="1:16">
      <c r="A126" s="123" t="str">
        <f t="shared" si="18"/>
        <v>NMRT08</v>
      </c>
      <c r="B126" s="123">
        <f t="shared" si="18"/>
        <v>8</v>
      </c>
      <c r="C126" s="119" t="str">
        <f t="shared" si="18"/>
        <v>Muni Water Pumping - Primary</v>
      </c>
      <c r="D126" s="163">
        <f t="shared" ref="D126:P126" si="27">D60-D105</f>
        <v>23260.216</v>
      </c>
      <c r="E126" s="163">
        <f t="shared" si="27"/>
        <v>26147.704000000002</v>
      </c>
      <c r="F126" s="163">
        <f t="shared" si="27"/>
        <v>22869.202000000001</v>
      </c>
      <c r="G126" s="163">
        <f t="shared" si="27"/>
        <v>22538.344000000001</v>
      </c>
      <c r="H126" s="163">
        <f t="shared" si="27"/>
        <v>22297.72</v>
      </c>
      <c r="I126" s="163">
        <f t="shared" si="27"/>
        <v>19201.402000000002</v>
      </c>
      <c r="J126" s="163">
        <f t="shared" si="27"/>
        <v>30684.531999999999</v>
      </c>
      <c r="K126" s="163">
        <f t="shared" si="27"/>
        <v>29039.188000000002</v>
      </c>
      <c r="L126" s="163">
        <f t="shared" si="27"/>
        <v>28285.072</v>
      </c>
      <c r="M126" s="163">
        <f t="shared" si="27"/>
        <v>14387.206</v>
      </c>
      <c r="N126" s="163">
        <f t="shared" si="27"/>
        <v>8251.2939999999999</v>
      </c>
      <c r="O126" s="163">
        <f t="shared" si="27"/>
        <v>11800.498</v>
      </c>
      <c r="P126" s="163">
        <f t="shared" si="27"/>
        <v>258762.37800000003</v>
      </c>
    </row>
    <row r="127" spans="1:16">
      <c r="A127" s="123" t="str">
        <f t="shared" si="18"/>
        <v>NMRT09</v>
      </c>
      <c r="B127" s="123">
        <f t="shared" si="18"/>
        <v>9</v>
      </c>
      <c r="C127" s="119" t="str">
        <f t="shared" si="18"/>
        <v>Large Power Service</v>
      </c>
      <c r="D127" s="163">
        <f t="shared" ref="D127:P127" si="28">D61-D106</f>
        <v>253124.67963999999</v>
      </c>
      <c r="E127" s="163">
        <f t="shared" si="28"/>
        <v>250387.12315999999</v>
      </c>
      <c r="F127" s="163">
        <f t="shared" si="28"/>
        <v>249312.02529999998</v>
      </c>
      <c r="G127" s="163">
        <f t="shared" si="28"/>
        <v>237056.87640000001</v>
      </c>
      <c r="H127" s="163">
        <f t="shared" si="28"/>
        <v>237069.93924000001</v>
      </c>
      <c r="I127" s="163">
        <f t="shared" si="28"/>
        <v>437747.14734719775</v>
      </c>
      <c r="J127" s="163">
        <f t="shared" si="28"/>
        <v>486974.84147999994</v>
      </c>
      <c r="K127" s="163">
        <f t="shared" si="28"/>
        <v>506575.31368000002</v>
      </c>
      <c r="L127" s="163">
        <f t="shared" si="28"/>
        <v>487700.30975999997</v>
      </c>
      <c r="M127" s="163">
        <f t="shared" si="28"/>
        <v>308798.15669999999</v>
      </c>
      <c r="N127" s="163">
        <f t="shared" si="28"/>
        <v>242419.23829999997</v>
      </c>
      <c r="O127" s="163">
        <f t="shared" si="28"/>
        <v>233928.81095999997</v>
      </c>
      <c r="P127" s="163">
        <f t="shared" si="28"/>
        <v>3931094.4619671982</v>
      </c>
    </row>
    <row r="128" spans="1:16">
      <c r="A128" s="123" t="str">
        <f t="shared" si="18"/>
        <v>NMRT09</v>
      </c>
      <c r="B128" s="123">
        <f t="shared" si="18"/>
        <v>9</v>
      </c>
      <c r="C128" s="119" t="str">
        <f t="shared" si="18"/>
        <v>Large Power Service - Primary</v>
      </c>
      <c r="D128" s="163">
        <f t="shared" ref="D128:P128" si="29">D62-D107</f>
        <v>256369.45847999997</v>
      </c>
      <c r="E128" s="163">
        <f t="shared" si="29"/>
        <v>259128.46485999998</v>
      </c>
      <c r="F128" s="163">
        <f t="shared" si="29"/>
        <v>247919.29733999996</v>
      </c>
      <c r="G128" s="163">
        <f t="shared" si="29"/>
        <v>230142.14854000002</v>
      </c>
      <c r="H128" s="163">
        <f t="shared" si="29"/>
        <v>229492.53035999998</v>
      </c>
      <c r="I128" s="163">
        <f t="shared" si="29"/>
        <v>426781.54226000002</v>
      </c>
      <c r="J128" s="163">
        <f t="shared" si="29"/>
        <v>481014.92493999994</v>
      </c>
      <c r="K128" s="163">
        <f t="shared" si="29"/>
        <v>479860.22113999998</v>
      </c>
      <c r="L128" s="163">
        <f t="shared" si="29"/>
        <v>473046.6299</v>
      </c>
      <c r="M128" s="163">
        <f t="shared" si="29"/>
        <v>270056.25140174798</v>
      </c>
      <c r="N128" s="163">
        <f t="shared" si="29"/>
        <v>241439.65779999999</v>
      </c>
      <c r="O128" s="163">
        <f t="shared" si="29"/>
        <v>254749.81430000003</v>
      </c>
      <c r="P128" s="163">
        <f t="shared" si="29"/>
        <v>3850000.9413217483</v>
      </c>
    </row>
    <row r="129" spans="1:16">
      <c r="A129" s="123" t="str">
        <f t="shared" si="18"/>
        <v>NMRT10</v>
      </c>
      <c r="B129" s="123">
        <f t="shared" si="18"/>
        <v>10</v>
      </c>
      <c r="C129" s="119" t="str">
        <f t="shared" si="18"/>
        <v>M R &amp; D</v>
      </c>
      <c r="D129" s="163">
        <f t="shared" ref="D129:P129" si="30">D63-D108</f>
        <v>216321.88236000002</v>
      </c>
      <c r="E129" s="163">
        <f t="shared" si="30"/>
        <v>217327.51520000002</v>
      </c>
      <c r="F129" s="163">
        <f t="shared" si="30"/>
        <v>210869.41177999999</v>
      </c>
      <c r="G129" s="163">
        <f t="shared" si="30"/>
        <v>170675.35840000003</v>
      </c>
      <c r="H129" s="163">
        <f t="shared" si="30"/>
        <v>220937.83868000002</v>
      </c>
      <c r="I129" s="163">
        <f t="shared" si="30"/>
        <v>626415.77315999998</v>
      </c>
      <c r="J129" s="163">
        <f t="shared" si="30"/>
        <v>774918.98116000008</v>
      </c>
      <c r="K129" s="163">
        <f t="shared" si="30"/>
        <v>749620.15388</v>
      </c>
      <c r="L129" s="163">
        <f t="shared" si="30"/>
        <v>691081.45296000002</v>
      </c>
      <c r="M129" s="163">
        <f t="shared" si="30"/>
        <v>289618.54551999999</v>
      </c>
      <c r="N129" s="163">
        <f t="shared" si="30"/>
        <v>216279.34156000003</v>
      </c>
      <c r="O129" s="163">
        <f t="shared" si="30"/>
        <v>224053.19009999998</v>
      </c>
      <c r="P129" s="163">
        <f t="shared" si="30"/>
        <v>4608119.4447600003</v>
      </c>
    </row>
    <row r="130" spans="1:16">
      <c r="A130" s="123" t="str">
        <f t="shared" si="18"/>
        <v>NMRT11</v>
      </c>
      <c r="B130" s="123">
        <f t="shared" si="18"/>
        <v>11</v>
      </c>
      <c r="C130" s="119" t="str">
        <f t="shared" si="18"/>
        <v>Street Lighting</v>
      </c>
      <c r="D130" s="163">
        <f t="shared" ref="D130:P130" si="31">D64-D109</f>
        <v>25805.510000000002</v>
      </c>
      <c r="E130" s="163">
        <f t="shared" si="31"/>
        <v>25805.510000000002</v>
      </c>
      <c r="F130" s="163">
        <f t="shared" si="31"/>
        <v>25805.510000000002</v>
      </c>
      <c r="G130" s="163">
        <f t="shared" si="31"/>
        <v>25805.510000000002</v>
      </c>
      <c r="H130" s="163">
        <f t="shared" si="31"/>
        <v>25805.510000000002</v>
      </c>
      <c r="I130" s="163">
        <f t="shared" si="31"/>
        <v>25805.510000000002</v>
      </c>
      <c r="J130" s="163">
        <f t="shared" si="31"/>
        <v>25805.510000000002</v>
      </c>
      <c r="K130" s="163">
        <f t="shared" si="31"/>
        <v>25805.510000000002</v>
      </c>
      <c r="L130" s="163">
        <f t="shared" si="31"/>
        <v>25805.510000000002</v>
      </c>
      <c r="M130" s="163">
        <f t="shared" si="31"/>
        <v>25805.510000000002</v>
      </c>
      <c r="N130" s="163">
        <f t="shared" si="31"/>
        <v>25805.510000000002</v>
      </c>
      <c r="O130" s="163">
        <f t="shared" si="31"/>
        <v>25805.510000000002</v>
      </c>
      <c r="P130" s="163">
        <f t="shared" si="31"/>
        <v>309666.12000000005</v>
      </c>
    </row>
    <row r="131" spans="1:16">
      <c r="A131" s="123" t="str">
        <f t="shared" si="18"/>
        <v>NMRT12</v>
      </c>
      <c r="B131" s="123">
        <f t="shared" si="18"/>
        <v>12</v>
      </c>
      <c r="C131" s="119" t="str">
        <f t="shared" si="18"/>
        <v>Area Lighting Service</v>
      </c>
      <c r="D131" s="163">
        <f t="shared" ref="D131:P131" si="32">D65-D110</f>
        <v>83350.930000000008</v>
      </c>
      <c r="E131" s="163">
        <f t="shared" si="32"/>
        <v>83350.930000000008</v>
      </c>
      <c r="F131" s="163">
        <f t="shared" si="32"/>
        <v>83350.930000000008</v>
      </c>
      <c r="G131" s="163">
        <f t="shared" si="32"/>
        <v>83350.930000000008</v>
      </c>
      <c r="H131" s="163">
        <f t="shared" si="32"/>
        <v>83350.930000000008</v>
      </c>
      <c r="I131" s="163">
        <f t="shared" si="32"/>
        <v>83350.930000000008</v>
      </c>
      <c r="J131" s="163">
        <f t="shared" si="32"/>
        <v>83350.930000000008</v>
      </c>
      <c r="K131" s="163">
        <f t="shared" si="32"/>
        <v>83350.930000000008</v>
      </c>
      <c r="L131" s="163">
        <f t="shared" si="32"/>
        <v>83350.930000000008</v>
      </c>
      <c r="M131" s="163">
        <f t="shared" si="32"/>
        <v>83350.930000000008</v>
      </c>
      <c r="N131" s="163">
        <f t="shared" si="32"/>
        <v>83350.930000000008</v>
      </c>
      <c r="O131" s="163">
        <f t="shared" si="32"/>
        <v>83350.930000000008</v>
      </c>
      <c r="P131" s="163">
        <f t="shared" si="32"/>
        <v>1000211.1600000004</v>
      </c>
    </row>
    <row r="132" spans="1:16">
      <c r="A132" s="123" t="str">
        <f t="shared" si="18"/>
        <v>NMRT19</v>
      </c>
      <c r="B132" s="123">
        <f t="shared" si="18"/>
        <v>19</v>
      </c>
      <c r="C132" s="119" t="str">
        <f t="shared" si="18"/>
        <v>Seasonal Agricultural</v>
      </c>
      <c r="D132" s="163">
        <f t="shared" ref="D132:P132" si="33">D66-D111</f>
        <v>123653.1154</v>
      </c>
      <c r="E132" s="163">
        <f t="shared" si="33"/>
        <v>42766.603600000002</v>
      </c>
      <c r="F132" s="163">
        <f t="shared" si="33"/>
        <v>11829.3102</v>
      </c>
      <c r="G132" s="163">
        <f t="shared" si="33"/>
        <v>10331.4962</v>
      </c>
      <c r="H132" s="163">
        <f t="shared" si="33"/>
        <v>17410.748599999999</v>
      </c>
      <c r="I132" s="163">
        <f t="shared" si="33"/>
        <v>58297.409190000006</v>
      </c>
      <c r="J132" s="163">
        <f t="shared" si="33"/>
        <v>107116.14883000001</v>
      </c>
      <c r="K132" s="163">
        <f t="shared" si="33"/>
        <v>135191.22817000002</v>
      </c>
      <c r="L132" s="163">
        <f t="shared" si="33"/>
        <v>57833.154890000005</v>
      </c>
      <c r="M132" s="163">
        <f t="shared" si="33"/>
        <v>41617.728799999997</v>
      </c>
      <c r="N132" s="163">
        <f t="shared" si="33"/>
        <v>112319.3366</v>
      </c>
      <c r="O132" s="163">
        <f t="shared" si="33"/>
        <v>146122.4186</v>
      </c>
      <c r="P132" s="163">
        <f t="shared" si="33"/>
        <v>864488.69908000005</v>
      </c>
    </row>
    <row r="133" spans="1:16">
      <c r="A133" s="123" t="str">
        <f t="shared" si="18"/>
        <v>NMRT25</v>
      </c>
      <c r="B133" s="123">
        <f t="shared" si="18"/>
        <v>25</v>
      </c>
      <c r="C133" s="119" t="str">
        <f t="shared" si="18"/>
        <v>Outdoor Recreational Lighting</v>
      </c>
      <c r="D133" s="163">
        <f t="shared" ref="D133:P133" si="34">D67-D112</f>
        <v>6052.1743782142848</v>
      </c>
      <c r="E133" s="163">
        <f t="shared" si="34"/>
        <v>6693.223945714285</v>
      </c>
      <c r="F133" s="163">
        <f t="shared" si="34"/>
        <v>7078.9690096428567</v>
      </c>
      <c r="G133" s="163">
        <f t="shared" si="34"/>
        <v>2355.7485589285711</v>
      </c>
      <c r="H133" s="163">
        <f t="shared" si="34"/>
        <v>1147.4524664285714</v>
      </c>
      <c r="I133" s="163">
        <f t="shared" si="34"/>
        <v>1353.0030889285713</v>
      </c>
      <c r="J133" s="163">
        <f t="shared" si="34"/>
        <v>2714.9175567857142</v>
      </c>
      <c r="K133" s="163">
        <f t="shared" si="34"/>
        <v>2743.323450357143</v>
      </c>
      <c r="L133" s="163">
        <f t="shared" si="34"/>
        <v>2789.8924099999999</v>
      </c>
      <c r="M133" s="163">
        <f t="shared" si="34"/>
        <v>2760.9516899999999</v>
      </c>
      <c r="N133" s="163">
        <f t="shared" si="34"/>
        <v>2630.4840878571426</v>
      </c>
      <c r="O133" s="163">
        <f t="shared" si="34"/>
        <v>1552.5925</v>
      </c>
      <c r="P133" s="163">
        <f t="shared" si="34"/>
        <v>39872.733142857149</v>
      </c>
    </row>
    <row r="134" spans="1:16">
      <c r="A134" s="123" t="str">
        <f t="shared" si="18"/>
        <v>NMRT26</v>
      </c>
      <c r="B134" s="123">
        <f t="shared" si="18"/>
        <v>26</v>
      </c>
      <c r="C134" s="119" t="str">
        <f t="shared" si="18"/>
        <v>State University</v>
      </c>
      <c r="D134" s="163">
        <f t="shared" ref="D134:P134" si="35">D68-D113</f>
        <v>62077.739639999993</v>
      </c>
      <c r="E134" s="163">
        <f t="shared" si="35"/>
        <v>63050.662759999992</v>
      </c>
      <c r="F134" s="163">
        <f t="shared" si="35"/>
        <v>75510.26999999999</v>
      </c>
      <c r="G134" s="163">
        <f t="shared" si="35"/>
        <v>73626.111399999994</v>
      </c>
      <c r="H134" s="163">
        <f t="shared" si="35"/>
        <v>61650.156879999995</v>
      </c>
      <c r="I134" s="163">
        <f t="shared" si="35"/>
        <v>151913.06512000001</v>
      </c>
      <c r="J134" s="163">
        <f t="shared" si="35"/>
        <v>186800.49424</v>
      </c>
      <c r="K134" s="163">
        <f t="shared" si="35"/>
        <v>218270.21627999999</v>
      </c>
      <c r="L134" s="163">
        <f t="shared" si="35"/>
        <v>162778.07112000001</v>
      </c>
      <c r="M134" s="163">
        <f t="shared" si="35"/>
        <v>103019.18096</v>
      </c>
      <c r="N134" s="163">
        <f t="shared" si="35"/>
        <v>64210.719599999997</v>
      </c>
      <c r="O134" s="163">
        <f t="shared" si="35"/>
        <v>67479.126399999994</v>
      </c>
      <c r="P134" s="163">
        <f t="shared" si="35"/>
        <v>1290385.8144</v>
      </c>
    </row>
    <row r="135" spans="1:16">
      <c r="A135" s="123" t="str">
        <f t="shared" si="18"/>
        <v>NMRT29</v>
      </c>
      <c r="B135" s="123">
        <f t="shared" si="18"/>
        <v>29</v>
      </c>
      <c r="C135" s="119" t="str">
        <f t="shared" si="18"/>
        <v>Interruptible Large Power Service</v>
      </c>
      <c r="D135" s="163">
        <f t="shared" ref="D135:P135" si="36">D69-D114</f>
        <v>11775.7407</v>
      </c>
      <c r="E135" s="163">
        <f t="shared" si="36"/>
        <v>10832.355579999999</v>
      </c>
      <c r="F135" s="163">
        <f t="shared" si="36"/>
        <v>10476.605060000002</v>
      </c>
      <c r="G135" s="163">
        <f t="shared" si="36"/>
        <v>10191.078140000001</v>
      </c>
      <c r="H135" s="163">
        <f t="shared" si="36"/>
        <v>8875.9321799999998</v>
      </c>
      <c r="I135" s="163">
        <f t="shared" si="36"/>
        <v>10934.758679999999</v>
      </c>
      <c r="J135" s="163">
        <f t="shared" si="36"/>
        <v>12293.53702</v>
      </c>
      <c r="K135" s="163">
        <f t="shared" si="36"/>
        <v>13203.711520000001</v>
      </c>
      <c r="L135" s="163">
        <f t="shared" si="36"/>
        <v>13487.09512</v>
      </c>
      <c r="M135" s="163">
        <f t="shared" si="36"/>
        <v>14492.0046</v>
      </c>
      <c r="N135" s="163">
        <f t="shared" si="36"/>
        <v>15196.90958</v>
      </c>
      <c r="O135" s="163">
        <f t="shared" si="36"/>
        <v>13442.296320000001</v>
      </c>
      <c r="P135" s="163">
        <f t="shared" si="36"/>
        <v>145202.02450000003</v>
      </c>
    </row>
    <row r="136" spans="1:16">
      <c r="A136" s="123" t="str">
        <f t="shared" si="18"/>
        <v>NMRT29</v>
      </c>
      <c r="B136" s="123">
        <f t="shared" si="18"/>
        <v>29</v>
      </c>
      <c r="C136" s="119" t="str">
        <f t="shared" si="18"/>
        <v>Interruptible Large Power Service - Primary</v>
      </c>
      <c r="D136" s="163">
        <f t="shared" ref="D136:P136" si="37">D70-D115</f>
        <v>0</v>
      </c>
      <c r="E136" s="163">
        <f t="shared" si="37"/>
        <v>0</v>
      </c>
      <c r="F136" s="163">
        <f t="shared" si="37"/>
        <v>0</v>
      </c>
      <c r="G136" s="163">
        <f t="shared" si="37"/>
        <v>0</v>
      </c>
      <c r="H136" s="163">
        <f t="shared" si="37"/>
        <v>0</v>
      </c>
      <c r="I136" s="163">
        <f t="shared" si="37"/>
        <v>0</v>
      </c>
      <c r="J136" s="163">
        <f t="shared" si="37"/>
        <v>0</v>
      </c>
      <c r="K136" s="163">
        <f t="shared" si="37"/>
        <v>0</v>
      </c>
      <c r="L136" s="163">
        <f t="shared" si="37"/>
        <v>0</v>
      </c>
      <c r="M136" s="163">
        <f t="shared" si="37"/>
        <v>0</v>
      </c>
      <c r="N136" s="163">
        <f t="shared" si="37"/>
        <v>0</v>
      </c>
      <c r="O136" s="163">
        <f t="shared" si="37"/>
        <v>0</v>
      </c>
      <c r="P136" s="163">
        <f t="shared" si="37"/>
        <v>0</v>
      </c>
    </row>
    <row r="137" spans="1:16" ht="20.149999999999999" customHeight="1" thickBot="1">
      <c r="A137" s="123"/>
      <c r="B137" s="123"/>
      <c r="C137" s="132" t="str">
        <f>"Total "&amp;C117</f>
        <v>Total Base Revenues (w/o FTCF)</v>
      </c>
      <c r="D137" s="161">
        <f t="shared" ref="D137:P137" si="38">SUM(D118:D136)</f>
        <v>9424500.7452908531</v>
      </c>
      <c r="E137" s="161">
        <f t="shared" si="38"/>
        <v>8605669.8116844464</v>
      </c>
      <c r="F137" s="161">
        <f t="shared" si="38"/>
        <v>7859001.1794103831</v>
      </c>
      <c r="G137" s="161">
        <f t="shared" si="38"/>
        <v>7559682.5891066231</v>
      </c>
      <c r="H137" s="161">
        <f t="shared" si="38"/>
        <v>10243493.363812385</v>
      </c>
      <c r="I137" s="161">
        <f t="shared" si="38"/>
        <v>13443216.511081317</v>
      </c>
      <c r="J137" s="161">
        <f t="shared" si="38"/>
        <v>16441141.539872393</v>
      </c>
      <c r="K137" s="161">
        <f t="shared" si="38"/>
        <v>16347707.107094428</v>
      </c>
      <c r="L137" s="161">
        <f t="shared" si="38"/>
        <v>15446015.300009128</v>
      </c>
      <c r="M137" s="161">
        <f t="shared" si="38"/>
        <v>10890939.964237154</v>
      </c>
      <c r="N137" s="161">
        <f t="shared" si="38"/>
        <v>8075439.3415023778</v>
      </c>
      <c r="O137" s="161">
        <f t="shared" si="38"/>
        <v>8473325.7187399995</v>
      </c>
      <c r="P137" s="161">
        <f t="shared" si="38"/>
        <v>132810133.17184152</v>
      </c>
    </row>
    <row r="138" spans="1:16" ht="24.75" customHeight="1" thickTop="1">
      <c r="A138" s="123"/>
      <c r="B138" s="123"/>
      <c r="C138" s="118" t="s">
        <v>306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</row>
    <row r="139" spans="1:16">
      <c r="A139" s="123" t="str">
        <f t="shared" ref="A139:C155" si="39">A10</f>
        <v>NMRT01</v>
      </c>
      <c r="B139" s="123">
        <f t="shared" si="39"/>
        <v>1</v>
      </c>
      <c r="C139" s="119" t="str">
        <f t="shared" si="39"/>
        <v>Residential</v>
      </c>
      <c r="D139" s="163">
        <f t="array" ref="D139:O139">TRANSPOSE('Rate 1 - Residential'!V23:V34)</f>
        <v>1149778.932247</v>
      </c>
      <c r="E139" s="163">
        <v>795978.19779999997</v>
      </c>
      <c r="F139" s="163">
        <v>539454.28809599997</v>
      </c>
      <c r="G139" s="163">
        <v>453751.34751400002</v>
      </c>
      <c r="H139" s="163">
        <v>121061.65971600001</v>
      </c>
      <c r="I139" s="163">
        <v>537485.00551200006</v>
      </c>
      <c r="J139" s="163">
        <v>2966772.2923940001</v>
      </c>
      <c r="K139" s="163">
        <v>2398133.0112450002</v>
      </c>
      <c r="L139" s="163">
        <v>1051336.854996</v>
      </c>
      <c r="M139" s="163">
        <v>1543995.89322</v>
      </c>
      <c r="N139" s="163">
        <v>-94535.617752000006</v>
      </c>
      <c r="O139" s="163">
        <v>222881.75750399998</v>
      </c>
      <c r="P139" s="164">
        <f t="shared" ref="P139:P157" si="40">SUM(D139:O139)</f>
        <v>11686093.622491999</v>
      </c>
    </row>
    <row r="140" spans="1:16">
      <c r="A140" s="123" t="str">
        <f t="shared" si="39"/>
        <v>NMRT03</v>
      </c>
      <c r="B140" s="123">
        <f t="shared" si="39"/>
        <v>3</v>
      </c>
      <c r="C140" s="119" t="str">
        <f t="shared" si="39"/>
        <v>Small General Service - Standard</v>
      </c>
      <c r="D140" s="163">
        <f t="array" ref="D140:O140">TRANSPOSE('Rate 3 - Sm Gen Svc - Standard'!U23:U34)</f>
        <v>123673.906252</v>
      </c>
      <c r="E140" s="163">
        <v>99573.790470000007</v>
      </c>
      <c r="F140" s="163">
        <v>74233.122023999997</v>
      </c>
      <c r="G140" s="163">
        <v>64980.721802</v>
      </c>
      <c r="H140" s="163">
        <v>15080.118930000001</v>
      </c>
      <c r="I140" s="163">
        <v>60281.220090000003</v>
      </c>
      <c r="J140" s="163">
        <v>305221.81708299997</v>
      </c>
      <c r="K140" s="163">
        <v>234142.21306499999</v>
      </c>
      <c r="L140" s="163">
        <v>109774.24366800001</v>
      </c>
      <c r="M140" s="163">
        <v>188686.83636000002</v>
      </c>
      <c r="N140" s="163">
        <v>-11919.604464000002</v>
      </c>
      <c r="O140" s="163">
        <v>22547.856371999998</v>
      </c>
      <c r="P140" s="164">
        <f t="shared" si="40"/>
        <v>1286276.241652</v>
      </c>
    </row>
    <row r="141" spans="1:16">
      <c r="A141" s="123" t="str">
        <f t="shared" si="39"/>
        <v>NMRT03</v>
      </c>
      <c r="B141" s="123">
        <f t="shared" si="39"/>
        <v>3</v>
      </c>
      <c r="C141" s="119" t="str">
        <f t="shared" si="39"/>
        <v>Small General Service - Alternate</v>
      </c>
      <c r="D141" s="163">
        <f t="array" ref="D141:O141">TRANSPOSE('Rate 3 - Sm Gen Svc - Alternate'!T23:T34)</f>
        <v>102424.034698</v>
      </c>
      <c r="E141" s="163">
        <v>81386.178939999998</v>
      </c>
      <c r="F141" s="163">
        <v>58385.381291999998</v>
      </c>
      <c r="G141" s="163">
        <v>48058.219017000003</v>
      </c>
      <c r="H141" s="163">
        <v>10972.610860000001</v>
      </c>
      <c r="I141" s="163">
        <v>45242.730078000001</v>
      </c>
      <c r="J141" s="163">
        <v>240548.32360800001</v>
      </c>
      <c r="K141" s="163">
        <v>198027.82438500001</v>
      </c>
      <c r="L141" s="163">
        <v>94173.892919999998</v>
      </c>
      <c r="M141" s="163">
        <v>161813.82096000001</v>
      </c>
      <c r="N141" s="163">
        <v>-10416.395178000001</v>
      </c>
      <c r="O141" s="163">
        <v>20133.897204000001</v>
      </c>
      <c r="P141" s="164">
        <f t="shared" si="40"/>
        <v>1050750.5187840001</v>
      </c>
    </row>
    <row r="142" spans="1:16">
      <c r="A142" s="123" t="str">
        <f t="shared" si="39"/>
        <v>NMRT04</v>
      </c>
      <c r="B142" s="123">
        <f t="shared" si="39"/>
        <v>4</v>
      </c>
      <c r="C142" s="119" t="str">
        <f t="shared" si="39"/>
        <v>General Service</v>
      </c>
      <c r="D142" s="163">
        <f t="array" ref="D142:O142">TRANSPOSE('Rate 4 - General Service'!U25:U36)</f>
        <v>361688.127607</v>
      </c>
      <c r="E142" s="163">
        <v>294731.68927999999</v>
      </c>
      <c r="F142" s="163">
        <v>224163.50319799999</v>
      </c>
      <c r="G142" s="163">
        <v>200068.89676999999</v>
      </c>
      <c r="H142" s="163">
        <v>43709.763152000007</v>
      </c>
      <c r="I142" s="163">
        <v>165755.782374</v>
      </c>
      <c r="J142" s="163">
        <v>845742.58761299995</v>
      </c>
      <c r="K142" s="163">
        <v>685130.16206999996</v>
      </c>
      <c r="L142" s="163">
        <v>336518.80396200001</v>
      </c>
      <c r="M142" s="163">
        <v>627851.01786000002</v>
      </c>
      <c r="N142" s="163">
        <v>-41604.062292000002</v>
      </c>
      <c r="O142" s="163">
        <v>75813.822180000003</v>
      </c>
      <c r="P142" s="164">
        <f t="shared" si="40"/>
        <v>3819570.0937740006</v>
      </c>
    </row>
    <row r="143" spans="1:16">
      <c r="A143" s="123" t="str">
        <f t="shared" si="39"/>
        <v>NMRT04</v>
      </c>
      <c r="B143" s="123">
        <f t="shared" si="39"/>
        <v>4</v>
      </c>
      <c r="C143" s="119" t="str">
        <f t="shared" si="39"/>
        <v>General Service - Primary</v>
      </c>
      <c r="D143" s="163">
        <f t="array" ref="D143:O143">TRANSPOSE('Rate 4 - General Service'!V42:V53)</f>
        <v>28647.926674999999</v>
      </c>
      <c r="E143" s="163">
        <v>25959.054169999999</v>
      </c>
      <c r="F143" s="163">
        <v>19773.315936000003</v>
      </c>
      <c r="G143" s="163">
        <v>15673.046994000002</v>
      </c>
      <c r="H143" s="163">
        <v>3100.2245250000001</v>
      </c>
      <c r="I143" s="163">
        <v>10845.333498</v>
      </c>
      <c r="J143" s="163">
        <v>46000.792950000003</v>
      </c>
      <c r="K143" s="163">
        <v>40782.965737999999</v>
      </c>
      <c r="L143" s="163">
        <v>20310.280064999999</v>
      </c>
      <c r="M143" s="163">
        <v>39463.822349999995</v>
      </c>
      <c r="N143" s="163">
        <v>-2904.3990720000002</v>
      </c>
      <c r="O143" s="163">
        <v>5877.3114800000003</v>
      </c>
      <c r="P143" s="164">
        <f t="shared" si="40"/>
        <v>253529.67530900001</v>
      </c>
    </row>
    <row r="144" spans="1:16">
      <c r="A144" s="123" t="str">
        <f t="shared" si="39"/>
        <v>NMRT05</v>
      </c>
      <c r="B144" s="123">
        <f t="shared" si="39"/>
        <v>5</v>
      </c>
      <c r="C144" s="119" t="str">
        <f t="shared" si="39"/>
        <v>Irrigation</v>
      </c>
      <c r="D144" s="163">
        <f t="array" ref="D144:O144">TRANSPOSE('Rate 5 - Irrigation'!S23:S34)</f>
        <v>8410.6983042650609</v>
      </c>
      <c r="E144" s="163">
        <v>10522.470776400967</v>
      </c>
      <c r="F144" s="163">
        <v>12867.682869392984</v>
      </c>
      <c r="G144" s="163">
        <v>37896.536238246743</v>
      </c>
      <c r="H144" s="163">
        <v>13040.481939035462</v>
      </c>
      <c r="I144" s="163">
        <v>35450.989358558305</v>
      </c>
      <c r="J144" s="163">
        <v>149609.02698553068</v>
      </c>
      <c r="K144" s="163">
        <v>109637.919073125</v>
      </c>
      <c r="L144" s="163">
        <v>81805.478606721503</v>
      </c>
      <c r="M144" s="163">
        <v>135197.85207635089</v>
      </c>
      <c r="N144" s="163">
        <v>-5989.1105047792216</v>
      </c>
      <c r="O144" s="163">
        <v>5195.2409520000001</v>
      </c>
      <c r="P144" s="164">
        <f t="shared" si="40"/>
        <v>593645.26667484827</v>
      </c>
    </row>
    <row r="145" spans="1:16">
      <c r="A145" s="123" t="str">
        <f t="shared" si="39"/>
        <v>NMRT07</v>
      </c>
      <c r="B145" s="123">
        <f t="shared" si="39"/>
        <v>7</v>
      </c>
      <c r="C145" s="119" t="str">
        <f t="shared" si="39"/>
        <v>City and County Service</v>
      </c>
      <c r="D145" s="163">
        <f t="array" ref="D145:O145">TRANSPOSE('Rate 7 - City &amp; County'!T23:T34)</f>
        <v>76189.519358999998</v>
      </c>
      <c r="E145" s="163">
        <v>66399.434980000005</v>
      </c>
      <c r="F145" s="163">
        <v>47197.547539370076</v>
      </c>
      <c r="G145" s="163">
        <v>35308.500865073685</v>
      </c>
      <c r="H145" s="163">
        <v>7871.0503717150405</v>
      </c>
      <c r="I145" s="163">
        <v>29930.922857196849</v>
      </c>
      <c r="J145" s="163">
        <v>152689.65536454663</v>
      </c>
      <c r="K145" s="163">
        <v>145690.58483276539</v>
      </c>
      <c r="L145" s="163">
        <v>67207.082879968541</v>
      </c>
      <c r="M145" s="163">
        <v>112508.36495779817</v>
      </c>
      <c r="N145" s="163">
        <v>-7171.6908355578962</v>
      </c>
      <c r="O145" s="163">
        <v>13175.203439999999</v>
      </c>
      <c r="P145" s="164">
        <f t="shared" si="40"/>
        <v>746996.17661187646</v>
      </c>
    </row>
    <row r="146" spans="1:16">
      <c r="A146" s="123" t="str">
        <f t="shared" si="39"/>
        <v>NMRT08</v>
      </c>
      <c r="B146" s="123">
        <f t="shared" si="39"/>
        <v>8</v>
      </c>
      <c r="C146" s="119" t="str">
        <f t="shared" si="39"/>
        <v>Muni Water Pumping</v>
      </c>
      <c r="D146" s="163">
        <f t="array" ref="D146:O146">TRANSPOSE('Rate 8 - Water Pumping'!S23:S34)</f>
        <v>38653.909237940861</v>
      </c>
      <c r="E146" s="163">
        <v>32584.434608378378</v>
      </c>
      <c r="F146" s="163">
        <v>24010.349073096771</v>
      </c>
      <c r="G146" s="163">
        <v>25490.444228569897</v>
      </c>
      <c r="H146" s="163">
        <v>6594.9387611290331</v>
      </c>
      <c r="I146" s="163">
        <v>24832.34718568085</v>
      </c>
      <c r="J146" s="163">
        <v>121393.895387</v>
      </c>
      <c r="K146" s="163">
        <v>86310.166364999997</v>
      </c>
      <c r="L146" s="163">
        <v>43442.410750524068</v>
      </c>
      <c r="M146" s="163">
        <v>83647.211562352939</v>
      </c>
      <c r="N146" s="163">
        <v>-4969.4395860000004</v>
      </c>
      <c r="O146" s="163">
        <v>9336.3925440000003</v>
      </c>
      <c r="P146" s="164">
        <f t="shared" si="40"/>
        <v>491327.0601176729</v>
      </c>
    </row>
    <row r="147" spans="1:16">
      <c r="A147" s="123" t="str">
        <f t="shared" si="39"/>
        <v>NMRT08</v>
      </c>
      <c r="B147" s="123">
        <f t="shared" si="39"/>
        <v>8</v>
      </c>
      <c r="C147" s="119" t="str">
        <f t="shared" si="39"/>
        <v>Muni Water Pumping - Primary</v>
      </c>
      <c r="D147" s="163">
        <f t="array" ref="D147:O147">TRANSPOSE('Rate 8 - Water Pumping'!S40:S51)</f>
        <v>7662.717599999999</v>
      </c>
      <c r="E147" s="163">
        <v>7167.2496000000001</v>
      </c>
      <c r="F147" s="163">
        <v>5064.5034000000005</v>
      </c>
      <c r="G147" s="163">
        <v>4592.5704000000005</v>
      </c>
      <c r="H147" s="163">
        <v>951.49199999999996</v>
      </c>
      <c r="I147" s="163">
        <v>2325.3281999999999</v>
      </c>
      <c r="J147" s="163">
        <v>15676.29</v>
      </c>
      <c r="K147" s="163">
        <v>12218.4396</v>
      </c>
      <c r="L147" s="163">
        <v>5670.2736000000004</v>
      </c>
      <c r="M147" s="163">
        <v>7564.2659999999996</v>
      </c>
      <c r="N147" s="163">
        <v>-319.57380000000001</v>
      </c>
      <c r="O147" s="163">
        <v>910.24800000000005</v>
      </c>
      <c r="P147" s="164">
        <f t="shared" si="40"/>
        <v>69483.804600000003</v>
      </c>
    </row>
    <row r="148" spans="1:16">
      <c r="A148" s="123" t="str">
        <f t="shared" si="39"/>
        <v>NMRT09</v>
      </c>
      <c r="B148" s="123">
        <f t="shared" si="39"/>
        <v>9</v>
      </c>
      <c r="C148" s="119" t="str">
        <f t="shared" si="39"/>
        <v>Large Power Service</v>
      </c>
      <c r="D148" s="163">
        <f t="array" ref="D148:O148">TRANSPOSE('Rate 9 - Large Power'!V25:V36)</f>
        <v>110519.988446</v>
      </c>
      <c r="E148" s="163">
        <v>89926.635179999997</v>
      </c>
      <c r="F148" s="163">
        <v>71541.483009999996</v>
      </c>
      <c r="G148" s="163">
        <v>58698.230660000001</v>
      </c>
      <c r="H148" s="163">
        <v>11077.457732000001</v>
      </c>
      <c r="I148" s="163">
        <v>41221.507235999998</v>
      </c>
      <c r="J148" s="163">
        <v>185524.50223799999</v>
      </c>
      <c r="K148" s="163">
        <v>160375.11945</v>
      </c>
      <c r="L148" s="163">
        <v>81802.756560000009</v>
      </c>
      <c r="M148" s="163">
        <v>168725.83794</v>
      </c>
      <c r="N148" s="163">
        <v>-12226.031730000001</v>
      </c>
      <c r="O148" s="163">
        <v>22184.462063999999</v>
      </c>
      <c r="P148" s="164">
        <f t="shared" si="40"/>
        <v>989371.94878599979</v>
      </c>
    </row>
    <row r="149" spans="1:16">
      <c r="A149" s="123" t="str">
        <f t="shared" si="39"/>
        <v>NMRT09</v>
      </c>
      <c r="B149" s="123">
        <f t="shared" si="39"/>
        <v>9</v>
      </c>
      <c r="C149" s="119" t="str">
        <f t="shared" si="39"/>
        <v>Large Power Service - Primary</v>
      </c>
      <c r="D149" s="163">
        <f t="array" ref="D149:O149">TRANSPOSE('Rate 9 - Large Power'!X42:X53)</f>
        <v>136346.67810799999</v>
      </c>
      <c r="E149" s="163">
        <v>103698.96825400001</v>
      </c>
      <c r="F149" s="163">
        <v>77996.277182999998</v>
      </c>
      <c r="G149" s="163">
        <v>62913.128679000001</v>
      </c>
      <c r="H149" s="163">
        <v>13027.601306</v>
      </c>
      <c r="I149" s="163">
        <v>51644.118057</v>
      </c>
      <c r="J149" s="163">
        <v>217284.10497499999</v>
      </c>
      <c r="K149" s="163">
        <v>174876.70562699999</v>
      </c>
      <c r="L149" s="163">
        <v>89612.997092999998</v>
      </c>
      <c r="M149" s="163">
        <v>170858.29436999999</v>
      </c>
      <c r="N149" s="163">
        <v>-13056.89191</v>
      </c>
      <c r="O149" s="163">
        <v>29012.059800000003</v>
      </c>
      <c r="P149" s="164">
        <f t="shared" si="40"/>
        <v>1114214.0415419999</v>
      </c>
    </row>
    <row r="150" spans="1:16">
      <c r="A150" s="123" t="str">
        <f t="shared" si="39"/>
        <v>NMRT10</v>
      </c>
      <c r="B150" s="123">
        <f t="shared" si="39"/>
        <v>10</v>
      </c>
      <c r="C150" s="119" t="str">
        <f t="shared" si="39"/>
        <v>M R &amp; D</v>
      </c>
      <c r="D150" s="163">
        <f t="array" ref="D150:O150">TRANSPOSE('Rate 10 - Military'!AA25:AA36)</f>
        <v>159708.18388999999</v>
      </c>
      <c r="E150" s="163">
        <v>123025.370925</v>
      </c>
      <c r="F150" s="163">
        <v>96380.466239999994</v>
      </c>
      <c r="G150" s="163">
        <v>70164.056956</v>
      </c>
      <c r="H150" s="163">
        <v>16240.794349999998</v>
      </c>
      <c r="I150" s="163">
        <v>75266.901333999995</v>
      </c>
      <c r="J150" s="163">
        <v>345923.04587100004</v>
      </c>
      <c r="K150" s="163">
        <v>273400.64780399995</v>
      </c>
      <c r="L150" s="163">
        <v>131006.534904</v>
      </c>
      <c r="M150" s="163">
        <v>229802.61563299998</v>
      </c>
      <c r="N150" s="163">
        <v>-16593.341710000001</v>
      </c>
      <c r="O150" s="163">
        <v>34186.589340000006</v>
      </c>
      <c r="P150" s="164">
        <f t="shared" si="40"/>
        <v>1538511.8655369999</v>
      </c>
    </row>
    <row r="151" spans="1:16">
      <c r="A151" s="123" t="str">
        <f t="shared" si="39"/>
        <v>NMRT11</v>
      </c>
      <c r="B151" s="123">
        <f t="shared" si="39"/>
        <v>11</v>
      </c>
      <c r="C151" s="119" t="str">
        <f t="shared" si="39"/>
        <v>Street Lighting</v>
      </c>
      <c r="D151" s="163">
        <f t="array" ref="D151:O151">TRANSPOSE('Rate 11 - Street Lighting'!Q23:Q34)</f>
        <v>2521.3942529999999</v>
      </c>
      <c r="E151" s="163">
        <v>2097.56421</v>
      </c>
      <c r="F151" s="163">
        <v>1695.022434</v>
      </c>
      <c r="G151" s="163">
        <v>1559.700513</v>
      </c>
      <c r="H151" s="163">
        <v>326.61858600000005</v>
      </c>
      <c r="I151" s="163">
        <v>1056.6721620000001</v>
      </c>
      <c r="J151" s="163">
        <v>4454.3093490000001</v>
      </c>
      <c r="K151" s="163">
        <v>3668.8765050000002</v>
      </c>
      <c r="L151" s="163">
        <v>1748.019798</v>
      </c>
      <c r="M151" s="163">
        <v>4028.3951400000001</v>
      </c>
      <c r="N151" s="163">
        <v>-297.44026200000002</v>
      </c>
      <c r="O151" s="163">
        <v>591.30766799999992</v>
      </c>
      <c r="P151" s="164">
        <f t="shared" si="40"/>
        <v>23450.440356000003</v>
      </c>
    </row>
    <row r="152" spans="1:16">
      <c r="A152" s="123" t="str">
        <f t="shared" si="39"/>
        <v>NMRT12</v>
      </c>
      <c r="B152" s="123">
        <f t="shared" si="39"/>
        <v>12</v>
      </c>
      <c r="C152" s="119" t="str">
        <f t="shared" si="39"/>
        <v>Area Lighting Service</v>
      </c>
      <c r="D152" s="163">
        <f t="array" ref="D152:O152">TRANSPOSE('Rate 12 - Area Lighting'!Q23:Q34)</f>
        <v>7256.9286419999999</v>
      </c>
      <c r="E152" s="163">
        <v>6037.0859399999999</v>
      </c>
      <c r="F152" s="163">
        <v>4878.513876</v>
      </c>
      <c r="G152" s="163">
        <v>4489.0382820000004</v>
      </c>
      <c r="H152" s="163">
        <v>940.05440400000009</v>
      </c>
      <c r="I152" s="163">
        <v>3041.2516679999999</v>
      </c>
      <c r="J152" s="163">
        <v>12820.131186000001</v>
      </c>
      <c r="K152" s="163">
        <v>10559.54457</v>
      </c>
      <c r="L152" s="163">
        <v>5031.0477719999999</v>
      </c>
      <c r="M152" s="163">
        <v>11594.28996</v>
      </c>
      <c r="N152" s="163">
        <v>-856.0750680000001</v>
      </c>
      <c r="O152" s="163">
        <v>1701.8669519999999</v>
      </c>
      <c r="P152" s="164">
        <f t="shared" si="40"/>
        <v>67493.678183999989</v>
      </c>
    </row>
    <row r="153" spans="1:16">
      <c r="A153" s="123" t="str">
        <f t="shared" si="39"/>
        <v>NMRT19</v>
      </c>
      <c r="B153" s="123">
        <f t="shared" si="39"/>
        <v>19</v>
      </c>
      <c r="C153" s="119" t="str">
        <f t="shared" si="39"/>
        <v>Seasonal Agricultural</v>
      </c>
      <c r="D153" s="163">
        <f t="array" ref="D153:O153">TRANSPOSE('Rate 19 - Seasonal Agriculture'!S23:S34)</f>
        <v>21786.080037</v>
      </c>
      <c r="E153" s="163">
        <v>6177.5350600000002</v>
      </c>
      <c r="F153" s="163">
        <v>1304.4143180000001</v>
      </c>
      <c r="G153" s="163">
        <v>1033.587481</v>
      </c>
      <c r="H153" s="163">
        <v>379.25264600000003</v>
      </c>
      <c r="I153" s="163">
        <v>3530.694258</v>
      </c>
      <c r="J153" s="163">
        <v>27542.190737000001</v>
      </c>
      <c r="K153" s="163">
        <v>28681.924934999999</v>
      </c>
      <c r="L153" s="163">
        <v>5789.4048419999999</v>
      </c>
      <c r="M153" s="163">
        <v>11526.802320000001</v>
      </c>
      <c r="N153" s="163">
        <v>-2331.8238420000002</v>
      </c>
      <c r="O153" s="163">
        <v>6043.036548</v>
      </c>
      <c r="P153" s="164">
        <f t="shared" si="40"/>
        <v>111463.09934000002</v>
      </c>
    </row>
    <row r="154" spans="1:16">
      <c r="A154" s="123" t="str">
        <f t="shared" si="39"/>
        <v>NMRT25</v>
      </c>
      <c r="B154" s="123">
        <f t="shared" si="39"/>
        <v>25</v>
      </c>
      <c r="C154" s="119" t="str">
        <f t="shared" si="39"/>
        <v>Outdoor Recreational Lighting</v>
      </c>
      <c r="D154" s="163">
        <f t="array" ref="D154:O154">TRANSPOSE('Rate 25 - Outdoor Rec'!S23:S34)</f>
        <v>1113.3313139642858</v>
      </c>
      <c r="E154" s="163">
        <v>1033.5498085714285</v>
      </c>
      <c r="F154" s="163">
        <v>887.40816764285717</v>
      </c>
      <c r="G154" s="163">
        <v>228.36305303571427</v>
      </c>
      <c r="H154" s="163">
        <v>16.310979571428575</v>
      </c>
      <c r="I154" s="163">
        <v>70.111255499999999</v>
      </c>
      <c r="J154" s="163">
        <v>779.91544296428572</v>
      </c>
      <c r="K154" s="163">
        <v>650.71337732142854</v>
      </c>
      <c r="L154" s="163">
        <v>316.52909400000004</v>
      </c>
      <c r="M154" s="163">
        <v>720.14778000000001</v>
      </c>
      <c r="N154" s="163">
        <v>-50.074304142857152</v>
      </c>
      <c r="O154" s="163">
        <v>48.656999999999996</v>
      </c>
      <c r="P154" s="164">
        <f t="shared" si="40"/>
        <v>5814.9629684285719</v>
      </c>
    </row>
    <row r="155" spans="1:16">
      <c r="A155" s="123" t="str">
        <f t="shared" si="39"/>
        <v>NMRT26</v>
      </c>
      <c r="B155" s="123">
        <f t="shared" si="39"/>
        <v>26</v>
      </c>
      <c r="C155" s="119" t="str">
        <f t="shared" si="39"/>
        <v>State University</v>
      </c>
      <c r="D155" s="163">
        <f t="array" ref="D155:O155">TRANSPOSE('Rate 26 - State University'!U24:U35)</f>
        <v>24840.356709</v>
      </c>
      <c r="E155" s="163">
        <v>26894.622454</v>
      </c>
      <c r="F155" s="163">
        <v>24788.709000000003</v>
      </c>
      <c r="G155" s="163">
        <v>22748.010165000003</v>
      </c>
      <c r="H155" s="163">
        <v>3486.7595779999997</v>
      </c>
      <c r="I155" s="163">
        <v>18639.592356000001</v>
      </c>
      <c r="J155" s="163">
        <v>90911.376499999998</v>
      </c>
      <c r="K155" s="163">
        <v>73578.283048999991</v>
      </c>
      <c r="L155" s="163">
        <v>33600.247602000003</v>
      </c>
      <c r="M155" s="163">
        <v>66606.61301999999</v>
      </c>
      <c r="N155" s="163">
        <v>-3583.1480700000002</v>
      </c>
      <c r="O155" s="163">
        <v>7000.0244000000002</v>
      </c>
      <c r="P155" s="164">
        <f t="shared" si="40"/>
        <v>389511.44676300004</v>
      </c>
    </row>
    <row r="156" spans="1:16">
      <c r="A156" s="123" t="str">
        <f t="shared" ref="A156:C157" si="41">A69</f>
        <v>NMRT29</v>
      </c>
      <c r="B156" s="123">
        <f t="shared" si="41"/>
        <v>29</v>
      </c>
      <c r="C156" s="119" t="str">
        <f t="shared" si="41"/>
        <v>Interruptible Large Power Service</v>
      </c>
      <c r="D156" s="163">
        <f t="array" ref="D156:O156">TRANSPOSE('Rate 29 - Interruptible'!T23:T34)</f>
        <v>9912.4639349999998</v>
      </c>
      <c r="E156" s="163">
        <v>8127.77423</v>
      </c>
      <c r="F156" s="163">
        <v>6368.5199940000002</v>
      </c>
      <c r="G156" s="163">
        <v>5841.4618270000001</v>
      </c>
      <c r="H156" s="163">
        <v>1013.7091780000001</v>
      </c>
      <c r="I156" s="163">
        <v>4232.2676760000004</v>
      </c>
      <c r="J156" s="163">
        <v>20039.380302999998</v>
      </c>
      <c r="K156" s="163">
        <v>17304.930359999998</v>
      </c>
      <c r="L156" s="163">
        <v>8429.6757360000011</v>
      </c>
      <c r="M156" s="163">
        <v>20711.453400000002</v>
      </c>
      <c r="N156" s="163">
        <v>-1700.1921060000002</v>
      </c>
      <c r="O156" s="163">
        <v>2865.7503360000001</v>
      </c>
      <c r="P156" s="164">
        <f t="shared" si="40"/>
        <v>103147.194869</v>
      </c>
    </row>
    <row r="157" spans="1:16">
      <c r="A157" s="123" t="str">
        <f t="shared" si="41"/>
        <v>NMRT29</v>
      </c>
      <c r="B157" s="123">
        <f t="shared" si="41"/>
        <v>29</v>
      </c>
      <c r="C157" s="119" t="str">
        <f t="shared" si="41"/>
        <v>Interruptible Large Power Service - Primary</v>
      </c>
      <c r="D157" s="163">
        <f t="array" ref="D157:O157">TRANSPOSE('Rate 29 - Interruptible'!T40:T51)</f>
        <v>0</v>
      </c>
      <c r="E157" s="163">
        <v>0</v>
      </c>
      <c r="F157" s="163">
        <v>0</v>
      </c>
      <c r="G157" s="163">
        <v>0</v>
      </c>
      <c r="H157" s="163">
        <v>0</v>
      </c>
      <c r="I157" s="163">
        <v>0</v>
      </c>
      <c r="J157" s="163">
        <v>0</v>
      </c>
      <c r="K157" s="163">
        <v>0</v>
      </c>
      <c r="L157" s="163">
        <v>0</v>
      </c>
      <c r="M157" s="163">
        <v>0</v>
      </c>
      <c r="N157" s="163">
        <v>0</v>
      </c>
      <c r="O157" s="163">
        <v>0</v>
      </c>
      <c r="P157" s="164">
        <f t="shared" si="40"/>
        <v>0</v>
      </c>
    </row>
    <row r="158" spans="1:16" ht="20.149999999999999" customHeight="1" thickBot="1">
      <c r="A158" s="123"/>
      <c r="B158" s="123"/>
      <c r="C158" s="132" t="str">
        <f>"Total "&amp;C138</f>
        <v>Total FPPCAC Revenues</v>
      </c>
      <c r="D158" s="161">
        <f t="shared" ref="D158:P158" si="42">SUM(D138:D157)</f>
        <v>2371135.1773141711</v>
      </c>
      <c r="E158" s="161">
        <f t="shared" si="42"/>
        <v>1781321.6066863502</v>
      </c>
      <c r="F158" s="161">
        <f t="shared" si="42"/>
        <v>1290990.5076505025</v>
      </c>
      <c r="G158" s="161">
        <f t="shared" si="42"/>
        <v>1113495.8614449257</v>
      </c>
      <c r="H158" s="161">
        <f t="shared" si="42"/>
        <v>268890.89901445102</v>
      </c>
      <c r="I158" s="161">
        <f t="shared" si="42"/>
        <v>1110852.7751559364</v>
      </c>
      <c r="J158" s="161">
        <f t="shared" si="42"/>
        <v>5748933.6379870418</v>
      </c>
      <c r="K158" s="161">
        <f t="shared" si="42"/>
        <v>4653170.0320512122</v>
      </c>
      <c r="L158" s="161">
        <f t="shared" si="42"/>
        <v>2167576.5348492134</v>
      </c>
      <c r="M158" s="161">
        <f t="shared" si="42"/>
        <v>3585303.5349095021</v>
      </c>
      <c r="N158" s="161">
        <f t="shared" si="42"/>
        <v>-230524.91248648</v>
      </c>
      <c r="O158" s="161">
        <f t="shared" si="42"/>
        <v>479505.48378400004</v>
      </c>
      <c r="P158" s="161">
        <f t="shared" si="42"/>
        <v>24340651.138360828</v>
      </c>
    </row>
    <row r="159" spans="1:16" ht="24.75" customHeight="1" thickTop="1">
      <c r="A159" s="123"/>
      <c r="B159" s="123"/>
      <c r="C159" s="118" t="s">
        <v>752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</row>
    <row r="160" spans="1:16">
      <c r="A160" s="119" t="str">
        <f t="shared" ref="A160:C178" si="43">A139</f>
        <v>NMRT01</v>
      </c>
      <c r="B160" s="119">
        <f t="shared" si="43"/>
        <v>1</v>
      </c>
      <c r="C160" s="119" t="str">
        <f t="shared" si="43"/>
        <v>Residential</v>
      </c>
      <c r="D160" s="163">
        <f t="array" ref="D160:O160">TRANSPOSE('Rate 1 - Residential'!U23:U34)</f>
        <v>689310.69717399997</v>
      </c>
      <c r="E160" s="163">
        <v>573624.03267999995</v>
      </c>
      <c r="F160" s="163">
        <v>481083.685344</v>
      </c>
      <c r="G160" s="163">
        <v>439762.44942800002</v>
      </c>
      <c r="H160" s="163">
        <v>560282.63115599996</v>
      </c>
      <c r="I160" s="163">
        <v>768895.85037599993</v>
      </c>
      <c r="J160" s="163">
        <v>1006804.781156</v>
      </c>
      <c r="K160" s="163">
        <v>988056.10047399998</v>
      </c>
      <c r="L160" s="163">
        <v>909152.99145199999</v>
      </c>
      <c r="M160" s="163">
        <v>579369.33849799994</v>
      </c>
      <c r="N160" s="163">
        <v>480437.769096</v>
      </c>
      <c r="O160" s="163">
        <v>569773.75772799994</v>
      </c>
      <c r="P160" s="164">
        <f t="shared" ref="P160:P178" si="44">SUM(D160:O160)</f>
        <v>8046554.0845619999</v>
      </c>
    </row>
    <row r="161" spans="1:16">
      <c r="A161" s="119" t="str">
        <f t="shared" si="43"/>
        <v>NMRT03</v>
      </c>
      <c r="B161" s="119">
        <f t="shared" si="43"/>
        <v>3</v>
      </c>
      <c r="C161" s="119" t="str">
        <f t="shared" si="43"/>
        <v>Small General Service - Standard</v>
      </c>
      <c r="D161" s="163">
        <f t="array" ref="D161:O161">TRANSPOSE('Rate 3 - Sm Gen Svc - Standard'!T23:T34)</f>
        <v>74144.467384000003</v>
      </c>
      <c r="E161" s="163">
        <v>71758.145382000002</v>
      </c>
      <c r="F161" s="163">
        <v>66200.871335999997</v>
      </c>
      <c r="G161" s="163">
        <v>62977.402803999998</v>
      </c>
      <c r="H161" s="163">
        <v>69791.945129999993</v>
      </c>
      <c r="I161" s="163">
        <v>86234.926569999996</v>
      </c>
      <c r="J161" s="163">
        <v>103580.172142</v>
      </c>
      <c r="K161" s="163">
        <v>96469.061937999999</v>
      </c>
      <c r="L161" s="163">
        <v>94928.263515999992</v>
      </c>
      <c r="M161" s="163">
        <v>70802.887524000005</v>
      </c>
      <c r="N161" s="163">
        <v>60576.408272000001</v>
      </c>
      <c r="O161" s="163">
        <v>57641.221954000001</v>
      </c>
      <c r="P161" s="164">
        <f t="shared" si="44"/>
        <v>915105.77395200008</v>
      </c>
    </row>
    <row r="162" spans="1:16">
      <c r="A162" s="119" t="str">
        <f t="shared" si="43"/>
        <v>NMRT03</v>
      </c>
      <c r="B162" s="119">
        <f t="shared" si="43"/>
        <v>3</v>
      </c>
      <c r="C162" s="119" t="str">
        <f t="shared" si="43"/>
        <v>Small General Service - Alternate</v>
      </c>
      <c r="D162" s="163">
        <f t="array" ref="D162:O162">TRANSPOSE('Rate 3 - Sm Gen Svc - Alternate'!S23:S34)</f>
        <v>61404.832516000002</v>
      </c>
      <c r="E162" s="163">
        <v>58651.189564</v>
      </c>
      <c r="F162" s="163">
        <v>52067.904587999998</v>
      </c>
      <c r="G162" s="163">
        <v>46576.611233999996</v>
      </c>
      <c r="H162" s="163">
        <v>50782.083259999999</v>
      </c>
      <c r="I162" s="163">
        <v>64721.707693999997</v>
      </c>
      <c r="J162" s="163">
        <v>81632.554992000005</v>
      </c>
      <c r="K162" s="163">
        <v>81589.552802000006</v>
      </c>
      <c r="L162" s="163">
        <v>81437.72004</v>
      </c>
      <c r="M162" s="163">
        <v>60719.051663999999</v>
      </c>
      <c r="N162" s="163">
        <v>52936.975293999996</v>
      </c>
      <c r="O162" s="163">
        <v>51470.189378000003</v>
      </c>
      <c r="P162" s="164">
        <f t="shared" si="44"/>
        <v>743990.37302599999</v>
      </c>
    </row>
    <row r="163" spans="1:16">
      <c r="A163" s="119" t="str">
        <f t="shared" si="43"/>
        <v>NMRT04</v>
      </c>
      <c r="B163" s="119">
        <f t="shared" si="43"/>
        <v>4</v>
      </c>
      <c r="C163" s="119" t="str">
        <f t="shared" si="43"/>
        <v>General Service</v>
      </c>
      <c r="D163" s="163">
        <f t="array" ref="D163:O163">TRANSPOSE('Rate 4 - General Service'!T25:T36)</f>
        <v>216837.766294</v>
      </c>
      <c r="E163" s="163">
        <v>212399.259968</v>
      </c>
      <c r="F163" s="163">
        <v>199908.32702199998</v>
      </c>
      <c r="G163" s="163">
        <v>193900.88553999999</v>
      </c>
      <c r="H163" s="163">
        <v>202292.130832</v>
      </c>
      <c r="I163" s="163">
        <v>237120.90930199999</v>
      </c>
      <c r="J163" s="163">
        <v>287011.47136199998</v>
      </c>
      <c r="K163" s="163">
        <v>282280.85476399999</v>
      </c>
      <c r="L163" s="163">
        <v>291007.65929400001</v>
      </c>
      <c r="M163" s="163">
        <v>235594.945874</v>
      </c>
      <c r="N163" s="163">
        <v>211435.25951599999</v>
      </c>
      <c r="O163" s="163">
        <v>193810.05801000001</v>
      </c>
      <c r="P163" s="164">
        <f t="shared" si="44"/>
        <v>2763599.5277779992</v>
      </c>
    </row>
    <row r="164" spans="1:16">
      <c r="A164" s="119" t="str">
        <f t="shared" si="43"/>
        <v>NMRT04</v>
      </c>
      <c r="B164" s="119">
        <f t="shared" si="43"/>
        <v>4</v>
      </c>
      <c r="C164" s="119" t="str">
        <f t="shared" si="43"/>
        <v>General Service - Primary</v>
      </c>
      <c r="D164" s="163">
        <f t="array" ref="D164:O164">TRANSPOSE('Rate 4 - General Service'!U42:U53)</f>
        <v>17583.935649999999</v>
      </c>
      <c r="E164" s="163">
        <v>19153.337889999999</v>
      </c>
      <c r="F164" s="163">
        <v>18053.974463999999</v>
      </c>
      <c r="G164" s="163">
        <v>15552.049171999999</v>
      </c>
      <c r="H164" s="163">
        <v>14689.53795</v>
      </c>
      <c r="I164" s="163">
        <v>15883.963124</v>
      </c>
      <c r="J164" s="163">
        <v>15982.619387999999</v>
      </c>
      <c r="K164" s="163">
        <v>17203.698811999999</v>
      </c>
      <c r="L164" s="163">
        <v>17981.566289999999</v>
      </c>
      <c r="M164" s="163">
        <v>15161.394329999999</v>
      </c>
      <c r="N164" s="163">
        <v>15115.975488</v>
      </c>
      <c r="O164" s="163">
        <v>15380.984734</v>
      </c>
      <c r="P164" s="164">
        <f t="shared" si="44"/>
        <v>197743.03729199996</v>
      </c>
    </row>
    <row r="165" spans="1:16">
      <c r="A165" s="119" t="str">
        <f t="shared" si="43"/>
        <v>NMRT05</v>
      </c>
      <c r="B165" s="119">
        <f t="shared" si="43"/>
        <v>5</v>
      </c>
      <c r="C165" s="119" t="str">
        <f t="shared" si="43"/>
        <v>Irrigation</v>
      </c>
      <c r="D165" s="163">
        <f t="array" ref="D165:O165">TRANSPOSE('Rate 5 - Irrigation'!R23:R34)</f>
        <v>5042.3469670843369</v>
      </c>
      <c r="E165" s="163">
        <v>7583.0495573864746</v>
      </c>
      <c r="F165" s="163">
        <v>11475.360254331315</v>
      </c>
      <c r="G165" s="163">
        <v>36728.207403183871</v>
      </c>
      <c r="H165" s="163">
        <v>60352.34895577305</v>
      </c>
      <c r="I165" s="163">
        <v>50714.19356816019</v>
      </c>
      <c r="J165" s="163">
        <v>50771.366599080189</v>
      </c>
      <c r="K165" s="163">
        <v>45171.979317042453</v>
      </c>
      <c r="L165" s="163">
        <v>70742.022634359571</v>
      </c>
      <c r="M165" s="163">
        <v>50731.669991990639</v>
      </c>
      <c r="N165" s="163">
        <v>30437.151183948052</v>
      </c>
      <c r="O165" s="163">
        <v>13281.086764</v>
      </c>
      <c r="P165" s="164">
        <f t="shared" si="44"/>
        <v>433030.78319634008</v>
      </c>
    </row>
    <row r="166" spans="1:16">
      <c r="A166" s="119" t="str">
        <f t="shared" si="43"/>
        <v>NMRT07</v>
      </c>
      <c r="B166" s="119">
        <f t="shared" si="43"/>
        <v>7</v>
      </c>
      <c r="C166" s="119" t="str">
        <f t="shared" si="43"/>
        <v>City and County Service</v>
      </c>
      <c r="D166" s="163">
        <f t="array" ref="D166:O166">TRANSPOSE('Rate 7 - City &amp; County'!S23:S34)</f>
        <v>45676.824677999997</v>
      </c>
      <c r="E166" s="163">
        <v>47850.948387999997</v>
      </c>
      <c r="F166" s="163">
        <v>42090.628641732284</v>
      </c>
      <c r="G166" s="163">
        <v>34219.95970067368</v>
      </c>
      <c r="H166" s="163">
        <v>36427.823826068605</v>
      </c>
      <c r="I166" s="163">
        <v>42817.496575370074</v>
      </c>
      <c r="J166" s="163">
        <v>51816.80961771353</v>
      </c>
      <c r="K166" s="163">
        <v>60026.05795868938</v>
      </c>
      <c r="L166" s="163">
        <v>58117.928765389246</v>
      </c>
      <c r="M166" s="163">
        <v>42217.662150091746</v>
      </c>
      <c r="N166" s="163">
        <v>36447.121493621053</v>
      </c>
      <c r="O166" s="163">
        <v>33681.021079999999</v>
      </c>
      <c r="P166" s="164">
        <f t="shared" si="44"/>
        <v>531390.28287534963</v>
      </c>
    </row>
    <row r="167" spans="1:16">
      <c r="A167" s="119" t="str">
        <f t="shared" si="43"/>
        <v>NMRT08</v>
      </c>
      <c r="B167" s="119">
        <f t="shared" si="43"/>
        <v>8</v>
      </c>
      <c r="C167" s="119" t="str">
        <f t="shared" si="43"/>
        <v>Muni Water Pumping</v>
      </c>
      <c r="D167" s="163">
        <f t="array" ref="D167:O167">TRANSPOSE('Rate 8 - Water Pumping'!R23:R34)</f>
        <v>23173.6313634086</v>
      </c>
      <c r="E167" s="163">
        <v>23482.068773135135</v>
      </c>
      <c r="F167" s="163">
        <v>21412.355918516128</v>
      </c>
      <c r="G167" s="163">
        <v>24704.588211978495</v>
      </c>
      <c r="H167" s="163">
        <v>30521.881577258064</v>
      </c>
      <c r="I167" s="163">
        <v>35523.760682361702</v>
      </c>
      <c r="J167" s="163">
        <v>41196.270638000002</v>
      </c>
      <c r="K167" s="163">
        <v>35560.699097999997</v>
      </c>
      <c r="L167" s="163">
        <v>37567.21501965775</v>
      </c>
      <c r="M167" s="163">
        <v>31387.79697724064</v>
      </c>
      <c r="N167" s="163">
        <v>25255.099878000001</v>
      </c>
      <c r="O167" s="163">
        <v>23867.505008</v>
      </c>
      <c r="P167" s="164">
        <f t="shared" si="44"/>
        <v>353652.87314555648</v>
      </c>
    </row>
    <row r="168" spans="1:16">
      <c r="A168" s="119" t="str">
        <f t="shared" si="43"/>
        <v>NMRT08</v>
      </c>
      <c r="B168" s="119">
        <f t="shared" si="43"/>
        <v>8</v>
      </c>
      <c r="C168" s="119" t="str">
        <f t="shared" si="43"/>
        <v>Muni Water Pumping - Primary</v>
      </c>
      <c r="D168" s="163">
        <f t="array" ref="D168:O168">TRANSPOSE('Rate 8 - Water Pumping Weather'!R40:R51)</f>
        <v>4703.3328000000001</v>
      </c>
      <c r="E168" s="163">
        <v>5288.2031999999999</v>
      </c>
      <c r="F168" s="163">
        <v>4624.1315999999997</v>
      </c>
      <c r="G168" s="163">
        <v>4557.1152000000002</v>
      </c>
      <c r="H168" s="163">
        <v>4508.3760000000002</v>
      </c>
      <c r="I168" s="163">
        <v>3405.6516000000001</v>
      </c>
      <c r="J168" s="163">
        <v>5446.6055999999999</v>
      </c>
      <c r="K168" s="163">
        <v>5154.1704</v>
      </c>
      <c r="L168" s="163">
        <v>5020.1376</v>
      </c>
      <c r="M168" s="163">
        <v>2906.0747999999999</v>
      </c>
      <c r="N168" s="163">
        <v>1663.2251999999999</v>
      </c>
      <c r="O168" s="163">
        <v>2382.1284000000001</v>
      </c>
      <c r="P168" s="164">
        <f t="shared" si="44"/>
        <v>49659.152400000006</v>
      </c>
    </row>
    <row r="169" spans="1:16">
      <c r="A169" s="119" t="str">
        <f t="shared" si="43"/>
        <v>NMRT09</v>
      </c>
      <c r="B169" s="119">
        <f t="shared" si="43"/>
        <v>9</v>
      </c>
      <c r="C169" s="119" t="str">
        <f t="shared" si="43"/>
        <v>Large Power Service</v>
      </c>
      <c r="D169" s="163">
        <f t="array" ref="D169:O169">TRANSPOSE('Rate 9 - Large Power'!U25:U36)</f>
        <v>66258.485132000002</v>
      </c>
      <c r="E169" s="163">
        <v>64805.894507999998</v>
      </c>
      <c r="F169" s="163">
        <v>63800.475890000002</v>
      </c>
      <c r="G169" s="163">
        <v>56888.597320000001</v>
      </c>
      <c r="H169" s="163">
        <v>51267.322611999996</v>
      </c>
      <c r="I169" s="163">
        <v>58969.172227999996</v>
      </c>
      <c r="J169" s="163">
        <v>62959.653612000002</v>
      </c>
      <c r="K169" s="163">
        <v>66076.241139999998</v>
      </c>
      <c r="L169" s="163">
        <v>70739.668720000001</v>
      </c>
      <c r="M169" s="163">
        <v>63312.718346000001</v>
      </c>
      <c r="N169" s="163">
        <v>62133.696790000002</v>
      </c>
      <c r="O169" s="163">
        <v>56712.242647999999</v>
      </c>
      <c r="P169" s="164">
        <f t="shared" si="44"/>
        <v>743924.16894599993</v>
      </c>
    </row>
    <row r="170" spans="1:16">
      <c r="A170" s="119" t="str">
        <f t="shared" si="43"/>
        <v>NMRT09</v>
      </c>
      <c r="B170" s="119">
        <f t="shared" si="43"/>
        <v>9</v>
      </c>
      <c r="C170" s="119" t="str">
        <f t="shared" si="43"/>
        <v>Large Power Service - Primary</v>
      </c>
      <c r="D170" s="163">
        <f t="array" ref="D170:O170">TRANSPOSE('Rate 9 - Large Power'!W42:W53)</f>
        <v>83688.821223999999</v>
      </c>
      <c r="E170" s="163">
        <v>76512.085718000002</v>
      </c>
      <c r="F170" s="163">
        <v>71214.297141999996</v>
      </c>
      <c r="G170" s="163">
        <v>62427.431702000002</v>
      </c>
      <c r="H170" s="163">
        <v>61727.607867999999</v>
      </c>
      <c r="I170" s="163">
        <v>75637.440466</v>
      </c>
      <c r="J170" s="163">
        <v>75493.680133999995</v>
      </c>
      <c r="K170" s="163">
        <v>73769.185698000001</v>
      </c>
      <c r="L170" s="163">
        <v>79338.248538</v>
      </c>
      <c r="M170" s="163">
        <v>65641.132085999998</v>
      </c>
      <c r="N170" s="163">
        <v>67954.731140000004</v>
      </c>
      <c r="O170" s="163">
        <v>75924.859589999993</v>
      </c>
      <c r="P170" s="164">
        <f t="shared" si="44"/>
        <v>869329.52130600018</v>
      </c>
    </row>
    <row r="171" spans="1:16">
      <c r="A171" s="119" t="str">
        <f t="shared" si="43"/>
        <v>NMRT10</v>
      </c>
      <c r="B171" s="119">
        <f t="shared" si="43"/>
        <v>10</v>
      </c>
      <c r="C171" s="119" t="str">
        <f t="shared" si="43"/>
        <v>M R &amp; D</v>
      </c>
      <c r="D171" s="163">
        <f t="array" ref="D171:O171">TRANSPOSE('Rate 10 - Military'!Z25:Z36)</f>
        <v>100488.09637</v>
      </c>
      <c r="E171" s="163">
        <v>93050.250754000008</v>
      </c>
      <c r="F171" s="163">
        <v>90214.533020000003</v>
      </c>
      <c r="G171" s="163">
        <v>71373.054931999999</v>
      </c>
      <c r="H171" s="163">
        <v>78903.84010999999</v>
      </c>
      <c r="I171" s="163">
        <v>113006.079572</v>
      </c>
      <c r="J171" s="163">
        <v>123206.79812599999</v>
      </c>
      <c r="K171" s="163">
        <v>118227.93653599999</v>
      </c>
      <c r="L171" s="163">
        <v>118898.85193199999</v>
      </c>
      <c r="M171" s="163">
        <v>90502.104454</v>
      </c>
      <c r="N171" s="163">
        <v>88538.513779999994</v>
      </c>
      <c r="O171" s="163">
        <v>91712.187096000009</v>
      </c>
      <c r="P171" s="164">
        <f t="shared" si="44"/>
        <v>1178122.2466819999</v>
      </c>
    </row>
    <row r="172" spans="1:16">
      <c r="A172" s="119" t="str">
        <f t="shared" si="43"/>
        <v>NMRT11</v>
      </c>
      <c r="B172" s="119">
        <f t="shared" si="43"/>
        <v>11</v>
      </c>
      <c r="C172" s="119" t="str">
        <f t="shared" si="43"/>
        <v>Street Lighting</v>
      </c>
      <c r="D172" s="163">
        <f t="array" ref="D172:O172">TRANSPOSE('Rate 11 - Street Lighting'!P23:P34)</f>
        <v>1511.615826</v>
      </c>
      <c r="E172" s="163">
        <v>1511.615826</v>
      </c>
      <c r="F172" s="163">
        <v>1511.615826</v>
      </c>
      <c r="G172" s="163">
        <v>1511.615826</v>
      </c>
      <c r="H172" s="163">
        <v>1511.615826</v>
      </c>
      <c r="I172" s="163">
        <v>1511.615826</v>
      </c>
      <c r="J172" s="163">
        <v>1511.615826</v>
      </c>
      <c r="K172" s="163">
        <v>1511.615826</v>
      </c>
      <c r="L172" s="163">
        <v>1511.615826</v>
      </c>
      <c r="M172" s="163">
        <v>1511.615826</v>
      </c>
      <c r="N172" s="163">
        <v>1511.615826</v>
      </c>
      <c r="O172" s="163">
        <v>1511.615826</v>
      </c>
      <c r="P172" s="164">
        <f t="shared" si="44"/>
        <v>18139.389911999999</v>
      </c>
    </row>
    <row r="173" spans="1:16">
      <c r="A173" s="119" t="str">
        <f t="shared" si="43"/>
        <v>NMRT12</v>
      </c>
      <c r="B173" s="119">
        <f t="shared" si="43"/>
        <v>12</v>
      </c>
      <c r="C173" s="119" t="str">
        <f t="shared" si="43"/>
        <v>Area Lighting Service</v>
      </c>
      <c r="D173" s="163">
        <f t="array" ref="D173:O173">TRANSPOSE('Rate 12 - Area Lighting'!P23:P34)</f>
        <v>4350.6437640000004</v>
      </c>
      <c r="E173" s="163">
        <v>4350.6437640000004</v>
      </c>
      <c r="F173" s="163">
        <v>4350.6437640000004</v>
      </c>
      <c r="G173" s="163">
        <v>4350.6437640000004</v>
      </c>
      <c r="H173" s="163">
        <v>4350.6437640000004</v>
      </c>
      <c r="I173" s="163">
        <v>4350.6437640000004</v>
      </c>
      <c r="J173" s="163">
        <v>4350.6437640000004</v>
      </c>
      <c r="K173" s="163">
        <v>4350.6437640000004</v>
      </c>
      <c r="L173" s="163">
        <v>4350.6437640000004</v>
      </c>
      <c r="M173" s="163">
        <v>4350.6437640000004</v>
      </c>
      <c r="N173" s="163">
        <v>4350.6437640000004</v>
      </c>
      <c r="O173" s="163">
        <v>4350.6437640000004</v>
      </c>
      <c r="P173" s="164">
        <f t="shared" si="44"/>
        <v>52207.725168000004</v>
      </c>
    </row>
    <row r="174" spans="1:16">
      <c r="A174" s="119" t="str">
        <f t="shared" si="43"/>
        <v>NMRT19</v>
      </c>
      <c r="B174" s="119">
        <f t="shared" si="43"/>
        <v>19</v>
      </c>
      <c r="C174" s="119" t="str">
        <f t="shared" si="43"/>
        <v>Seasonal Agricultural</v>
      </c>
      <c r="D174" s="163">
        <f t="array" ref="D174:O174">TRANSPOSE('Rate 19 - Seasonal Agriculture'!R23:R34)</f>
        <v>13061.100354</v>
      </c>
      <c r="E174" s="163">
        <v>4451.8588360000003</v>
      </c>
      <c r="F174" s="163">
        <v>1163.272702</v>
      </c>
      <c r="G174" s="163">
        <v>1001.722562</v>
      </c>
      <c r="H174" s="163">
        <v>1755.210286</v>
      </c>
      <c r="I174" s="163">
        <v>5050.8128340000003</v>
      </c>
      <c r="J174" s="163">
        <v>9346.726537999999</v>
      </c>
      <c r="K174" s="163">
        <v>11817.255662</v>
      </c>
      <c r="L174" s="163">
        <v>5006.4398540000002</v>
      </c>
      <c r="M174" s="163">
        <v>4325.3196879999996</v>
      </c>
      <c r="N174" s="163">
        <v>11850.520166</v>
      </c>
      <c r="O174" s="163">
        <v>15448.386986</v>
      </c>
      <c r="P174" s="164">
        <f t="shared" si="44"/>
        <v>84278.626468000002</v>
      </c>
    </row>
    <row r="175" spans="1:16">
      <c r="A175" s="119" t="str">
        <f t="shared" si="43"/>
        <v>NMRT25</v>
      </c>
      <c r="B175" s="119">
        <f t="shared" si="43"/>
        <v>25</v>
      </c>
      <c r="C175" s="119" t="str">
        <f t="shared" si="43"/>
        <v>Outdoor Recreational Lighting</v>
      </c>
      <c r="D175" s="163">
        <f t="array" ref="D175:O175">TRANSPOSE('Rate 25 - Outdoor Rec'!R23:R34)</f>
        <v>667.45977221428564</v>
      </c>
      <c r="E175" s="163">
        <v>744.83071371428559</v>
      </c>
      <c r="F175" s="163">
        <v>791.38789164285708</v>
      </c>
      <c r="G175" s="163">
        <v>221.3227489285714</v>
      </c>
      <c r="H175" s="163">
        <v>75.488462428571424</v>
      </c>
      <c r="I175" s="163">
        <v>100.29722292857143</v>
      </c>
      <c r="J175" s="163">
        <v>264.67235078571429</v>
      </c>
      <c r="K175" s="163">
        <v>268.10077635714288</v>
      </c>
      <c r="L175" s="163">
        <v>273.72137800000002</v>
      </c>
      <c r="M175" s="163">
        <v>270.22840200000002</v>
      </c>
      <c r="N175" s="163">
        <v>254.48172385714287</v>
      </c>
      <c r="O175" s="163">
        <v>124.3865</v>
      </c>
      <c r="P175" s="164">
        <f t="shared" si="44"/>
        <v>4056.3779428571429</v>
      </c>
    </row>
    <row r="176" spans="1:16">
      <c r="A176" s="119" t="str">
        <f t="shared" si="43"/>
        <v>NMRT26</v>
      </c>
      <c r="B176" s="119">
        <f t="shared" si="43"/>
        <v>26</v>
      </c>
      <c r="C176" s="119" t="str">
        <f t="shared" si="43"/>
        <v>State University</v>
      </c>
      <c r="D176" s="163">
        <f t="array" ref="D176:O176">TRANSPOSE('Rate 26 - State University'!T24:T35)</f>
        <v>15246.870702</v>
      </c>
      <c r="E176" s="163">
        <v>19843.627118</v>
      </c>
      <c r="F176" s="163">
        <v>22633.266</v>
      </c>
      <c r="G176" s="163">
        <v>22572.392769999999</v>
      </c>
      <c r="H176" s="163">
        <v>16521.025084000001</v>
      </c>
      <c r="I176" s="163">
        <v>27299.353928</v>
      </c>
      <c r="J176" s="163">
        <v>31586.453959999999</v>
      </c>
      <c r="K176" s="163">
        <v>31037.924726000001</v>
      </c>
      <c r="L176" s="163">
        <v>29747.747331999999</v>
      </c>
      <c r="M176" s="163">
        <v>25589.237556</v>
      </c>
      <c r="N176" s="163">
        <v>18648.531780000001</v>
      </c>
      <c r="O176" s="163">
        <v>18319.136019999998</v>
      </c>
      <c r="P176" s="164">
        <f t="shared" si="44"/>
        <v>279045.56697599997</v>
      </c>
    </row>
    <row r="177" spans="1:16">
      <c r="A177" s="119" t="str">
        <f t="shared" si="43"/>
        <v>NMRT29</v>
      </c>
      <c r="B177" s="119">
        <f t="shared" si="43"/>
        <v>29</v>
      </c>
      <c r="C177" s="119" t="str">
        <f t="shared" si="43"/>
        <v>Interruptible Large Power Service</v>
      </c>
      <c r="D177" s="163">
        <f t="array" ref="D177:O177">TRANSPOSE('Rate 29 - Interruptible'!S23:S34)</f>
        <v>5942.6792699999996</v>
      </c>
      <c r="E177" s="163">
        <v>5857.3044380000001</v>
      </c>
      <c r="F177" s="163">
        <v>5679.4266660000003</v>
      </c>
      <c r="G177" s="163">
        <v>5661.3728540000002</v>
      </c>
      <c r="H177" s="163">
        <v>4691.523698</v>
      </c>
      <c r="I177" s="163">
        <v>6054.444348</v>
      </c>
      <c r="J177" s="163">
        <v>6800.5704219999998</v>
      </c>
      <c r="K177" s="163">
        <v>7129.8138719999997</v>
      </c>
      <c r="L177" s="163">
        <v>7289.6378319999994</v>
      </c>
      <c r="M177" s="163">
        <v>7771.7700599999998</v>
      </c>
      <c r="N177" s="163">
        <v>8640.5158379999993</v>
      </c>
      <c r="O177" s="163">
        <v>7325.9891520000001</v>
      </c>
      <c r="P177" s="164">
        <f t="shared" si="44"/>
        <v>78845.048450000002</v>
      </c>
    </row>
    <row r="178" spans="1:16">
      <c r="A178" s="119" t="str">
        <f t="shared" si="43"/>
        <v>NMRT29</v>
      </c>
      <c r="B178" s="119">
        <f t="shared" si="43"/>
        <v>29</v>
      </c>
      <c r="C178" s="119" t="str">
        <f t="shared" si="43"/>
        <v>Interruptible Large Power Service - Primary</v>
      </c>
      <c r="D178" s="163">
        <f t="array" ref="D178:O178">TRANSPOSE('Rate 29 - Interruptible'!S40:S51)</f>
        <v>0</v>
      </c>
      <c r="E178" s="163">
        <v>0</v>
      </c>
      <c r="F178" s="163">
        <v>0</v>
      </c>
      <c r="G178" s="163">
        <v>0</v>
      </c>
      <c r="H178" s="163">
        <v>0</v>
      </c>
      <c r="I178" s="163">
        <v>0</v>
      </c>
      <c r="J178" s="163">
        <v>0</v>
      </c>
      <c r="K178" s="163">
        <v>0</v>
      </c>
      <c r="L178" s="163">
        <v>0</v>
      </c>
      <c r="M178" s="163">
        <v>0</v>
      </c>
      <c r="N178" s="163">
        <v>0</v>
      </c>
      <c r="O178" s="163">
        <v>0</v>
      </c>
      <c r="P178" s="164">
        <f t="shared" si="44"/>
        <v>0</v>
      </c>
    </row>
    <row r="179" spans="1:16" ht="13" thickBot="1">
      <c r="A179" s="123"/>
      <c r="B179" s="123"/>
      <c r="C179" s="132" t="str">
        <f>"Total "&amp;C159</f>
        <v>Total RPS Revenues</v>
      </c>
      <c r="D179" s="161">
        <f t="shared" ref="D179:P179" si="45">SUM(D159:D178)</f>
        <v>1429093.6072407071</v>
      </c>
      <c r="E179" s="161">
        <f t="shared" si="45"/>
        <v>1290918.3470782361</v>
      </c>
      <c r="F179" s="161">
        <f t="shared" si="45"/>
        <v>1158276.1580702225</v>
      </c>
      <c r="G179" s="161">
        <f t="shared" si="45"/>
        <v>1084987.4231727645</v>
      </c>
      <c r="H179" s="161">
        <f t="shared" si="45"/>
        <v>1250453.0363975281</v>
      </c>
      <c r="I179" s="161">
        <f t="shared" si="45"/>
        <v>1597298.3196808202</v>
      </c>
      <c r="J179" s="161">
        <f t="shared" si="45"/>
        <v>1959763.4662275794</v>
      </c>
      <c r="K179" s="161">
        <f t="shared" si="45"/>
        <v>1925700.8935640887</v>
      </c>
      <c r="L179" s="161">
        <f t="shared" si="45"/>
        <v>1883112.0797874061</v>
      </c>
      <c r="M179" s="161">
        <f t="shared" si="45"/>
        <v>1352165.5919913228</v>
      </c>
      <c r="N179" s="161">
        <f t="shared" si="45"/>
        <v>1178188.236229426</v>
      </c>
      <c r="O179" s="161">
        <f t="shared" si="45"/>
        <v>1232717.4006379999</v>
      </c>
      <c r="P179" s="161">
        <f t="shared" si="45"/>
        <v>17342674.560078103</v>
      </c>
    </row>
    <row r="180" spans="1:16" ht="13" thickTop="1">
      <c r="A180" s="83"/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</row>
    <row r="181" spans="1:16">
      <c r="A181" s="83"/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</row>
    <row r="182" spans="1:16">
      <c r="A182" s="83"/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</row>
    <row r="183" spans="1:16">
      <c r="A183" s="83"/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</row>
    <row r="184" spans="1:16">
      <c r="A184" s="83"/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</row>
    <row r="185" spans="1:16">
      <c r="A185" s="83"/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</row>
    <row r="186" spans="1:16">
      <c r="A186" s="83"/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</row>
    <row r="187" spans="1:16">
      <c r="A187" s="83"/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</row>
    <row r="188" spans="1:16">
      <c r="A188" s="83"/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</row>
    <row r="189" spans="1:16">
      <c r="A189" s="83"/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</row>
    <row r="190" spans="1:16">
      <c r="A190" s="83"/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</row>
    <row r="191" spans="1:16">
      <c r="A191" s="83"/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</row>
    <row r="192" spans="1:16">
      <c r="A192" s="83"/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</row>
    <row r="193" spans="1:16">
      <c r="A193" s="83"/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</row>
    <row r="194" spans="1:16">
      <c r="A194" s="83"/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</row>
    <row r="195" spans="1:16">
      <c r="A195" s="83"/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</row>
    <row r="196" spans="1:16">
      <c r="A196" s="83"/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</row>
    <row r="197" spans="1:16">
      <c r="A197" s="83"/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</row>
    <row r="198" spans="1:16">
      <c r="A198" s="83"/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</row>
    <row r="199" spans="1:16">
      <c r="A199" s="83"/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</row>
    <row r="200" spans="1:16">
      <c r="A200" s="83"/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</row>
    <row r="201" spans="1:16">
      <c r="A201" s="83"/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</row>
    <row r="202" spans="1:16">
      <c r="A202" s="83"/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</row>
    <row r="203" spans="1:16">
      <c r="A203" s="83"/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</row>
    <row r="204" spans="1:16">
      <c r="A204" s="83"/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</row>
    <row r="205" spans="1:16">
      <c r="A205" s="83"/>
      <c r="B205" s="83"/>
      <c r="C205" s="83"/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</row>
    <row r="206" spans="1:16">
      <c r="A206" s="83"/>
      <c r="B206" s="83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</row>
    <row r="207" spans="1:16">
      <c r="A207" s="83"/>
      <c r="B207" s="83"/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</row>
    <row r="208" spans="1:16">
      <c r="A208" s="83"/>
      <c r="B208" s="83"/>
      <c r="C208" s="83"/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</row>
    <row r="209" spans="1:16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</row>
    <row r="210" spans="1:16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</row>
    <row r="211" spans="1:16">
      <c r="A211" s="83"/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</row>
    <row r="212" spans="1:16">
      <c r="A212" s="83"/>
      <c r="B212" s="83"/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</row>
    <row r="213" spans="1:16">
      <c r="A213" s="83"/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</row>
    <row r="214" spans="1:16">
      <c r="A214" s="83"/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</row>
    <row r="215" spans="1:16">
      <c r="A215" s="83"/>
      <c r="B215" s="83"/>
      <c r="C215" s="83"/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</row>
    <row r="216" spans="1:16">
      <c r="A216" s="83"/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</row>
    <row r="217" spans="1:16">
      <c r="A217" s="83"/>
      <c r="B217" s="83"/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</row>
    <row r="218" spans="1:16">
      <c r="A218" s="83"/>
      <c r="B218" s="83"/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</row>
    <row r="219" spans="1:16">
      <c r="A219" s="83"/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</row>
    <row r="220" spans="1:16">
      <c r="A220" s="83"/>
      <c r="B220" s="83"/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</row>
    <row r="221" spans="1:16">
      <c r="A221" s="83"/>
      <c r="B221" s="83"/>
      <c r="C221" s="83"/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3"/>
      <c r="O221" s="83"/>
      <c r="P221" s="83"/>
    </row>
    <row r="222" spans="1:16">
      <c r="A222" s="83"/>
      <c r="B222" s="83"/>
      <c r="C222" s="83"/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3"/>
      <c r="O222" s="83"/>
      <c r="P222" s="83"/>
    </row>
    <row r="223" spans="1:16">
      <c r="A223" s="83"/>
      <c r="B223" s="83"/>
      <c r="C223" s="83"/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/>
      <c r="P223" s="83"/>
    </row>
    <row r="224" spans="1:16">
      <c r="A224" s="83"/>
      <c r="B224" s="83"/>
      <c r="C224" s="83"/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3"/>
      <c r="O224" s="83"/>
      <c r="P224" s="83"/>
    </row>
    <row r="225" spans="1:16">
      <c r="A225" s="83"/>
      <c r="B225" s="83"/>
      <c r="C225" s="83"/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3"/>
      <c r="O225" s="83"/>
      <c r="P225" s="83"/>
    </row>
    <row r="226" spans="1:16">
      <c r="A226" s="83"/>
      <c r="B226" s="83"/>
      <c r="C226" s="83"/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3"/>
      <c r="O226" s="83"/>
      <c r="P226" s="83"/>
    </row>
    <row r="227" spans="1:16">
      <c r="A227" s="83"/>
      <c r="B227" s="83"/>
      <c r="C227" s="83"/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3"/>
      <c r="O227" s="83"/>
      <c r="P227" s="83"/>
    </row>
    <row r="228" spans="1:16">
      <c r="A228" s="83"/>
      <c r="B228" s="83"/>
      <c r="C228" s="83"/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3"/>
      <c r="O228" s="83"/>
      <c r="P228" s="83"/>
    </row>
    <row r="229" spans="1:16">
      <c r="A229" s="83"/>
      <c r="B229" s="83"/>
      <c r="C229" s="83"/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3"/>
      <c r="O229" s="83"/>
      <c r="P229" s="83"/>
    </row>
    <row r="230" spans="1:16">
      <c r="A230" s="83"/>
      <c r="B230" s="83"/>
      <c r="C230" s="83"/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3"/>
      <c r="O230" s="83"/>
      <c r="P230" s="83"/>
    </row>
    <row r="231" spans="1:16">
      <c r="A231" s="83"/>
      <c r="B231" s="83"/>
      <c r="C231" s="83"/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3"/>
      <c r="O231" s="83"/>
      <c r="P231" s="83"/>
    </row>
  </sheetData>
  <autoFilter ref="A7:P116" xr:uid="{00000000-0009-0000-0000-000003000000}"/>
  <mergeCells count="2">
    <mergeCell ref="A7:A8"/>
    <mergeCell ref="B7:B8"/>
  </mergeCells>
  <pageMargins left="0.17" right="0.17" top="1.1000000000000001" bottom="0.26" header="0.5" footer="0.17"/>
  <pageSetup scale="49" fitToHeight="2" orientation="landscape" horizontalDpi="1200" verticalDpi="1200" r:id="rId1"/>
  <headerFooter alignWithMargins="0">
    <oddHeader>&amp;RSOAH Docket No. 473-21-2606
PUC Docket No. 52195
OPUC's 1st, Q. No. OPUC 1-11
Attachment 2
Page &amp;P of &amp;N</oddHeader>
  </headerFooter>
  <rowBreaks count="2" manualBreakCount="2">
    <brk id="71" max="15" man="1"/>
    <brk id="1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186"/>
  <sheetViews>
    <sheetView tabSelected="1" topLeftCell="A2" workbookViewId="0"/>
    <sheetView tabSelected="1" topLeftCell="A172" workbookViewId="1"/>
  </sheetViews>
  <sheetFormatPr defaultColWidth="9.1796875" defaultRowHeight="12.5"/>
  <cols>
    <col min="1" max="1" width="4.1796875" style="58" customWidth="1"/>
    <col min="2" max="2" width="30.81640625" style="58" bestFit="1" customWidth="1"/>
    <col min="3" max="3" width="7" style="58" customWidth="1"/>
    <col min="4" max="10" width="14" style="58" customWidth="1"/>
    <col min="11" max="11" width="14.1796875" style="58" customWidth="1"/>
    <col min="12" max="13" width="14" style="58" customWidth="1"/>
    <col min="14" max="15" width="13.81640625" style="58" customWidth="1"/>
    <col min="16" max="16" width="15.453125" style="58" bestFit="1" customWidth="1"/>
    <col min="17" max="16384" width="9.1796875" style="58"/>
  </cols>
  <sheetData>
    <row r="1" spans="1:16">
      <c r="A1" s="125" t="s">
        <v>38</v>
      </c>
      <c r="B1" s="143"/>
      <c r="C1" s="143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</row>
    <row r="2" spans="1:16">
      <c r="A2" s="143" t="s">
        <v>281</v>
      </c>
      <c r="B2" s="143"/>
      <c r="C2" s="143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>
      <c r="A3" s="58" t="str">
        <f>'Input Screen - Rev Ctrl Sum'!A3</f>
        <v>For the Test Year Period Ended Dec 2020</v>
      </c>
      <c r="B3" s="143"/>
      <c r="C3" s="143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</row>
    <row r="4" spans="1:16">
      <c r="A4" s="145"/>
      <c r="B4" s="145"/>
      <c r="C4" s="145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</row>
    <row r="5" spans="1:16">
      <c r="A5" s="144" t="s">
        <v>0</v>
      </c>
      <c r="B5" s="144"/>
      <c r="C5" s="144"/>
      <c r="D5" s="144"/>
      <c r="E5" s="144"/>
      <c r="F5" s="144"/>
      <c r="G5" s="144"/>
      <c r="H5" s="144"/>
      <c r="I5" s="144"/>
      <c r="J5" s="144"/>
    </row>
    <row r="6" spans="1:16">
      <c r="A6" s="144"/>
      <c r="B6" s="144"/>
      <c r="C6" s="144"/>
      <c r="D6" s="146" t="s">
        <v>1</v>
      </c>
      <c r="E6" s="146" t="s">
        <v>2</v>
      </c>
      <c r="F6" s="146" t="s">
        <v>3</v>
      </c>
      <c r="G6" s="146" t="s">
        <v>4</v>
      </c>
      <c r="H6" s="146" t="s">
        <v>5</v>
      </c>
      <c r="I6" s="146" t="s">
        <v>6</v>
      </c>
      <c r="J6" s="146" t="s">
        <v>7</v>
      </c>
      <c r="K6" s="146" t="s">
        <v>8</v>
      </c>
      <c r="L6" s="146" t="s">
        <v>9</v>
      </c>
      <c r="M6" s="146" t="s">
        <v>10</v>
      </c>
      <c r="N6" s="146" t="s">
        <v>11</v>
      </c>
      <c r="O6" s="146" t="s">
        <v>12</v>
      </c>
      <c r="P6" s="146" t="s">
        <v>13</v>
      </c>
    </row>
    <row r="7" spans="1:16" ht="15" customHeight="1">
      <c r="A7" s="144"/>
      <c r="B7" s="144"/>
      <c r="C7" s="463" t="s">
        <v>71</v>
      </c>
      <c r="D7" s="146" t="str">
        <f>'Annualized Data'!D7</f>
        <v>Jan</v>
      </c>
      <c r="E7" s="146" t="str">
        <f>'Annualized Data'!E7</f>
        <v>Feb</v>
      </c>
      <c r="F7" s="146" t="str">
        <f>'Annualized Data'!F7</f>
        <v>Mar</v>
      </c>
      <c r="G7" s="146" t="str">
        <f>'Annualized Data'!G7</f>
        <v>Apr</v>
      </c>
      <c r="H7" s="146" t="str">
        <f>'Annualized Data'!H7</f>
        <v>May</v>
      </c>
      <c r="I7" s="146" t="str">
        <f>'Annualized Data'!I7</f>
        <v>Jun</v>
      </c>
      <c r="J7" s="146" t="str">
        <f>'Annualized Data'!J7</f>
        <v>Jul</v>
      </c>
      <c r="K7" s="146" t="str">
        <f>'Annualized Data'!K7</f>
        <v>Aug</v>
      </c>
      <c r="L7" s="146" t="str">
        <f>'Annualized Data'!L7</f>
        <v>Sep</v>
      </c>
      <c r="M7" s="146" t="str">
        <f>'Annualized Data'!M7</f>
        <v>Oct</v>
      </c>
      <c r="N7" s="146" t="str">
        <f>'Annualized Data'!N7</f>
        <v>Nov</v>
      </c>
      <c r="O7" s="146" t="str">
        <f>'Annualized Data'!O7</f>
        <v>Dec</v>
      </c>
      <c r="P7" s="144" t="s">
        <v>0</v>
      </c>
    </row>
    <row r="8" spans="1:16">
      <c r="A8" s="147" t="s">
        <v>33</v>
      </c>
      <c r="B8" s="147" t="s">
        <v>70</v>
      </c>
      <c r="C8" s="464"/>
      <c r="D8" s="128">
        <f>'Annualized Data'!D8</f>
        <v>2020</v>
      </c>
      <c r="E8" s="128">
        <f>'Annualized Data'!E8</f>
        <v>2020</v>
      </c>
      <c r="F8" s="128">
        <f>'Annualized Data'!F8</f>
        <v>2020</v>
      </c>
      <c r="G8" s="128">
        <f>'Annualized Data'!G8</f>
        <v>2020</v>
      </c>
      <c r="H8" s="128">
        <f>'Annualized Data'!H8</f>
        <v>2020</v>
      </c>
      <c r="I8" s="128">
        <f>'Annualized Data'!I8</f>
        <v>2020</v>
      </c>
      <c r="J8" s="128">
        <f>'Annualized Data'!J8</f>
        <v>2020</v>
      </c>
      <c r="K8" s="128">
        <f>'Annualized Data'!K8</f>
        <v>2020</v>
      </c>
      <c r="L8" s="128">
        <f>'Annualized Data'!L8</f>
        <v>2020</v>
      </c>
      <c r="M8" s="128">
        <f>'Annualized Data'!M8</f>
        <v>2020</v>
      </c>
      <c r="N8" s="128">
        <f>'Annualized Data'!N8</f>
        <v>2020</v>
      </c>
      <c r="O8" s="128">
        <f>'Annualized Data'!O8</f>
        <v>2020</v>
      </c>
      <c r="P8" s="148" t="s">
        <v>18</v>
      </c>
    </row>
    <row r="9" spans="1:16" ht="30" customHeight="1">
      <c r="A9" s="149"/>
      <c r="B9" s="150" t="s">
        <v>19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</row>
    <row r="10" spans="1:16">
      <c r="A10" s="79">
        <v>1</v>
      </c>
      <c r="B10" s="116" t="s">
        <v>72</v>
      </c>
      <c r="C10" s="117">
        <v>1</v>
      </c>
      <c r="D10" s="25">
        <f>SUMIF('Annualized Data'!$B$10:$B$28,$C10,'Annualized Data'!D$10:D$28)</f>
        <v>67885631</v>
      </c>
      <c r="E10" s="25">
        <f>SUMIF('Annualized Data'!$B$10:$B$28,$C10,'Annualized Data'!E$10:E$28)</f>
        <v>56492420</v>
      </c>
      <c r="F10" s="25">
        <f>SUMIF('Annualized Data'!$B$10:$B$28,$C10,'Annualized Data'!F$10:F$28)</f>
        <v>47378736</v>
      </c>
      <c r="G10" s="25">
        <f>SUMIF('Annualized Data'!$B$10:$B$28,$C10,'Annualized Data'!G$10:G$28)</f>
        <v>43309282</v>
      </c>
      <c r="H10" s="25">
        <f>SUMIF('Annualized Data'!$B$10:$B$28,$C10,'Annualized Data'!H$10:H$28)</f>
        <v>55178514</v>
      </c>
      <c r="I10" s="25">
        <f>SUMIF('Annualized Data'!$B$10:$B$28,$C10,'Annualized Data'!I$10:I$28)</f>
        <v>75723444</v>
      </c>
      <c r="J10" s="25">
        <f>SUMIF('Annualized Data'!$B$10:$B$28,$C10,'Annualized Data'!J$10:J$28)</f>
        <v>99153514</v>
      </c>
      <c r="K10" s="25">
        <f>SUMIF('Annualized Data'!$B$10:$B$28,$C10,'Annualized Data'!K$10:K$28)</f>
        <v>97307081</v>
      </c>
      <c r="L10" s="25">
        <f>SUMIF('Annualized Data'!$B$10:$B$28,$C10,'Annualized Data'!L$10:L$28)</f>
        <v>89536438</v>
      </c>
      <c r="M10" s="25">
        <f>SUMIF('Annualized Data'!$B$10:$B$28,$C10,'Annualized Data'!M$10:M$28)</f>
        <v>57058237</v>
      </c>
      <c r="N10" s="25">
        <f>SUMIF('Annualized Data'!$B$10:$B$28,$C10,'Annualized Data'!N$10:N$28)</f>
        <v>47315124</v>
      </c>
      <c r="O10" s="25">
        <f>SUMIF('Annualized Data'!$B$10:$B$28,$C10,'Annualized Data'!O$10:O$28)</f>
        <v>56113232</v>
      </c>
      <c r="P10" s="25">
        <f>SUM(D10:O10)</f>
        <v>792451653</v>
      </c>
    </row>
    <row r="11" spans="1:16">
      <c r="A11" s="79">
        <f>A10+1</f>
        <v>2</v>
      </c>
      <c r="B11" s="116" t="s">
        <v>731</v>
      </c>
      <c r="C11" s="117">
        <v>3</v>
      </c>
      <c r="D11" s="25">
        <f>SUMIF('Annualized Data'!$B$10:$B$28,$C11,'Annualized Data'!D$10:D$28)</f>
        <v>13349350</v>
      </c>
      <c r="E11" s="25">
        <f>SUMIF('Annualized Data'!$B$10:$B$28,$C11,'Annualized Data'!E$10:E$28)</f>
        <v>12843149</v>
      </c>
      <c r="F11" s="25">
        <f>SUMIF('Annualized Data'!$B$10:$B$28,$C11,'Annualized Data'!F$10:F$28)</f>
        <v>11647506</v>
      </c>
      <c r="G11" s="25">
        <f>SUMIF('Annualized Data'!$B$10:$B$28,$C11,'Annualized Data'!G$10:G$28)</f>
        <v>10789247</v>
      </c>
      <c r="H11" s="25">
        <f>SUMIF('Annualized Data'!$B$10:$B$28,$C11,'Annualized Data'!H$10:H$28)</f>
        <v>11874535</v>
      </c>
      <c r="I11" s="25">
        <f>SUMIF('Annualized Data'!$B$10:$B$28,$C11,'Annualized Data'!I$10:I$28)</f>
        <v>14866716</v>
      </c>
      <c r="J11" s="25">
        <f>SUMIF('Annualized Data'!$B$10:$B$28,$C11,'Annualized Data'!J$10:J$28)</f>
        <v>18240371</v>
      </c>
      <c r="K11" s="25">
        <f>SUMIF('Annualized Data'!$B$10:$B$28,$C11,'Annualized Data'!K$10:K$28)</f>
        <v>17535810</v>
      </c>
      <c r="L11" s="25">
        <f>SUMIF('Annualized Data'!$B$10:$B$28,$C11,'Annualized Data'!L$10:L$28)</f>
        <v>17369114</v>
      </c>
      <c r="M11" s="25">
        <f>SUMIF('Annualized Data'!$B$10:$B$28,$C11,'Annualized Data'!M$10:M$28)</f>
        <v>12952722</v>
      </c>
      <c r="N11" s="25">
        <f>SUMIF('Annualized Data'!$B$10:$B$28,$C11,'Annualized Data'!N$10:N$28)</f>
        <v>11179179</v>
      </c>
      <c r="O11" s="25">
        <f>SUMIF('Annualized Data'!$B$10:$B$28,$C11,'Annualized Data'!O$10:O$28)</f>
        <v>10745658</v>
      </c>
      <c r="P11" s="25">
        <f t="shared" ref="P11:P22" si="0">SUM(D11:O11)</f>
        <v>163393357</v>
      </c>
    </row>
    <row r="12" spans="1:16">
      <c r="A12" s="79">
        <f t="shared" ref="A12:A75" si="1">A11+1</f>
        <v>3</v>
      </c>
      <c r="B12" s="116" t="s">
        <v>26</v>
      </c>
      <c r="C12" s="117">
        <v>4</v>
      </c>
      <c r="D12" s="25">
        <f>SUMIF('Annualized Data'!$B$10:$B$28,$C12,'Annualized Data'!D$10:D$28)</f>
        <v>23086636</v>
      </c>
      <c r="E12" s="25">
        <f>SUMIF('Annualized Data'!$B$10:$B$28,$C12,'Annualized Data'!E$10:E$28)</f>
        <v>22804077</v>
      </c>
      <c r="F12" s="25">
        <f>SUMIF('Annualized Data'!$B$10:$B$28,$C12,'Annualized Data'!F$10:F$28)</f>
        <v>21465659</v>
      </c>
      <c r="G12" s="25">
        <f>SUMIF('Annualized Data'!$B$10:$B$28,$C12,'Annualized Data'!G$10:G$28)</f>
        <v>20627628</v>
      </c>
      <c r="H12" s="25">
        <f>SUMIF('Annualized Data'!$B$10:$B$28,$C12,'Annualized Data'!H$10:H$28)</f>
        <v>21369083</v>
      </c>
      <c r="I12" s="25">
        <f>SUMIF('Annualized Data'!$B$10:$B$28,$C12,'Annualized Data'!I$10:I$28)</f>
        <v>24916769</v>
      </c>
      <c r="J12" s="25">
        <f>SUMIF('Annualized Data'!$B$10:$B$28,$C12,'Annualized Data'!J$10:J$28)</f>
        <v>29839875</v>
      </c>
      <c r="K12" s="25">
        <f>SUMIF('Annualized Data'!$B$10:$B$28,$C12,'Annualized Data'!K$10:K$28)</f>
        <v>29494244</v>
      </c>
      <c r="L12" s="25">
        <f>SUMIF('Annualized Data'!$B$10:$B$28,$C12,'Annualized Data'!L$10:L$28)</f>
        <v>30430296</v>
      </c>
      <c r="M12" s="25">
        <f>SUMIF('Annualized Data'!$B$10:$B$28,$C12,'Annualized Data'!M$10:M$28)</f>
        <v>24695326</v>
      </c>
      <c r="N12" s="25">
        <f>SUMIF('Annualized Data'!$B$10:$B$28,$C12,'Annualized Data'!N$10:N$28)</f>
        <v>22311526</v>
      </c>
      <c r="O12" s="25">
        <f>SUMIF('Annualized Data'!$B$10:$B$28,$C12,'Annualized Data'!O$10:O$28)</f>
        <v>20601836</v>
      </c>
      <c r="P12" s="25">
        <f t="shared" si="0"/>
        <v>291642955</v>
      </c>
    </row>
    <row r="13" spans="1:16">
      <c r="A13" s="79">
        <f t="shared" si="1"/>
        <v>4</v>
      </c>
      <c r="B13" s="116" t="s">
        <v>73</v>
      </c>
      <c r="C13" s="117">
        <v>5</v>
      </c>
      <c r="D13" s="25">
        <f>SUMIF('Annualized Data'!$B$10:$B$28,$C13,'Annualized Data'!D$10:D$28)</f>
        <v>496587.2530120482</v>
      </c>
      <c r="E13" s="25">
        <f>SUMIF('Annualized Data'!$B$10:$B$28,$C13,'Annualized Data'!E$10:E$28)</f>
        <v>746804.17149758467</v>
      </c>
      <c r="F13" s="25">
        <f>SUMIF('Annualized Data'!$B$10:$B$28,$C13,'Annualized Data'!F$10:F$28)</f>
        <v>1130131.9927448607</v>
      </c>
      <c r="G13" s="25">
        <f>SUMIF('Annualized Data'!$B$10:$B$28,$C13,'Annualized Data'!G$10:G$28)</f>
        <v>3617117.1364175566</v>
      </c>
      <c r="H13" s="25">
        <f>SUMIF('Annualized Data'!$B$10:$B$28,$C13,'Annualized Data'!H$10:H$28)</f>
        <v>5943701.8865248226</v>
      </c>
      <c r="I13" s="25">
        <f>SUMIF('Annualized Data'!$B$10:$B$28,$C13,'Annualized Data'!I$10:I$28)</f>
        <v>4994503.9952885751</v>
      </c>
      <c r="J13" s="25">
        <f>SUMIF('Annualized Data'!$B$10:$B$28,$C13,'Annualized Data'!J$10:J$28)</f>
        <v>5000134.5872641513</v>
      </c>
      <c r="K13" s="25">
        <f>SUMIF('Annualized Data'!$B$10:$B$28,$C13,'Annualized Data'!K$10:K$28)</f>
        <v>4448688.1344339624</v>
      </c>
      <c r="L13" s="25">
        <f>SUMIF('Annualized Data'!$B$10:$B$28,$C13,'Annualized Data'!L$10:L$28)</f>
        <v>6966911.8213866036</v>
      </c>
      <c r="M13" s="25">
        <f>SUMIF('Annualized Data'!$B$10:$B$28,$C13,'Annualized Data'!M$10:M$28)</f>
        <v>4996225.1321637426</v>
      </c>
      <c r="N13" s="25">
        <f>SUMIF('Annualized Data'!$B$10:$B$28,$C13,'Annualized Data'!N$10:N$28)</f>
        <v>2997552.8051948054</v>
      </c>
      <c r="O13" s="25">
        <f>SUMIF('Annualized Data'!$B$10:$B$28,$C13,'Annualized Data'!O$10:O$28)</f>
        <v>1307966</v>
      </c>
      <c r="P13" s="25">
        <f t="shared" si="0"/>
        <v>42646324.915928707</v>
      </c>
    </row>
    <row r="14" spans="1:16">
      <c r="A14" s="79">
        <f t="shared" si="1"/>
        <v>5</v>
      </c>
      <c r="B14" s="116" t="s">
        <v>74</v>
      </c>
      <c r="C14" s="117">
        <v>7</v>
      </c>
      <c r="D14" s="25">
        <f>SUMIF('Annualized Data'!$B$10:$B$28,$C14,'Annualized Data'!D$10:D$28)</f>
        <v>4498407</v>
      </c>
      <c r="E14" s="25">
        <f>SUMIF('Annualized Data'!$B$10:$B$28,$C14,'Annualized Data'!E$10:E$28)</f>
        <v>4712522</v>
      </c>
      <c r="F14" s="25">
        <f>SUMIF('Annualized Data'!$B$10:$B$28,$C14,'Annualized Data'!F$10:F$28)</f>
        <v>4145226.3779527559</v>
      </c>
      <c r="G14" s="25">
        <f>SUMIF('Annualized Data'!$B$10:$B$28,$C14,'Annualized Data'!G$10:G$28)</f>
        <v>3370096.4842105261</v>
      </c>
      <c r="H14" s="25">
        <f>SUMIF('Annualized Data'!$B$10:$B$28,$C14,'Annualized Data'!H$10:H$28)</f>
        <v>3587534.3535620053</v>
      </c>
      <c r="I14" s="25">
        <f>SUMIF('Annualized Data'!$B$10:$B$28,$C14,'Annualized Data'!I$10:I$28)</f>
        <v>4216810.7716535432</v>
      </c>
      <c r="J14" s="25">
        <f>SUMIF('Annualized Data'!$B$10:$B$28,$C14,'Annualized Data'!J$10:J$28)</f>
        <v>5103093.3245729301</v>
      </c>
      <c r="K14" s="25">
        <f>SUMIF('Annualized Data'!$B$10:$B$28,$C14,'Annualized Data'!K$10:K$28)</f>
        <v>5911567.6539973784</v>
      </c>
      <c r="L14" s="25">
        <f>SUMIF('Annualized Data'!$B$10:$B$28,$C14,'Annualized Data'!L$10:L$28)</f>
        <v>5723648.6867627781</v>
      </c>
      <c r="M14" s="25">
        <f>SUMIF('Annualized Data'!$B$10:$B$28,$C14,'Annualized Data'!M$10:M$28)</f>
        <v>4157737.0642201835</v>
      </c>
      <c r="N14" s="25">
        <f>SUMIF('Annualized Data'!$B$10:$B$28,$C14,'Annualized Data'!N$10:N$28)</f>
        <v>3589434.8526315792</v>
      </c>
      <c r="O14" s="25">
        <f>SUMIF('Annualized Data'!$B$10:$B$28,$C14,'Annualized Data'!O$10:O$28)</f>
        <v>3317020</v>
      </c>
      <c r="P14" s="25">
        <f t="shared" si="0"/>
        <v>52333098.569563679</v>
      </c>
    </row>
    <row r="15" spans="1:16">
      <c r="A15" s="79">
        <f t="shared" si="1"/>
        <v>6</v>
      </c>
      <c r="B15" s="116" t="s">
        <v>78</v>
      </c>
      <c r="C15" s="117">
        <v>8</v>
      </c>
      <c r="D15" s="25">
        <f>SUMIF('Annualized Data'!$B$10:$B$28,$C15,'Annualized Data'!D$10:D$28)</f>
        <v>2745416.9946236559</v>
      </c>
      <c r="E15" s="25">
        <f>SUMIF('Annualized Data'!$B$10:$B$28,$C15,'Annualized Data'!E$10:E$28)</f>
        <v>2833392.945945946</v>
      </c>
      <c r="F15" s="25">
        <f>SUMIF('Annualized Data'!$B$10:$B$28,$C15,'Annualized Data'!F$10:F$28)</f>
        <v>2564160.6774193547</v>
      </c>
      <c r="G15" s="25">
        <f>SUMIF('Annualized Data'!$B$10:$B$28,$C15,'Annualized Data'!G$10:G$28)</f>
        <v>2881790.7634408604</v>
      </c>
      <c r="H15" s="25">
        <f>SUMIF('Annualized Data'!$B$10:$B$28,$C15,'Annualized Data'!H$10:H$28)</f>
        <v>3449897.3387096776</v>
      </c>
      <c r="I15" s="25">
        <f>SUMIF('Annualized Data'!$B$10:$B$28,$C15,'Annualized Data'!I$10:I$28)</f>
        <v>3833899.1808510637</v>
      </c>
      <c r="J15" s="25">
        <f>SUMIF('Annualized Data'!$B$10:$B$28,$C15,'Annualized Data'!J$10:J$28)</f>
        <v>4593547</v>
      </c>
      <c r="K15" s="25">
        <f>SUMIF('Annualized Data'!$B$10:$B$28,$C15,'Annualized Data'!K$10:K$28)</f>
        <v>4009737</v>
      </c>
      <c r="L15" s="25">
        <f>SUMIF('Annualized Data'!$B$10:$B$28,$C15,'Annualized Data'!L$10:L$28)</f>
        <v>4194145.4224598929</v>
      </c>
      <c r="M15" s="25">
        <f>SUMIF('Annualized Data'!$B$10:$B$28,$C15,'Annualized Data'!M$10:M$28)</f>
        <v>3377375.5935828877</v>
      </c>
      <c r="N15" s="25">
        <f>SUMIF('Annualized Data'!$B$10:$B$28,$C15,'Annualized Data'!N$10:N$28)</f>
        <v>2651007</v>
      </c>
      <c r="O15" s="25">
        <f>SUMIF('Annualized Data'!$B$10:$B$28,$C15,'Annualized Data'!O$10:O$28)</f>
        <v>2585152</v>
      </c>
      <c r="P15" s="25">
        <f t="shared" si="0"/>
        <v>39719521.917033345</v>
      </c>
    </row>
    <row r="16" spans="1:16">
      <c r="A16" s="79">
        <f t="shared" si="1"/>
        <v>7</v>
      </c>
      <c r="B16" s="116" t="s">
        <v>27</v>
      </c>
      <c r="C16" s="117">
        <v>9</v>
      </c>
      <c r="D16" s="25">
        <f>SUMIF('Annualized Data'!$B$10:$B$28,$C16,'Annualized Data'!D$10:D$28)</f>
        <v>14767314</v>
      </c>
      <c r="E16" s="25">
        <f>SUMIF('Annualized Data'!$B$10:$B$28,$C16,'Annualized Data'!E$10:E$28)</f>
        <v>13917469</v>
      </c>
      <c r="F16" s="25">
        <f>SUMIF('Annualized Data'!$B$10:$B$28,$C16,'Annualized Data'!F$10:F$28)</f>
        <v>13296708</v>
      </c>
      <c r="G16" s="25">
        <f>SUMIF('Annualized Data'!$B$10:$B$28,$C16,'Annualized Data'!G$10:G$28)</f>
        <v>11750643</v>
      </c>
      <c r="H16" s="25">
        <f>SUMIF('Annualized Data'!$B$10:$B$28,$C16,'Annualized Data'!H$10:H$28)</f>
        <v>11128120</v>
      </c>
      <c r="I16" s="25">
        <f>SUMIF('Annualized Data'!$B$10:$B$28,$C16,'Annualized Data'!I$10:I$28)</f>
        <v>13256511</v>
      </c>
      <c r="J16" s="25">
        <f>SUMIF('Annualized Data'!$B$10:$B$28,$C16,'Annualized Data'!J$10:J$28)</f>
        <v>13635349</v>
      </c>
      <c r="K16" s="25">
        <f>SUMIF('Annualized Data'!$B$10:$B$28,$C16,'Annualized Data'!K$10:K$28)</f>
        <v>13772447</v>
      </c>
      <c r="L16" s="25">
        <f>SUMIF('Annualized Data'!$B$10:$B$28,$C16,'Annualized Data'!L$10:L$28)</f>
        <v>14780177</v>
      </c>
      <c r="M16" s="25">
        <f>SUMIF('Annualized Data'!$B$10:$B$28,$C16,'Annualized Data'!M$10:M$28)</f>
        <v>12699808</v>
      </c>
      <c r="N16" s="25">
        <f>SUMIF('Annualized Data'!$B$10:$B$28,$C16,'Annualized Data'!N$10:N$28)</f>
        <v>12811545</v>
      </c>
      <c r="O16" s="25">
        <f>SUMIF('Annualized Data'!$B$10:$B$28,$C16,'Annualized Data'!O$10:O$28)</f>
        <v>13062547</v>
      </c>
      <c r="P16" s="25">
        <f t="shared" si="0"/>
        <v>158878638</v>
      </c>
    </row>
    <row r="17" spans="1:16">
      <c r="A17" s="79">
        <f t="shared" si="1"/>
        <v>8</v>
      </c>
      <c r="B17" s="116" t="s">
        <v>80</v>
      </c>
      <c r="C17" s="117">
        <v>10</v>
      </c>
      <c r="D17" s="25">
        <f>SUMIF('Annualized Data'!$B$10:$B$28,$C17,'Annualized Data'!D$10:D$28)</f>
        <v>10679686</v>
      </c>
      <c r="E17" s="25">
        <f>SUMIF('Annualized Data'!$B$10:$B$28,$C17,'Annualized Data'!E$10:E$28)</f>
        <v>10061520</v>
      </c>
      <c r="F17" s="25">
        <f>SUMIF('Annualized Data'!$B$10:$B$28,$C17,'Annualized Data'!F$10:F$28)</f>
        <v>9724153</v>
      </c>
      <c r="G17" s="25">
        <f>SUMIF('Annualized Data'!$B$10:$B$28,$C17,'Annualized Data'!G$10:G$28)</f>
        <v>8154340</v>
      </c>
      <c r="H17" s="25">
        <f>SUMIF('Annualized Data'!$B$10:$B$28,$C17,'Annualized Data'!H$10:H$28)</f>
        <v>9078218</v>
      </c>
      <c r="I17" s="25">
        <f>SUMIF('Annualized Data'!$B$10:$B$28,$C17,'Annualized Data'!I$10:I$28)</f>
        <v>12119526</v>
      </c>
      <c r="J17" s="25">
        <f>SUMIF('Annualized Data'!$B$10:$B$28,$C17,'Annualized Data'!J$10:J$28)</f>
        <v>12678086</v>
      </c>
      <c r="K17" s="25">
        <f>SUMIF('Annualized Data'!$B$10:$B$28,$C17,'Annualized Data'!K$10:K$28)</f>
        <v>12055978</v>
      </c>
      <c r="L17" s="25">
        <f>SUMIF('Annualized Data'!$B$10:$B$28,$C17,'Annualized Data'!L$10:L$28)</f>
        <v>12372076</v>
      </c>
      <c r="M17" s="25">
        <f>SUMIF('Annualized Data'!$B$10:$B$28,$C17,'Annualized Data'!M$10:M$28)</f>
        <v>9949292</v>
      </c>
      <c r="N17" s="25">
        <f>SUMIF('Annualized Data'!$B$10:$B$28,$C17,'Annualized Data'!N$10:N$28)</f>
        <v>8454106</v>
      </c>
      <c r="O17" s="25">
        <f>SUMIF('Annualized Data'!$B$10:$B$28,$C17,'Annualized Data'!O$10:O$28)</f>
        <v>9673885</v>
      </c>
      <c r="P17" s="25">
        <f t="shared" si="0"/>
        <v>125000866</v>
      </c>
    </row>
    <row r="18" spans="1:16">
      <c r="A18" s="79">
        <f t="shared" si="1"/>
        <v>9</v>
      </c>
      <c r="B18" s="116" t="s">
        <v>75</v>
      </c>
      <c r="C18" s="117">
        <v>11</v>
      </c>
      <c r="D18" s="25">
        <f>SUMIF('Annualized Data'!$B$10:$B$28,$C18,'Annualized Data'!D$10:D$28)</f>
        <v>148869</v>
      </c>
      <c r="E18" s="25">
        <f>SUMIF('Annualized Data'!$B$10:$B$28,$C18,'Annualized Data'!E$10:E$28)</f>
        <v>148869</v>
      </c>
      <c r="F18" s="25">
        <f>SUMIF('Annualized Data'!$B$10:$B$28,$C18,'Annualized Data'!F$10:F$28)</f>
        <v>148869</v>
      </c>
      <c r="G18" s="25">
        <f>SUMIF('Annualized Data'!$B$10:$B$28,$C18,'Annualized Data'!G$10:G$28)</f>
        <v>148869</v>
      </c>
      <c r="H18" s="25">
        <f>SUMIF('Annualized Data'!$B$10:$B$28,$C18,'Annualized Data'!H$10:H$28)</f>
        <v>148869</v>
      </c>
      <c r="I18" s="25">
        <f>SUMIF('Annualized Data'!$B$10:$B$28,$C18,'Annualized Data'!I$10:I$28)</f>
        <v>148869</v>
      </c>
      <c r="J18" s="25">
        <f>SUMIF('Annualized Data'!$B$10:$B$28,$C18,'Annualized Data'!J$10:J$28)</f>
        <v>148869</v>
      </c>
      <c r="K18" s="25">
        <f>SUMIF('Annualized Data'!$B$10:$B$28,$C18,'Annualized Data'!K$10:K$28)</f>
        <v>148869</v>
      </c>
      <c r="L18" s="25">
        <f>SUMIF('Annualized Data'!$B$10:$B$28,$C18,'Annualized Data'!L$10:L$28)</f>
        <v>148869</v>
      </c>
      <c r="M18" s="25">
        <f>SUMIF('Annualized Data'!$B$10:$B$28,$C18,'Annualized Data'!M$10:M$28)</f>
        <v>148869</v>
      </c>
      <c r="N18" s="25">
        <f>SUMIF('Annualized Data'!$B$10:$B$28,$C18,'Annualized Data'!N$10:N$28)</f>
        <v>148869</v>
      </c>
      <c r="O18" s="25">
        <f>SUMIF('Annualized Data'!$B$10:$B$28,$C18,'Annualized Data'!O$10:O$28)</f>
        <v>148869</v>
      </c>
      <c r="P18" s="25">
        <f t="shared" si="0"/>
        <v>1786428</v>
      </c>
    </row>
    <row r="19" spans="1:16">
      <c r="A19" s="79">
        <f t="shared" si="1"/>
        <v>10</v>
      </c>
      <c r="B19" s="116" t="s">
        <v>76</v>
      </c>
      <c r="C19" s="117">
        <v>12</v>
      </c>
      <c r="D19" s="25">
        <f>SUMIF('Annualized Data'!$B$10:$B$28,$C19,'Annualized Data'!D$10:D$28)</f>
        <v>428466</v>
      </c>
      <c r="E19" s="25">
        <f>SUMIF('Annualized Data'!$B$10:$B$28,$C19,'Annualized Data'!E$10:E$28)</f>
        <v>428466</v>
      </c>
      <c r="F19" s="25">
        <f>SUMIF('Annualized Data'!$B$10:$B$28,$C19,'Annualized Data'!F$10:F$28)</f>
        <v>428466</v>
      </c>
      <c r="G19" s="25">
        <f>SUMIF('Annualized Data'!$B$10:$B$28,$C19,'Annualized Data'!G$10:G$28)</f>
        <v>428466</v>
      </c>
      <c r="H19" s="25">
        <f>SUMIF('Annualized Data'!$B$10:$B$28,$C19,'Annualized Data'!H$10:H$28)</f>
        <v>428466</v>
      </c>
      <c r="I19" s="25">
        <f>SUMIF('Annualized Data'!$B$10:$B$28,$C19,'Annualized Data'!I$10:I$28)</f>
        <v>428466</v>
      </c>
      <c r="J19" s="25">
        <f>SUMIF('Annualized Data'!$B$10:$B$28,$C19,'Annualized Data'!J$10:J$28)</f>
        <v>428466</v>
      </c>
      <c r="K19" s="25">
        <f>SUMIF('Annualized Data'!$B$10:$B$28,$C19,'Annualized Data'!K$10:K$28)</f>
        <v>428466</v>
      </c>
      <c r="L19" s="25">
        <f>SUMIF('Annualized Data'!$B$10:$B$28,$C19,'Annualized Data'!L$10:L$28)</f>
        <v>428466</v>
      </c>
      <c r="M19" s="25">
        <f>SUMIF('Annualized Data'!$B$10:$B$28,$C19,'Annualized Data'!M$10:M$28)</f>
        <v>428466</v>
      </c>
      <c r="N19" s="25">
        <f>SUMIF('Annualized Data'!$B$10:$B$28,$C19,'Annualized Data'!N$10:N$28)</f>
        <v>428466</v>
      </c>
      <c r="O19" s="25">
        <f>SUMIF('Annualized Data'!$B$10:$B$28,$C19,'Annualized Data'!O$10:O$28)</f>
        <v>428466</v>
      </c>
      <c r="P19" s="25">
        <f t="shared" si="0"/>
        <v>5141592</v>
      </c>
    </row>
    <row r="20" spans="1:16">
      <c r="A20" s="79">
        <f t="shared" si="1"/>
        <v>11</v>
      </c>
      <c r="B20" s="116" t="s">
        <v>81</v>
      </c>
      <c r="C20" s="117">
        <v>19</v>
      </c>
      <c r="D20" s="25">
        <f>SUMIF('Annualized Data'!$B$10:$B$28,$C20,'Annualized Data'!D$10:D$28)</f>
        <v>1286301</v>
      </c>
      <c r="E20" s="25">
        <f>SUMIF('Annualized Data'!$B$10:$B$28,$C20,'Annualized Data'!E$10:E$28)</f>
        <v>438434</v>
      </c>
      <c r="F20" s="25">
        <f>SUMIF('Annualized Data'!$B$10:$B$28,$C20,'Annualized Data'!F$10:F$28)</f>
        <v>114563</v>
      </c>
      <c r="G20" s="25">
        <f>SUMIF('Annualized Data'!$B$10:$B$28,$C20,'Annualized Data'!G$10:G$28)</f>
        <v>98653</v>
      </c>
      <c r="H20" s="25">
        <f>SUMIF('Annualized Data'!$B$10:$B$28,$C20,'Annualized Data'!H$10:H$28)</f>
        <v>172859</v>
      </c>
      <c r="I20" s="25">
        <f>SUMIF('Annualized Data'!$B$10:$B$28,$C20,'Annualized Data'!I$10:I$28)</f>
        <v>497421</v>
      </c>
      <c r="J20" s="25">
        <f>SUMIF('Annualized Data'!$B$10:$B$28,$C20,'Annualized Data'!J$10:J$28)</f>
        <v>920497</v>
      </c>
      <c r="K20" s="25">
        <f>SUMIF('Annualized Data'!$B$10:$B$28,$C20,'Annualized Data'!K$10:K$28)</f>
        <v>1163803</v>
      </c>
      <c r="L20" s="25">
        <f>SUMIF('Annualized Data'!$B$10:$B$28,$C20,'Annualized Data'!L$10:L$28)</f>
        <v>493051</v>
      </c>
      <c r="M20" s="25">
        <f>SUMIF('Annualized Data'!$B$10:$B$28,$C20,'Annualized Data'!M$10:M$28)</f>
        <v>425972</v>
      </c>
      <c r="N20" s="25">
        <f>SUMIF('Annualized Data'!$B$10:$B$28,$C20,'Annualized Data'!N$10:N$28)</f>
        <v>1167079</v>
      </c>
      <c r="O20" s="25">
        <f>SUMIF('Annualized Data'!$B$10:$B$28,$C20,'Annualized Data'!O$10:O$28)</f>
        <v>1521409</v>
      </c>
      <c r="P20" s="25">
        <f t="shared" si="0"/>
        <v>8300042</v>
      </c>
    </row>
    <row r="21" spans="1:16">
      <c r="A21" s="79">
        <f t="shared" si="1"/>
        <v>12</v>
      </c>
      <c r="B21" s="116" t="s">
        <v>28</v>
      </c>
      <c r="C21" s="117">
        <v>25</v>
      </c>
      <c r="D21" s="25">
        <f>SUMIF('Annualized Data'!$B$10:$B$28,$C21,'Annualized Data'!D$10:D$28)</f>
        <v>65733.678571428565</v>
      </c>
      <c r="E21" s="25">
        <f>SUMIF('Annualized Data'!$B$10:$B$28,$C21,'Annualized Data'!E$10:E$28)</f>
        <v>73353.428571428565</v>
      </c>
      <c r="F21" s="25">
        <f>SUMIF('Annualized Data'!$B$10:$B$28,$C21,'Annualized Data'!F$10:F$28)</f>
        <v>77938.53571428571</v>
      </c>
      <c r="G21" s="25">
        <f>SUMIF('Annualized Data'!$B$10:$B$28,$C21,'Annualized Data'!G$10:G$28)</f>
        <v>21796.607142857141</v>
      </c>
      <c r="H21" s="25">
        <f>SUMIF('Annualized Data'!$B$10:$B$28,$C21,'Annualized Data'!H$10:H$28)</f>
        <v>7434.3571428571431</v>
      </c>
      <c r="I21" s="25">
        <f>SUMIF('Annualized Data'!$B$10:$B$28,$C21,'Annualized Data'!I$10:I$28)</f>
        <v>9877.6071428571431</v>
      </c>
      <c r="J21" s="25">
        <f>SUMIF('Annualized Data'!$B$10:$B$28,$C21,'Annualized Data'!J$10:J$28)</f>
        <v>26065.821428571428</v>
      </c>
      <c r="K21" s="25">
        <f>SUMIF('Annualized Data'!$B$10:$B$28,$C21,'Annualized Data'!K$10:K$28)</f>
        <v>26403.464285714286</v>
      </c>
      <c r="L21" s="25">
        <f>SUMIF('Annualized Data'!$B$10:$B$28,$C21,'Annualized Data'!L$10:L$28)</f>
        <v>26957</v>
      </c>
      <c r="M21" s="25">
        <f>SUMIF('Annualized Data'!$B$10:$B$28,$C21,'Annualized Data'!M$10:M$28)</f>
        <v>26613</v>
      </c>
      <c r="N21" s="25">
        <f>SUMIF('Annualized Data'!$B$10:$B$28,$C21,'Annualized Data'!N$10:N$28)</f>
        <v>25062.214285714286</v>
      </c>
      <c r="O21" s="25">
        <f>SUMIF('Annualized Data'!$B$10:$B$28,$C21,'Annualized Data'!O$10:O$28)</f>
        <v>12250</v>
      </c>
      <c r="P21" s="25">
        <f t="shared" si="0"/>
        <v>399485.7142857142</v>
      </c>
    </row>
    <row r="22" spans="1:16">
      <c r="A22" s="79">
        <f t="shared" si="1"/>
        <v>13</v>
      </c>
      <c r="B22" s="116" t="s">
        <v>77</v>
      </c>
      <c r="C22" s="117">
        <v>26</v>
      </c>
      <c r="D22" s="25">
        <f>SUMIF('Annualized Data'!$B$10:$B$28,$C22,'Annualized Data'!D$10:D$28)</f>
        <v>1501563</v>
      </c>
      <c r="E22" s="25">
        <f>SUMIF('Annualized Data'!$B$10:$B$28,$C22,'Annualized Data'!E$10:E$28)</f>
        <v>1954267</v>
      </c>
      <c r="F22" s="25">
        <f>SUMIF('Annualized Data'!$B$10:$B$28,$C22,'Annualized Data'!F$10:F$28)</f>
        <v>2229000</v>
      </c>
      <c r="G22" s="25">
        <f>SUMIF('Annualized Data'!$B$10:$B$28,$C22,'Annualized Data'!G$10:G$28)</f>
        <v>2223005</v>
      </c>
      <c r="H22" s="25">
        <f>SUMIF('Annualized Data'!$B$10:$B$28,$C22,'Annualized Data'!H$10:H$28)</f>
        <v>1627046</v>
      </c>
      <c r="I22" s="25">
        <f>SUMIF('Annualized Data'!$B$10:$B$28,$C22,'Annualized Data'!I$10:I$28)</f>
        <v>2688532</v>
      </c>
      <c r="J22" s="25">
        <f>SUMIF('Annualized Data'!$B$10:$B$28,$C22,'Annualized Data'!J$10:J$28)</f>
        <v>3110740</v>
      </c>
      <c r="K22" s="25">
        <f>SUMIF('Annualized Data'!$B$10:$B$28,$C22,'Annualized Data'!K$10:K$28)</f>
        <v>3056719</v>
      </c>
      <c r="L22" s="25">
        <f>SUMIF('Annualized Data'!$B$10:$B$28,$C22,'Annualized Data'!L$10:L$28)</f>
        <v>2929658</v>
      </c>
      <c r="M22" s="25">
        <f>SUMIF('Annualized Data'!$B$10:$B$28,$C22,'Annualized Data'!M$10:M$28)</f>
        <v>2520114</v>
      </c>
      <c r="N22" s="25">
        <f>SUMIF('Annualized Data'!$B$10:$B$28,$C22,'Annualized Data'!N$10:N$28)</f>
        <v>1836570</v>
      </c>
      <c r="O22" s="25">
        <f>SUMIF('Annualized Data'!$B$10:$B$28,$C22,'Annualized Data'!O$10:O$28)</f>
        <v>1804130</v>
      </c>
      <c r="P22" s="25">
        <f t="shared" si="0"/>
        <v>27481344</v>
      </c>
    </row>
    <row r="23" spans="1:16">
      <c r="A23" s="79">
        <f t="shared" si="1"/>
        <v>14</v>
      </c>
      <c r="B23" s="116" t="s">
        <v>79</v>
      </c>
      <c r="C23" s="117">
        <v>29</v>
      </c>
      <c r="D23" s="25">
        <f>SUMIF('Annualized Data'!$B$10:$B$28,$C23,'Annualized Data'!D$10:D$28)</f>
        <v>585255</v>
      </c>
      <c r="E23" s="25">
        <f>SUMIF('Annualized Data'!$B$10:$B$28,$C23,'Annualized Data'!E$10:E$28)</f>
        <v>576847</v>
      </c>
      <c r="F23" s="25">
        <f>SUMIF('Annualized Data'!$B$10:$B$28,$C23,'Annualized Data'!F$10:F$28)</f>
        <v>559329</v>
      </c>
      <c r="G23" s="25">
        <f>SUMIF('Annualized Data'!$B$10:$B$28,$C23,'Annualized Data'!G$10:G$28)</f>
        <v>557551</v>
      </c>
      <c r="H23" s="25">
        <f>SUMIF('Annualized Data'!$B$10:$B$28,$C23,'Annualized Data'!H$10:H$28)</f>
        <v>462037</v>
      </c>
      <c r="I23" s="25">
        <f>SUMIF('Annualized Data'!$B$10:$B$28,$C23,'Annualized Data'!I$10:I$28)</f>
        <v>596262</v>
      </c>
      <c r="J23" s="25">
        <f>SUMIF('Annualized Data'!$B$10:$B$28,$C23,'Annualized Data'!J$10:J$28)</f>
        <v>669743</v>
      </c>
      <c r="K23" s="25">
        <f>SUMIF('Annualized Data'!$B$10:$B$28,$C23,'Annualized Data'!K$10:K$28)</f>
        <v>702168</v>
      </c>
      <c r="L23" s="25">
        <f>SUMIF('Annualized Data'!$B$10:$B$28,$C23,'Annualized Data'!L$10:L$28)</f>
        <v>717908</v>
      </c>
      <c r="M23" s="25">
        <f>SUMIF('Annualized Data'!$B$10:$B$28,$C23,'Annualized Data'!M$10:M$28)</f>
        <v>765390</v>
      </c>
      <c r="N23" s="25">
        <f>SUMIF('Annualized Data'!$B$10:$B$28,$C23,'Annualized Data'!N$10:N$28)</f>
        <v>850947</v>
      </c>
      <c r="O23" s="25">
        <f>SUMIF('Annualized Data'!$B$10:$B$28,$C23,'Annualized Data'!O$10:O$28)</f>
        <v>721488</v>
      </c>
      <c r="P23" s="25">
        <f>SUM(D23:O23)</f>
        <v>7764925</v>
      </c>
    </row>
    <row r="24" spans="1:16" ht="20.149999999999999" customHeight="1" thickBot="1">
      <c r="A24" s="79">
        <f t="shared" si="1"/>
        <v>15</v>
      </c>
      <c r="B24" s="151" t="str">
        <f>"Total "&amp;B9</f>
        <v>Total KWH</v>
      </c>
      <c r="D24" s="98">
        <f>SUM(D10:D23)</f>
        <v>141525215.92620715</v>
      </c>
      <c r="E24" s="98">
        <f t="shared" ref="E24:P24" si="2">SUM(E10:E23)</f>
        <v>128031590.54601496</v>
      </c>
      <c r="F24" s="98">
        <f t="shared" si="2"/>
        <v>114910446.58383125</v>
      </c>
      <c r="G24" s="98">
        <f t="shared" si="2"/>
        <v>107978484.99121179</v>
      </c>
      <c r="H24" s="98">
        <f t="shared" si="2"/>
        <v>124456314.93593937</v>
      </c>
      <c r="I24" s="98">
        <f t="shared" si="2"/>
        <v>158297607.55493605</v>
      </c>
      <c r="J24" s="98">
        <f t="shared" si="2"/>
        <v>193548350.73326564</v>
      </c>
      <c r="K24" s="98">
        <f t="shared" si="2"/>
        <v>190061981.25271705</v>
      </c>
      <c r="L24" s="98">
        <f t="shared" si="2"/>
        <v>186117715.93060929</v>
      </c>
      <c r="M24" s="98">
        <f t="shared" si="2"/>
        <v>134202146.78996682</v>
      </c>
      <c r="N24" s="98">
        <f t="shared" si="2"/>
        <v>115766467.87211211</v>
      </c>
      <c r="O24" s="98">
        <f t="shared" si="2"/>
        <v>122043908</v>
      </c>
      <c r="P24" s="98">
        <f t="shared" si="2"/>
        <v>1716940231.1168113</v>
      </c>
    </row>
    <row r="25" spans="1:16" ht="30" customHeight="1" thickTop="1">
      <c r="A25" s="79">
        <f t="shared" si="1"/>
        <v>16</v>
      </c>
      <c r="B25" s="150" t="s">
        <v>32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</row>
    <row r="26" spans="1:16">
      <c r="A26" s="79">
        <f t="shared" si="1"/>
        <v>17</v>
      </c>
      <c r="B26" s="116" t="str">
        <f t="shared" ref="B26:C39" si="3">B10</f>
        <v>Residential Service</v>
      </c>
      <c r="C26" s="117">
        <f t="shared" si="3"/>
        <v>1</v>
      </c>
      <c r="D26" s="25">
        <f>SUMIF('Annualized Data'!$B$31:$B$49,$C26,'Annualized Data'!D$31:D$49)</f>
        <v>90533</v>
      </c>
      <c r="E26" s="25">
        <f>SUMIF('Annualized Data'!$B$31:$B$49,$C26,'Annualized Data'!E$31:E$49)</f>
        <v>90533</v>
      </c>
      <c r="F26" s="25">
        <f>SUMIF('Annualized Data'!$B$31:$B$49,$C26,'Annualized Data'!F$31:F$49)</f>
        <v>90533</v>
      </c>
      <c r="G26" s="25">
        <f>SUMIF('Annualized Data'!$B$31:$B$49,$C26,'Annualized Data'!G$31:G$49)</f>
        <v>90533</v>
      </c>
      <c r="H26" s="25">
        <f>SUMIF('Annualized Data'!$B$31:$B$49,$C26,'Annualized Data'!H$31:H$49)</f>
        <v>90533</v>
      </c>
      <c r="I26" s="25">
        <f>SUMIF('Annualized Data'!$B$31:$B$49,$C26,'Annualized Data'!I$31:I$49)</f>
        <v>90533</v>
      </c>
      <c r="J26" s="25">
        <f>SUMIF('Annualized Data'!$B$31:$B$49,$C26,'Annualized Data'!J$31:J$49)</f>
        <v>90533</v>
      </c>
      <c r="K26" s="25">
        <f>SUMIF('Annualized Data'!$B$31:$B$49,$C26,'Annualized Data'!K$31:K$49)</f>
        <v>90533</v>
      </c>
      <c r="L26" s="25">
        <f>SUMIF('Annualized Data'!$B$31:$B$49,$C26,'Annualized Data'!L$31:L$49)</f>
        <v>90533</v>
      </c>
      <c r="M26" s="25">
        <f>SUMIF('Annualized Data'!$B$31:$B$49,$C26,'Annualized Data'!M$31:M$49)</f>
        <v>90533</v>
      </c>
      <c r="N26" s="25">
        <f>SUMIF('Annualized Data'!$B$31:$B$49,$C26,'Annualized Data'!N$31:N$49)</f>
        <v>90533</v>
      </c>
      <c r="O26" s="25">
        <f>SUMIF('Annualized Data'!$B$31:$B$49,$C26,'Annualized Data'!O$31:O$49)</f>
        <v>90533</v>
      </c>
      <c r="P26" s="25">
        <f>SUM(D26:O26)</f>
        <v>1086396</v>
      </c>
    </row>
    <row r="27" spans="1:16">
      <c r="A27" s="79">
        <f t="shared" si="1"/>
        <v>18</v>
      </c>
      <c r="B27" s="116" t="str">
        <f t="shared" si="3"/>
        <v>Small General Service</v>
      </c>
      <c r="C27" s="117">
        <f t="shared" si="3"/>
        <v>3</v>
      </c>
      <c r="D27" s="25">
        <f>SUMIF('Annualized Data'!$B$31:$B$49,$C27,'Annualized Data'!D$31:D$49)</f>
        <v>9547</v>
      </c>
      <c r="E27" s="25">
        <f>SUMIF('Annualized Data'!$B$31:$B$49,$C27,'Annualized Data'!E$31:E$49)</f>
        <v>9547</v>
      </c>
      <c r="F27" s="25">
        <f>SUMIF('Annualized Data'!$B$31:$B$49,$C27,'Annualized Data'!F$31:F$49)</f>
        <v>9547</v>
      </c>
      <c r="G27" s="25">
        <f>SUMIF('Annualized Data'!$B$31:$B$49,$C27,'Annualized Data'!G$31:G$49)</f>
        <v>9547</v>
      </c>
      <c r="H27" s="25">
        <f>SUMIF('Annualized Data'!$B$31:$B$49,$C27,'Annualized Data'!H$31:H$49)</f>
        <v>9547</v>
      </c>
      <c r="I27" s="25">
        <f>SUMIF('Annualized Data'!$B$31:$B$49,$C27,'Annualized Data'!I$31:I$49)</f>
        <v>9547</v>
      </c>
      <c r="J27" s="25">
        <f>SUMIF('Annualized Data'!$B$31:$B$49,$C27,'Annualized Data'!J$31:J$49)</f>
        <v>9547</v>
      </c>
      <c r="K27" s="25">
        <f>SUMIF('Annualized Data'!$B$31:$B$49,$C27,'Annualized Data'!K$31:K$49)</f>
        <v>9547</v>
      </c>
      <c r="L27" s="25">
        <f>SUMIF('Annualized Data'!$B$31:$B$49,$C27,'Annualized Data'!L$31:L$49)</f>
        <v>9547</v>
      </c>
      <c r="M27" s="25">
        <f>SUMIF('Annualized Data'!$B$31:$B$49,$C27,'Annualized Data'!M$31:M$49)</f>
        <v>9547</v>
      </c>
      <c r="N27" s="25">
        <f>SUMIF('Annualized Data'!$B$31:$B$49,$C27,'Annualized Data'!N$31:N$49)</f>
        <v>9547</v>
      </c>
      <c r="O27" s="25">
        <f>SUMIF('Annualized Data'!$B$31:$B$49,$C27,'Annualized Data'!O$31:O$49)</f>
        <v>9547</v>
      </c>
      <c r="P27" s="25">
        <f t="shared" ref="P27:P39" si="4">SUM(D27:O27)</f>
        <v>114564</v>
      </c>
    </row>
    <row r="28" spans="1:16">
      <c r="A28" s="79">
        <f t="shared" si="1"/>
        <v>19</v>
      </c>
      <c r="B28" s="116" t="str">
        <f t="shared" si="3"/>
        <v>General Service</v>
      </c>
      <c r="C28" s="117">
        <f t="shared" si="3"/>
        <v>4</v>
      </c>
      <c r="D28" s="25">
        <f>SUMIF('Annualized Data'!$B$31:$B$49,$C28,'Annualized Data'!D$31:D$49)</f>
        <v>630</v>
      </c>
      <c r="E28" s="25">
        <f>SUMIF('Annualized Data'!$B$31:$B$49,$C28,'Annualized Data'!E$31:E$49)</f>
        <v>630</v>
      </c>
      <c r="F28" s="25">
        <f>SUMIF('Annualized Data'!$B$31:$B$49,$C28,'Annualized Data'!F$31:F$49)</f>
        <v>630</v>
      </c>
      <c r="G28" s="25">
        <f>SUMIF('Annualized Data'!$B$31:$B$49,$C28,'Annualized Data'!G$31:G$49)</f>
        <v>630</v>
      </c>
      <c r="H28" s="25">
        <f>SUMIF('Annualized Data'!$B$31:$B$49,$C28,'Annualized Data'!H$31:H$49)</f>
        <v>630</v>
      </c>
      <c r="I28" s="25">
        <f>SUMIF('Annualized Data'!$B$31:$B$49,$C28,'Annualized Data'!I$31:I$49)</f>
        <v>629</v>
      </c>
      <c r="J28" s="25">
        <f>SUMIF('Annualized Data'!$B$31:$B$49,$C28,'Annualized Data'!J$31:J$49)</f>
        <v>629</v>
      </c>
      <c r="K28" s="25">
        <f>SUMIF('Annualized Data'!$B$31:$B$49,$C28,'Annualized Data'!K$31:K$49)</f>
        <v>629</v>
      </c>
      <c r="L28" s="25">
        <f>SUMIF('Annualized Data'!$B$31:$B$49,$C28,'Annualized Data'!L$31:L$49)</f>
        <v>629</v>
      </c>
      <c r="M28" s="25">
        <f>SUMIF('Annualized Data'!$B$31:$B$49,$C28,'Annualized Data'!M$31:M$49)</f>
        <v>629</v>
      </c>
      <c r="N28" s="25">
        <f>SUMIF('Annualized Data'!$B$31:$B$49,$C28,'Annualized Data'!N$31:N$49)</f>
        <v>629</v>
      </c>
      <c r="O28" s="25">
        <f>SUMIF('Annualized Data'!$B$31:$B$49,$C28,'Annualized Data'!O$31:O$49)</f>
        <v>629</v>
      </c>
      <c r="P28" s="25">
        <f t="shared" si="4"/>
        <v>7553</v>
      </c>
    </row>
    <row r="29" spans="1:16">
      <c r="A29" s="79">
        <f t="shared" si="1"/>
        <v>20</v>
      </c>
      <c r="B29" s="116" t="str">
        <f t="shared" si="3"/>
        <v>Irrigation Service</v>
      </c>
      <c r="C29" s="117">
        <f t="shared" si="3"/>
        <v>5</v>
      </c>
      <c r="D29" s="25">
        <f>SUMIF('Annualized Data'!$B$31:$B$49,$C29,'Annualized Data'!D$31:D$49)</f>
        <v>842</v>
      </c>
      <c r="E29" s="25">
        <f>SUMIF('Annualized Data'!$B$31:$B$49,$C29,'Annualized Data'!E$31:E$49)</f>
        <v>842.00000000000011</v>
      </c>
      <c r="F29" s="25">
        <f>SUMIF('Annualized Data'!$B$31:$B$49,$C29,'Annualized Data'!F$31:F$49)</f>
        <v>841.99999999999989</v>
      </c>
      <c r="G29" s="25">
        <f>SUMIF('Annualized Data'!$B$31:$B$49,$C29,'Annualized Data'!G$31:G$49)</f>
        <v>842</v>
      </c>
      <c r="H29" s="25">
        <f>SUMIF('Annualized Data'!$B$31:$B$49,$C29,'Annualized Data'!H$31:H$49)</f>
        <v>842</v>
      </c>
      <c r="I29" s="25">
        <f>SUMIF('Annualized Data'!$B$31:$B$49,$C29,'Annualized Data'!I$31:I$49)</f>
        <v>842</v>
      </c>
      <c r="J29" s="25">
        <f>SUMIF('Annualized Data'!$B$31:$B$49,$C29,'Annualized Data'!J$31:J$49)</f>
        <v>842</v>
      </c>
      <c r="K29" s="25">
        <f>SUMIF('Annualized Data'!$B$31:$B$49,$C29,'Annualized Data'!K$31:K$49)</f>
        <v>842</v>
      </c>
      <c r="L29" s="25">
        <f>SUMIF('Annualized Data'!$B$31:$B$49,$C29,'Annualized Data'!L$31:L$49)</f>
        <v>842</v>
      </c>
      <c r="M29" s="25">
        <f>SUMIF('Annualized Data'!$B$31:$B$49,$C29,'Annualized Data'!M$31:M$49)</f>
        <v>842</v>
      </c>
      <c r="N29" s="25">
        <f>SUMIF('Annualized Data'!$B$31:$B$49,$C29,'Annualized Data'!N$31:N$49)</f>
        <v>842</v>
      </c>
      <c r="O29" s="25">
        <f>SUMIF('Annualized Data'!$B$31:$B$49,$C29,'Annualized Data'!O$31:O$49)</f>
        <v>842</v>
      </c>
      <c r="P29" s="25">
        <f t="shared" si="4"/>
        <v>10104</v>
      </c>
    </row>
    <row r="30" spans="1:16">
      <c r="A30" s="79">
        <f t="shared" si="1"/>
        <v>21</v>
      </c>
      <c r="B30" s="116" t="str">
        <f t="shared" si="3"/>
        <v>City / County Service</v>
      </c>
      <c r="C30" s="117">
        <f t="shared" si="3"/>
        <v>7</v>
      </c>
      <c r="D30" s="25">
        <f>SUMIF('Annualized Data'!$B$31:$B$49,$C30,'Annualized Data'!D$31:D$49)</f>
        <v>764</v>
      </c>
      <c r="E30" s="25">
        <f>SUMIF('Annualized Data'!$B$31:$B$49,$C30,'Annualized Data'!E$31:E$49)</f>
        <v>764</v>
      </c>
      <c r="F30" s="25">
        <f>SUMIF('Annualized Data'!$B$31:$B$49,$C30,'Annualized Data'!F$31:F$49)</f>
        <v>764</v>
      </c>
      <c r="G30" s="25">
        <f>SUMIF('Annualized Data'!$B$31:$B$49,$C30,'Annualized Data'!G$31:G$49)</f>
        <v>764</v>
      </c>
      <c r="H30" s="25">
        <f>SUMIF('Annualized Data'!$B$31:$B$49,$C30,'Annualized Data'!H$31:H$49)</f>
        <v>764</v>
      </c>
      <c r="I30" s="25">
        <f>SUMIF('Annualized Data'!$B$31:$B$49,$C30,'Annualized Data'!I$31:I$49)</f>
        <v>764</v>
      </c>
      <c r="J30" s="25">
        <f>SUMIF('Annualized Data'!$B$31:$B$49,$C30,'Annualized Data'!J$31:J$49)</f>
        <v>764</v>
      </c>
      <c r="K30" s="25">
        <f>SUMIF('Annualized Data'!$B$31:$B$49,$C30,'Annualized Data'!K$31:K$49)</f>
        <v>764</v>
      </c>
      <c r="L30" s="25">
        <f>SUMIF('Annualized Data'!$B$31:$B$49,$C30,'Annualized Data'!L$31:L$49)</f>
        <v>764</v>
      </c>
      <c r="M30" s="25">
        <f>SUMIF('Annualized Data'!$B$31:$B$49,$C30,'Annualized Data'!M$31:M$49)</f>
        <v>764</v>
      </c>
      <c r="N30" s="25">
        <f>SUMIF('Annualized Data'!$B$31:$B$49,$C30,'Annualized Data'!N$31:N$49)</f>
        <v>764</v>
      </c>
      <c r="O30" s="25">
        <f>SUMIF('Annualized Data'!$B$31:$B$49,$C30,'Annualized Data'!O$31:O$49)</f>
        <v>764</v>
      </c>
      <c r="P30" s="25">
        <f t="shared" si="4"/>
        <v>9168</v>
      </c>
    </row>
    <row r="31" spans="1:16">
      <c r="A31" s="79">
        <f t="shared" si="1"/>
        <v>22</v>
      </c>
      <c r="B31" s="116" t="str">
        <f t="shared" si="3"/>
        <v>Water Pumping Service</v>
      </c>
      <c r="C31" s="117">
        <f t="shared" si="3"/>
        <v>8</v>
      </c>
      <c r="D31" s="25">
        <f>SUMIF('Annualized Data'!$B$31:$B$49,$C31,'Annualized Data'!D$31:D$49)</f>
        <v>192</v>
      </c>
      <c r="E31" s="25">
        <f>SUMIF('Annualized Data'!$B$31:$B$49,$C31,'Annualized Data'!E$31:E$49)</f>
        <v>192</v>
      </c>
      <c r="F31" s="25">
        <f>SUMIF('Annualized Data'!$B$31:$B$49,$C31,'Annualized Data'!F$31:F$49)</f>
        <v>192</v>
      </c>
      <c r="G31" s="25">
        <f>SUMIF('Annualized Data'!$B$31:$B$49,$C31,'Annualized Data'!G$31:G$49)</f>
        <v>192</v>
      </c>
      <c r="H31" s="25">
        <f>SUMIF('Annualized Data'!$B$31:$B$49,$C31,'Annualized Data'!H$31:H$49)</f>
        <v>192</v>
      </c>
      <c r="I31" s="25">
        <f>SUMIF('Annualized Data'!$B$31:$B$49,$C31,'Annualized Data'!I$31:I$49)</f>
        <v>192</v>
      </c>
      <c r="J31" s="25">
        <f>SUMIF('Annualized Data'!$B$31:$B$49,$C31,'Annualized Data'!J$31:J$49)</f>
        <v>192</v>
      </c>
      <c r="K31" s="25">
        <f>SUMIF('Annualized Data'!$B$31:$B$49,$C31,'Annualized Data'!K$31:K$49)</f>
        <v>192</v>
      </c>
      <c r="L31" s="25">
        <f>SUMIF('Annualized Data'!$B$31:$B$49,$C31,'Annualized Data'!L$31:L$49)</f>
        <v>192</v>
      </c>
      <c r="M31" s="25">
        <f>SUMIF('Annualized Data'!$B$31:$B$49,$C31,'Annualized Data'!M$31:M$49)</f>
        <v>192</v>
      </c>
      <c r="N31" s="25">
        <f>SUMIF('Annualized Data'!$B$31:$B$49,$C31,'Annualized Data'!N$31:N$49)</f>
        <v>192</v>
      </c>
      <c r="O31" s="25">
        <f>SUMIF('Annualized Data'!$B$31:$B$49,$C31,'Annualized Data'!O$31:O$49)</f>
        <v>192</v>
      </c>
      <c r="P31" s="25">
        <f t="shared" si="4"/>
        <v>2304</v>
      </c>
    </row>
    <row r="32" spans="1:16">
      <c r="A32" s="79">
        <f t="shared" si="1"/>
        <v>23</v>
      </c>
      <c r="B32" s="116" t="str">
        <f t="shared" si="3"/>
        <v>Large Power Service</v>
      </c>
      <c r="C32" s="117">
        <f t="shared" si="3"/>
        <v>9</v>
      </c>
      <c r="D32" s="25">
        <f>SUMIF('Annualized Data'!$B$31:$B$49,$C32,'Annualized Data'!D$31:D$49)</f>
        <v>22</v>
      </c>
      <c r="E32" s="25">
        <f>SUMIF('Annualized Data'!$B$31:$B$49,$C32,'Annualized Data'!E$31:E$49)</f>
        <v>22</v>
      </c>
      <c r="F32" s="25">
        <f>SUMIF('Annualized Data'!$B$31:$B$49,$C32,'Annualized Data'!F$31:F$49)</f>
        <v>22</v>
      </c>
      <c r="G32" s="25">
        <f>SUMIF('Annualized Data'!$B$31:$B$49,$C32,'Annualized Data'!G$31:G$49)</f>
        <v>22</v>
      </c>
      <c r="H32" s="25">
        <f>SUMIF('Annualized Data'!$B$31:$B$49,$C32,'Annualized Data'!H$31:H$49)</f>
        <v>22</v>
      </c>
      <c r="I32" s="25">
        <f>SUMIF('Annualized Data'!$B$31:$B$49,$C32,'Annualized Data'!I$31:I$49)</f>
        <v>22</v>
      </c>
      <c r="J32" s="25">
        <f>SUMIF('Annualized Data'!$B$31:$B$49,$C32,'Annualized Data'!J$31:J$49)</f>
        <v>22</v>
      </c>
      <c r="K32" s="25">
        <f>SUMIF('Annualized Data'!$B$31:$B$49,$C32,'Annualized Data'!K$31:K$49)</f>
        <v>22</v>
      </c>
      <c r="L32" s="25">
        <f>SUMIF('Annualized Data'!$B$31:$B$49,$C32,'Annualized Data'!L$31:L$49)</f>
        <v>21</v>
      </c>
      <c r="M32" s="25">
        <f>SUMIF('Annualized Data'!$B$31:$B$49,$C32,'Annualized Data'!M$31:M$49)</f>
        <v>21</v>
      </c>
      <c r="N32" s="25">
        <f>SUMIF('Annualized Data'!$B$31:$B$49,$C32,'Annualized Data'!N$31:N$49)</f>
        <v>21</v>
      </c>
      <c r="O32" s="25">
        <f>SUMIF('Annualized Data'!$B$31:$B$49,$C32,'Annualized Data'!O$31:O$49)</f>
        <v>21</v>
      </c>
      <c r="P32" s="25">
        <f t="shared" si="4"/>
        <v>260</v>
      </c>
    </row>
    <row r="33" spans="1:16">
      <c r="A33" s="79">
        <f t="shared" si="1"/>
        <v>24</v>
      </c>
      <c r="B33" s="116" t="str">
        <f t="shared" si="3"/>
        <v>Military Research &amp; Dev. Service</v>
      </c>
      <c r="C33" s="117">
        <f t="shared" si="3"/>
        <v>10</v>
      </c>
      <c r="D33" s="25">
        <f>SUMIF('Annualized Data'!$B$31:$B$49,$C33,'Annualized Data'!D$31:D$49)</f>
        <v>2</v>
      </c>
      <c r="E33" s="25">
        <f>SUMIF('Annualized Data'!$B$31:$B$49,$C33,'Annualized Data'!E$31:E$49)</f>
        <v>2</v>
      </c>
      <c r="F33" s="25">
        <f>SUMIF('Annualized Data'!$B$31:$B$49,$C33,'Annualized Data'!F$31:F$49)</f>
        <v>2</v>
      </c>
      <c r="G33" s="25">
        <f>SUMIF('Annualized Data'!$B$31:$B$49,$C33,'Annualized Data'!G$31:G$49)</f>
        <v>2</v>
      </c>
      <c r="H33" s="25">
        <f>SUMIF('Annualized Data'!$B$31:$B$49,$C33,'Annualized Data'!H$31:H$49)</f>
        <v>2</v>
      </c>
      <c r="I33" s="25">
        <f>SUMIF('Annualized Data'!$B$31:$B$49,$C33,'Annualized Data'!I$31:I$49)</f>
        <v>2</v>
      </c>
      <c r="J33" s="25">
        <f>SUMIF('Annualized Data'!$B$31:$B$49,$C33,'Annualized Data'!J$31:J$49)</f>
        <v>2</v>
      </c>
      <c r="K33" s="25">
        <f>SUMIF('Annualized Data'!$B$31:$B$49,$C33,'Annualized Data'!K$31:K$49)</f>
        <v>2</v>
      </c>
      <c r="L33" s="25">
        <f>SUMIF('Annualized Data'!$B$31:$B$49,$C33,'Annualized Data'!L$31:L$49)</f>
        <v>2</v>
      </c>
      <c r="M33" s="25">
        <f>SUMIF('Annualized Data'!$B$31:$B$49,$C33,'Annualized Data'!M$31:M$49)</f>
        <v>2</v>
      </c>
      <c r="N33" s="25">
        <f>SUMIF('Annualized Data'!$B$31:$B$49,$C33,'Annualized Data'!N$31:N$49)</f>
        <v>2</v>
      </c>
      <c r="O33" s="25">
        <f>SUMIF('Annualized Data'!$B$31:$B$49,$C33,'Annualized Data'!O$31:O$49)</f>
        <v>2</v>
      </c>
      <c r="P33" s="25">
        <f t="shared" si="4"/>
        <v>24</v>
      </c>
    </row>
    <row r="34" spans="1:16">
      <c r="A34" s="79">
        <f t="shared" si="1"/>
        <v>25</v>
      </c>
      <c r="B34" s="116" t="str">
        <f t="shared" si="3"/>
        <v>Street Lighting Service</v>
      </c>
      <c r="C34" s="117">
        <f t="shared" si="3"/>
        <v>11</v>
      </c>
      <c r="D34" s="25">
        <f>SUMIF('Annualized Data'!$B$31:$B$49,$C34,'Annualized Data'!D$31:D$49)</f>
        <v>18</v>
      </c>
      <c r="E34" s="25">
        <f>SUMIF('Annualized Data'!$B$31:$B$49,$C34,'Annualized Data'!E$31:E$49)</f>
        <v>18</v>
      </c>
      <c r="F34" s="25">
        <f>SUMIF('Annualized Data'!$B$31:$B$49,$C34,'Annualized Data'!F$31:F$49)</f>
        <v>18</v>
      </c>
      <c r="G34" s="25">
        <f>SUMIF('Annualized Data'!$B$31:$B$49,$C34,'Annualized Data'!G$31:G$49)</f>
        <v>18</v>
      </c>
      <c r="H34" s="25">
        <f>SUMIF('Annualized Data'!$B$31:$B$49,$C34,'Annualized Data'!H$31:H$49)</f>
        <v>18</v>
      </c>
      <c r="I34" s="25">
        <f>SUMIF('Annualized Data'!$B$31:$B$49,$C34,'Annualized Data'!I$31:I$49)</f>
        <v>18</v>
      </c>
      <c r="J34" s="25">
        <f>SUMIF('Annualized Data'!$B$31:$B$49,$C34,'Annualized Data'!J$31:J$49)</f>
        <v>18</v>
      </c>
      <c r="K34" s="25">
        <f>SUMIF('Annualized Data'!$B$31:$B$49,$C34,'Annualized Data'!K$31:K$49)</f>
        <v>18</v>
      </c>
      <c r="L34" s="25">
        <f>SUMIF('Annualized Data'!$B$31:$B$49,$C34,'Annualized Data'!L$31:L$49)</f>
        <v>18</v>
      </c>
      <c r="M34" s="25">
        <f>SUMIF('Annualized Data'!$B$31:$B$49,$C34,'Annualized Data'!M$31:M$49)</f>
        <v>18</v>
      </c>
      <c r="N34" s="25">
        <f>SUMIF('Annualized Data'!$B$31:$B$49,$C34,'Annualized Data'!N$31:N$49)</f>
        <v>18</v>
      </c>
      <c r="O34" s="25">
        <f>SUMIF('Annualized Data'!$B$31:$B$49,$C34,'Annualized Data'!O$31:O$49)</f>
        <v>18</v>
      </c>
      <c r="P34" s="25">
        <f t="shared" si="4"/>
        <v>216</v>
      </c>
    </row>
    <row r="35" spans="1:16">
      <c r="A35" s="79">
        <f t="shared" si="1"/>
        <v>26</v>
      </c>
      <c r="B35" s="116" t="str">
        <f t="shared" si="3"/>
        <v>Private Area Lighting Service</v>
      </c>
      <c r="C35" s="117">
        <f t="shared" si="3"/>
        <v>12</v>
      </c>
      <c r="D35" s="25">
        <f>SUMIF('Annualized Data'!$B$31:$B$49,$C35,'Annualized Data'!D$31:D$49)</f>
        <v>420</v>
      </c>
      <c r="E35" s="25">
        <f>SUMIF('Annualized Data'!$B$31:$B$49,$C35,'Annualized Data'!E$31:E$49)</f>
        <v>420</v>
      </c>
      <c r="F35" s="25">
        <f>SUMIF('Annualized Data'!$B$31:$B$49,$C35,'Annualized Data'!F$31:F$49)</f>
        <v>420</v>
      </c>
      <c r="G35" s="25">
        <f>SUMIF('Annualized Data'!$B$31:$B$49,$C35,'Annualized Data'!G$31:G$49)</f>
        <v>420</v>
      </c>
      <c r="H35" s="25">
        <f>SUMIF('Annualized Data'!$B$31:$B$49,$C35,'Annualized Data'!H$31:H$49)</f>
        <v>420</v>
      </c>
      <c r="I35" s="25">
        <f>SUMIF('Annualized Data'!$B$31:$B$49,$C35,'Annualized Data'!I$31:I$49)</f>
        <v>420</v>
      </c>
      <c r="J35" s="25">
        <f>SUMIF('Annualized Data'!$B$31:$B$49,$C35,'Annualized Data'!J$31:J$49)</f>
        <v>420</v>
      </c>
      <c r="K35" s="25">
        <f>SUMIF('Annualized Data'!$B$31:$B$49,$C35,'Annualized Data'!K$31:K$49)</f>
        <v>420</v>
      </c>
      <c r="L35" s="25">
        <f>SUMIF('Annualized Data'!$B$31:$B$49,$C35,'Annualized Data'!L$31:L$49)</f>
        <v>420</v>
      </c>
      <c r="M35" s="25">
        <f>SUMIF('Annualized Data'!$B$31:$B$49,$C35,'Annualized Data'!M$31:M$49)</f>
        <v>420</v>
      </c>
      <c r="N35" s="25">
        <f>SUMIF('Annualized Data'!$B$31:$B$49,$C35,'Annualized Data'!N$31:N$49)</f>
        <v>420</v>
      </c>
      <c r="O35" s="25">
        <f>SUMIF('Annualized Data'!$B$31:$B$49,$C35,'Annualized Data'!O$31:O$49)</f>
        <v>420</v>
      </c>
      <c r="P35" s="25">
        <f t="shared" si="4"/>
        <v>5040</v>
      </c>
    </row>
    <row r="36" spans="1:16">
      <c r="A36" s="79">
        <f t="shared" si="1"/>
        <v>27</v>
      </c>
      <c r="B36" s="116" t="str">
        <f t="shared" si="3"/>
        <v>Seasonal Agriculture Processing</v>
      </c>
      <c r="C36" s="117">
        <f t="shared" si="3"/>
        <v>19</v>
      </c>
      <c r="D36" s="25">
        <f>SUMIF('Annualized Data'!$B$31:$B$49,$C36,'Annualized Data'!D$31:D$49)</f>
        <v>47</v>
      </c>
      <c r="E36" s="25">
        <f>SUMIF('Annualized Data'!$B$31:$B$49,$C36,'Annualized Data'!E$31:E$49)</f>
        <v>47</v>
      </c>
      <c r="F36" s="25">
        <f>SUMIF('Annualized Data'!$B$31:$B$49,$C36,'Annualized Data'!F$31:F$49)</f>
        <v>45</v>
      </c>
      <c r="G36" s="25">
        <f>SUMIF('Annualized Data'!$B$31:$B$49,$C36,'Annualized Data'!G$31:G$49)</f>
        <v>46</v>
      </c>
      <c r="H36" s="25">
        <f>SUMIF('Annualized Data'!$B$31:$B$49,$C36,'Annualized Data'!H$31:H$49)</f>
        <v>46</v>
      </c>
      <c r="I36" s="25">
        <f>SUMIF('Annualized Data'!$B$31:$B$49,$C36,'Annualized Data'!I$31:I$49)</f>
        <v>45</v>
      </c>
      <c r="J36" s="25">
        <f>SUMIF('Annualized Data'!$B$31:$B$49,$C36,'Annualized Data'!J$31:J$49)</f>
        <v>45</v>
      </c>
      <c r="K36" s="25">
        <f>SUMIF('Annualized Data'!$B$31:$B$49,$C36,'Annualized Data'!K$31:K$49)</f>
        <v>45</v>
      </c>
      <c r="L36" s="25">
        <f>SUMIF('Annualized Data'!$B$31:$B$49,$C36,'Annualized Data'!L$31:L$49)</f>
        <v>47</v>
      </c>
      <c r="M36" s="25">
        <f>SUMIF('Annualized Data'!$B$31:$B$49,$C36,'Annualized Data'!M$31:M$49)</f>
        <v>49</v>
      </c>
      <c r="N36" s="25">
        <f>SUMIF('Annualized Data'!$B$31:$B$49,$C36,'Annualized Data'!N$31:N$49)</f>
        <v>49</v>
      </c>
      <c r="O36" s="25">
        <f>SUMIF('Annualized Data'!$B$31:$B$49,$C36,'Annualized Data'!O$31:O$49)</f>
        <v>49</v>
      </c>
      <c r="P36" s="25">
        <f t="shared" si="4"/>
        <v>560</v>
      </c>
    </row>
    <row r="37" spans="1:16">
      <c r="A37" s="79">
        <f t="shared" si="1"/>
        <v>28</v>
      </c>
      <c r="B37" s="116" t="str">
        <f t="shared" si="3"/>
        <v>Outdoor Recreational Lighting</v>
      </c>
      <c r="C37" s="117">
        <f t="shared" si="3"/>
        <v>25</v>
      </c>
      <c r="D37" s="25">
        <f>SUMIF('Annualized Data'!$B$31:$B$49,$C37,'Annualized Data'!D$31:D$49)</f>
        <v>29</v>
      </c>
      <c r="E37" s="25">
        <f>SUMIF('Annualized Data'!$B$31:$B$49,$C37,'Annualized Data'!E$31:E$49)</f>
        <v>29</v>
      </c>
      <c r="F37" s="25">
        <f>SUMIF('Annualized Data'!$B$31:$B$49,$C37,'Annualized Data'!F$31:F$49)</f>
        <v>29</v>
      </c>
      <c r="G37" s="25">
        <f>SUMIF('Annualized Data'!$B$31:$B$49,$C37,'Annualized Data'!G$31:G$49)</f>
        <v>29</v>
      </c>
      <c r="H37" s="25">
        <f>SUMIF('Annualized Data'!$B$31:$B$49,$C37,'Annualized Data'!H$31:H$49)</f>
        <v>29</v>
      </c>
      <c r="I37" s="25">
        <f>SUMIF('Annualized Data'!$B$31:$B$49,$C37,'Annualized Data'!I$31:I$49)</f>
        <v>29</v>
      </c>
      <c r="J37" s="25">
        <f>SUMIF('Annualized Data'!$B$31:$B$49,$C37,'Annualized Data'!J$31:J$49)</f>
        <v>29</v>
      </c>
      <c r="K37" s="25">
        <f>SUMIF('Annualized Data'!$B$31:$B$49,$C37,'Annualized Data'!K$31:K$49)</f>
        <v>29</v>
      </c>
      <c r="L37" s="25">
        <f>SUMIF('Annualized Data'!$B$31:$B$49,$C37,'Annualized Data'!L$31:L$49)</f>
        <v>29</v>
      </c>
      <c r="M37" s="25">
        <f>SUMIF('Annualized Data'!$B$31:$B$49,$C37,'Annualized Data'!M$31:M$49)</f>
        <v>29</v>
      </c>
      <c r="N37" s="25">
        <f>SUMIF('Annualized Data'!$B$31:$B$49,$C37,'Annualized Data'!N$31:N$49)</f>
        <v>29</v>
      </c>
      <c r="O37" s="25">
        <f>SUMIF('Annualized Data'!$B$31:$B$49,$C37,'Annualized Data'!O$31:O$49)</f>
        <v>29</v>
      </c>
      <c r="P37" s="25">
        <f t="shared" si="4"/>
        <v>348</v>
      </c>
    </row>
    <row r="38" spans="1:16">
      <c r="A38" s="79">
        <f t="shared" si="1"/>
        <v>29</v>
      </c>
      <c r="B38" s="116" t="str">
        <f t="shared" si="3"/>
        <v>State University Service</v>
      </c>
      <c r="C38" s="117">
        <f t="shared" si="3"/>
        <v>26</v>
      </c>
      <c r="D38" s="25">
        <f>SUMIF('Annualized Data'!$B$31:$B$49,$C38,'Annualized Data'!D$31:D$49)</f>
        <v>1</v>
      </c>
      <c r="E38" s="25">
        <f>SUMIF('Annualized Data'!$B$31:$B$49,$C38,'Annualized Data'!E$31:E$49)</f>
        <v>1</v>
      </c>
      <c r="F38" s="25">
        <f>SUMIF('Annualized Data'!$B$31:$B$49,$C38,'Annualized Data'!F$31:F$49)</f>
        <v>1</v>
      </c>
      <c r="G38" s="25">
        <f>SUMIF('Annualized Data'!$B$31:$B$49,$C38,'Annualized Data'!G$31:G$49)</f>
        <v>1</v>
      </c>
      <c r="H38" s="25">
        <f>SUMIF('Annualized Data'!$B$31:$B$49,$C38,'Annualized Data'!H$31:H$49)</f>
        <v>1</v>
      </c>
      <c r="I38" s="25">
        <f>SUMIF('Annualized Data'!$B$31:$B$49,$C38,'Annualized Data'!I$31:I$49)</f>
        <v>1</v>
      </c>
      <c r="J38" s="25">
        <f>SUMIF('Annualized Data'!$B$31:$B$49,$C38,'Annualized Data'!J$31:J$49)</f>
        <v>1</v>
      </c>
      <c r="K38" s="25">
        <f>SUMIF('Annualized Data'!$B$31:$B$49,$C38,'Annualized Data'!K$31:K$49)</f>
        <v>1</v>
      </c>
      <c r="L38" s="25">
        <f>SUMIF('Annualized Data'!$B$31:$B$49,$C38,'Annualized Data'!L$31:L$49)</f>
        <v>1</v>
      </c>
      <c r="M38" s="25">
        <f>SUMIF('Annualized Data'!$B$31:$B$49,$C38,'Annualized Data'!M$31:M$49)</f>
        <v>1</v>
      </c>
      <c r="N38" s="25">
        <f>SUMIF('Annualized Data'!$B$31:$B$49,$C38,'Annualized Data'!N$31:N$49)</f>
        <v>1</v>
      </c>
      <c r="O38" s="25">
        <f>SUMIF('Annualized Data'!$B$31:$B$49,$C38,'Annualized Data'!O$31:O$49)</f>
        <v>1</v>
      </c>
      <c r="P38" s="25">
        <f t="shared" si="4"/>
        <v>12</v>
      </c>
    </row>
    <row r="39" spans="1:16">
      <c r="A39" s="79">
        <f t="shared" si="1"/>
        <v>30</v>
      </c>
      <c r="B39" s="116" t="str">
        <f t="shared" si="3"/>
        <v>Interruptible Power Service</v>
      </c>
      <c r="C39" s="117">
        <f t="shared" si="3"/>
        <v>29</v>
      </c>
      <c r="D39" s="25">
        <f>SUMIF('Annualized Data'!$B$31:$B$49,$C39,'Annualized Data'!D$31:D$49)</f>
        <v>0</v>
      </c>
      <c r="E39" s="25">
        <f>SUMIF('Annualized Data'!$B$31:$B$49,$C39,'Annualized Data'!E$31:E$49)</f>
        <v>0</v>
      </c>
      <c r="F39" s="25">
        <f>SUMIF('Annualized Data'!$B$31:$B$49,$C39,'Annualized Data'!F$31:F$49)</f>
        <v>0</v>
      </c>
      <c r="G39" s="25">
        <f>SUMIF('Annualized Data'!$B$31:$B$49,$C39,'Annualized Data'!G$31:G$49)</f>
        <v>0</v>
      </c>
      <c r="H39" s="25">
        <f>SUMIF('Annualized Data'!$B$31:$B$49,$C39,'Annualized Data'!H$31:H$49)</f>
        <v>0</v>
      </c>
      <c r="I39" s="25">
        <f>SUMIF('Annualized Data'!$B$31:$B$49,$C39,'Annualized Data'!I$31:I$49)</f>
        <v>0</v>
      </c>
      <c r="J39" s="25">
        <f>SUMIF('Annualized Data'!$B$31:$B$49,$C39,'Annualized Data'!J$31:J$49)</f>
        <v>0</v>
      </c>
      <c r="K39" s="25">
        <f>SUMIF('Annualized Data'!$B$31:$B$49,$C39,'Annualized Data'!K$31:K$49)</f>
        <v>0</v>
      </c>
      <c r="L39" s="25">
        <f>SUMIF('Annualized Data'!$B$31:$B$49,$C39,'Annualized Data'!L$31:L$49)</f>
        <v>0</v>
      </c>
      <c r="M39" s="25">
        <f>SUMIF('Annualized Data'!$B$31:$B$49,$C39,'Annualized Data'!M$31:M$49)</f>
        <v>0</v>
      </c>
      <c r="N39" s="25">
        <f>SUMIF('Annualized Data'!$B$31:$B$49,$C39,'Annualized Data'!N$31:N$49)</f>
        <v>0</v>
      </c>
      <c r="O39" s="25">
        <f>SUMIF('Annualized Data'!$B$31:$B$49,$C39,'Annualized Data'!O$31:O$49)</f>
        <v>0</v>
      </c>
      <c r="P39" s="25">
        <f t="shared" si="4"/>
        <v>0</v>
      </c>
    </row>
    <row r="40" spans="1:16" ht="20.149999999999999" customHeight="1" thickBot="1">
      <c r="A40" s="79">
        <f t="shared" si="1"/>
        <v>31</v>
      </c>
      <c r="B40" s="151" t="str">
        <f>"Total "&amp;B25</f>
        <v>Total Customers</v>
      </c>
      <c r="D40" s="98">
        <f>SUM(D26:D39)</f>
        <v>103047</v>
      </c>
      <c r="E40" s="98">
        <f t="shared" ref="E40:P40" si="5">SUM(E26:E39)</f>
        <v>103047</v>
      </c>
      <c r="F40" s="98">
        <f t="shared" si="5"/>
        <v>103045</v>
      </c>
      <c r="G40" s="98">
        <f t="shared" si="5"/>
        <v>103046</v>
      </c>
      <c r="H40" s="98">
        <f t="shared" si="5"/>
        <v>103046</v>
      </c>
      <c r="I40" s="98">
        <f t="shared" si="5"/>
        <v>103044</v>
      </c>
      <c r="J40" s="98">
        <f t="shared" si="5"/>
        <v>103044</v>
      </c>
      <c r="K40" s="98">
        <f t="shared" si="5"/>
        <v>103044</v>
      </c>
      <c r="L40" s="98">
        <f t="shared" si="5"/>
        <v>103045</v>
      </c>
      <c r="M40" s="98">
        <f t="shared" si="5"/>
        <v>103047</v>
      </c>
      <c r="N40" s="98">
        <f t="shared" si="5"/>
        <v>103047</v>
      </c>
      <c r="O40" s="98">
        <f t="shared" si="5"/>
        <v>103047</v>
      </c>
      <c r="P40" s="98">
        <f t="shared" si="5"/>
        <v>1236549</v>
      </c>
    </row>
    <row r="41" spans="1:16" ht="30" customHeight="1" thickTop="1">
      <c r="A41" s="79">
        <f t="shared" si="1"/>
        <v>32</v>
      </c>
      <c r="B41" s="150" t="s">
        <v>754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</row>
    <row r="42" spans="1:16">
      <c r="A42" s="79">
        <f t="shared" si="1"/>
        <v>33</v>
      </c>
      <c r="B42" s="116" t="str">
        <f>B10</f>
        <v>Residential Service</v>
      </c>
      <c r="C42" s="117">
        <f>C26</f>
        <v>1</v>
      </c>
      <c r="D42" s="91">
        <f>SUMIF('Annualized Data'!$B$52:$B$70,$C42,'Annualized Data'!D$52:D$70)</f>
        <v>4877122.3106864495</v>
      </c>
      <c r="E42" s="91">
        <f>SUMIF('Annualized Data'!$B$52:$B$70,$C42,'Annualized Data'!E$52:E$70)</f>
        <v>4162198.2256449345</v>
      </c>
      <c r="F42" s="91">
        <f>SUMIF('Annualized Data'!$B$52:$B$70,$C42,'Annualized Data'!F$52:F$70)</f>
        <v>3590314.4788190834</v>
      </c>
      <c r="G42" s="91">
        <f>SUMIF('Annualized Data'!$B$52:$B$70,$C42,'Annualized Data'!G$52:G$70)</f>
        <v>3334956.2064612266</v>
      </c>
      <c r="H42" s="91">
        <f>SUMIF('Annualized Data'!$B$52:$B$70,$C42,'Annualized Data'!H$52:H$70)</f>
        <v>4889056.7111606784</v>
      </c>
      <c r="I42" s="91">
        <f>SUMIF('Annualized Data'!$B$52:$B$70,$C42,'Annualized Data'!I$52:I$70)</f>
        <v>6654534.3047184935</v>
      </c>
      <c r="J42" s="91">
        <f>SUMIF('Annualized Data'!$B$52:$B$70,$C42,'Annualized Data'!J$52:J$70)</f>
        <v>8696750.8906890023</v>
      </c>
      <c r="K42" s="91">
        <f>SUMIF('Annualized Data'!$B$52:$B$70,$C42,'Annualized Data'!K$52:K$70)</f>
        <v>8526622.5241253916</v>
      </c>
      <c r="L42" s="91">
        <f>SUMIF('Annualized Data'!$B$52:$B$70,$C42,'Annualized Data'!L$52:L$70)</f>
        <v>7837593.4147888022</v>
      </c>
      <c r="M42" s="91">
        <f>SUMIF('Annualized Data'!$B$52:$B$70,$C42,'Annualized Data'!M$52:M$70)</f>
        <v>5033587.1446213257</v>
      </c>
      <c r="N42" s="91">
        <f>SUMIF('Annualized Data'!$B$52:$B$70,$C42,'Annualized Data'!N$52:N$70)</f>
        <v>3586322.825289832</v>
      </c>
      <c r="O42" s="91">
        <f>SUMIF('Annualized Data'!$B$52:$B$70,$C42,'Annualized Data'!O$52:O$70)</f>
        <v>4138404.1754900902</v>
      </c>
      <c r="P42" s="91">
        <f>SUM(D42:O42)</f>
        <v>65327463.212495312</v>
      </c>
    </row>
    <row r="43" spans="1:16">
      <c r="A43" s="79">
        <f t="shared" si="1"/>
        <v>34</v>
      </c>
      <c r="B43" s="116" t="str">
        <f t="shared" ref="B43:B55" si="6">B11</f>
        <v>Small General Service</v>
      </c>
      <c r="C43" s="117">
        <f t="shared" ref="C43:C55" si="7">C27</f>
        <v>3</v>
      </c>
      <c r="D43" s="91">
        <f>SUMIF('Annualized Data'!$B$52:$B$70,$C43,'Annualized Data'!D$52:D$70)</f>
        <v>1279149.3147954773</v>
      </c>
      <c r="E43" s="91">
        <f>SUMIF('Annualized Data'!$B$52:$B$70,$C43,'Annualized Data'!E$52:E$70)</f>
        <v>1252395.5785329444</v>
      </c>
      <c r="F43" s="91">
        <f>SUMIF('Annualized Data'!$B$52:$B$70,$C43,'Annualized Data'!F$52:F$70)</f>
        <v>1183815.1299950739</v>
      </c>
      <c r="G43" s="91">
        <f>SUMIF('Annualized Data'!$B$52:$B$70,$C43,'Annualized Data'!G$52:G$70)</f>
        <v>1121378.5547656899</v>
      </c>
      <c r="H43" s="91">
        <f>SUMIF('Annualized Data'!$B$52:$B$70,$C43,'Annualized Data'!H$52:H$70)</f>
        <v>1372082.6913619256</v>
      </c>
      <c r="I43" s="91">
        <f>SUMIF('Annualized Data'!$B$52:$B$70,$C43,'Annualized Data'!I$52:I$70)</f>
        <v>1603427.5259726993</v>
      </c>
      <c r="J43" s="91">
        <f>SUMIF('Annualized Data'!$B$52:$B$70,$C43,'Annualized Data'!J$52:J$70)</f>
        <v>1845476.1902731401</v>
      </c>
      <c r="K43" s="91">
        <f>SUMIF('Annualized Data'!$B$52:$B$70,$C43,'Annualized Data'!K$52:K$70)</f>
        <v>1824651.5580909392</v>
      </c>
      <c r="L43" s="91">
        <f>SUMIF('Annualized Data'!$B$52:$B$70,$C43,'Annualized Data'!L$52:L$70)</f>
        <v>1805620.3524542409</v>
      </c>
      <c r="M43" s="91">
        <f>SUMIF('Annualized Data'!$B$52:$B$70,$C43,'Annualized Data'!M$52:M$70)</f>
        <v>1480552.5590181462</v>
      </c>
      <c r="N43" s="91">
        <f>SUMIF('Annualized Data'!$B$52:$B$70,$C43,'Annualized Data'!N$52:N$70)</f>
        <v>1165369.6472297329</v>
      </c>
      <c r="O43" s="91">
        <f>SUMIF('Annualized Data'!$B$52:$B$70,$C43,'Annualized Data'!O$52:O$70)</f>
        <v>1133685.1970269801</v>
      </c>
      <c r="P43" s="91">
        <f t="shared" ref="P43:P55" si="8">SUM(D43:O43)</f>
        <v>17067604.299516991</v>
      </c>
    </row>
    <row r="44" spans="1:16">
      <c r="A44" s="79">
        <f t="shared" si="1"/>
        <v>35</v>
      </c>
      <c r="B44" s="116" t="str">
        <f t="shared" si="6"/>
        <v>General Service</v>
      </c>
      <c r="C44" s="117">
        <f t="shared" si="7"/>
        <v>4</v>
      </c>
      <c r="D44" s="91">
        <f>SUMIF('Annualized Data'!$B$52:$B$70,$C44,'Annualized Data'!D$52:D$70)</f>
        <v>1409546.5481740772</v>
      </c>
      <c r="E44" s="91">
        <f>SUMIF('Annualized Data'!$B$52:$B$70,$C44,'Annualized Data'!E$52:E$70)</f>
        <v>1417957.5666944459</v>
      </c>
      <c r="F44" s="91">
        <f>SUMIF('Annualized Data'!$B$52:$B$70,$C44,'Annualized Data'!F$52:F$70)</f>
        <v>1383637.9601377333</v>
      </c>
      <c r="G44" s="91">
        <f>SUMIF('Annualized Data'!$B$52:$B$70,$C44,'Annualized Data'!G$52:G$70)</f>
        <v>1357784.5745266625</v>
      </c>
      <c r="H44" s="91">
        <f>SUMIF('Annualized Data'!$B$52:$B$70,$C44,'Annualized Data'!H$52:H$70)</f>
        <v>1744269.7783516438</v>
      </c>
      <c r="I44" s="91">
        <f>SUMIF('Annualized Data'!$B$52:$B$70,$C44,'Annualized Data'!I$52:I$70)</f>
        <v>1902463.1455949584</v>
      </c>
      <c r="J44" s="91">
        <f>SUMIF('Annualized Data'!$B$52:$B$70,$C44,'Annualized Data'!J$52:J$70)</f>
        <v>2098737.4235057551</v>
      </c>
      <c r="K44" s="91">
        <f>SUMIF('Annualized Data'!$B$52:$B$70,$C44,'Annualized Data'!K$52:K$70)</f>
        <v>2176723.561531866</v>
      </c>
      <c r="L44" s="91">
        <f>SUMIF('Annualized Data'!$B$52:$B$70,$C44,'Annualized Data'!L$52:L$70)</f>
        <v>2045392.0708014676</v>
      </c>
      <c r="M44" s="91">
        <f>SUMIF('Annualized Data'!$B$52:$B$70,$C44,'Annualized Data'!M$52:M$70)</f>
        <v>1921059.3474170275</v>
      </c>
      <c r="N44" s="91">
        <f>SUMIF('Annualized Data'!$B$52:$B$70,$C44,'Annualized Data'!N$52:N$70)</f>
        <v>1463854.0063581171</v>
      </c>
      <c r="O44" s="91">
        <f>SUMIF('Annualized Data'!$B$52:$B$70,$C44,'Annualized Data'!O$52:O$70)</f>
        <v>1386072.4259582029</v>
      </c>
      <c r="P44" s="91">
        <f t="shared" si="8"/>
        <v>20307498.409051955</v>
      </c>
    </row>
    <row r="45" spans="1:16">
      <c r="A45" s="79">
        <f t="shared" si="1"/>
        <v>36</v>
      </c>
      <c r="B45" s="116" t="str">
        <f t="shared" si="6"/>
        <v>Irrigation Service</v>
      </c>
      <c r="C45" s="117">
        <f t="shared" si="7"/>
        <v>5</v>
      </c>
      <c r="D45" s="91">
        <f>SUMIF('Annualized Data'!$B$52:$B$70,$C45,'Annualized Data'!D$52:D$70)</f>
        <v>42913.700521147199</v>
      </c>
      <c r="E45" s="91">
        <f>SUMIF('Annualized Data'!$B$52:$B$70,$C45,'Annualized Data'!E$52:E$70)</f>
        <v>56380.387975223093</v>
      </c>
      <c r="F45" s="91">
        <f>SUMIF('Annualized Data'!$B$52:$B$70,$C45,'Annualized Data'!F$52:F$70)</f>
        <v>77011.111079133945</v>
      </c>
      <c r="G45" s="91">
        <f>SUMIF('Annualized Data'!$B$52:$B$70,$C45,'Annualized Data'!G$52:G$70)</f>
        <v>210860.77974055245</v>
      </c>
      <c r="H45" s="91">
        <f>SUMIF('Annualized Data'!$B$52:$B$70,$C45,'Annualized Data'!H$52:H$70)</f>
        <v>450401.77995201066</v>
      </c>
      <c r="I45" s="91">
        <f>SUMIF('Annualized Data'!$B$52:$B$70,$C45,'Annualized Data'!I$52:I$70)</f>
        <v>381058.56084198499</v>
      </c>
      <c r="J45" s="91">
        <f>SUMIF('Annualized Data'!$B$52:$B$70,$C45,'Annualized Data'!J$52:J$70)</f>
        <v>381469.90117121075</v>
      </c>
      <c r="K45" s="91">
        <f>SUMIF('Annualized Data'!$B$52:$B$70,$C45,'Annualized Data'!K$52:K$70)</f>
        <v>341184.23201928381</v>
      </c>
      <c r="L45" s="91">
        <f>SUMIF('Annualized Data'!$B$52:$B$70,$C45,'Annualized Data'!L$52:L$70)</f>
        <v>525151.91515960777</v>
      </c>
      <c r="M45" s="91">
        <f>SUMIF('Annualized Data'!$B$52:$B$70,$C45,'Annualized Data'!M$52:M$70)</f>
        <v>381184.29771156196</v>
      </c>
      <c r="N45" s="91">
        <f>SUMIF('Annualized Data'!$B$52:$B$70,$C45,'Annualized Data'!N$52:N$70)</f>
        <v>177515.79548940706</v>
      </c>
      <c r="O45" s="91">
        <f>SUMIF('Annualized Data'!$B$52:$B$70,$C45,'Annualized Data'!O$52:O$70)</f>
        <v>86582.146518726964</v>
      </c>
      <c r="P45" s="91">
        <f t="shared" si="8"/>
        <v>3111714.6081798505</v>
      </c>
    </row>
    <row r="46" spans="1:16">
      <c r="A46" s="79">
        <f t="shared" si="1"/>
        <v>37</v>
      </c>
      <c r="B46" s="116" t="str">
        <f t="shared" si="6"/>
        <v>City / County Service</v>
      </c>
      <c r="C46" s="117">
        <f t="shared" si="7"/>
        <v>7</v>
      </c>
      <c r="D46" s="91">
        <f>SUMIF('Annualized Data'!$B$52:$B$70,$C46,'Annualized Data'!D$52:D$70)</f>
        <v>311134.49831011478</v>
      </c>
      <c r="E46" s="91">
        <f>SUMIF('Annualized Data'!$B$52:$B$70,$C46,'Annualized Data'!E$52:E$70)</f>
        <v>315650.7460807208</v>
      </c>
      <c r="F46" s="91">
        <f>SUMIF('Annualized Data'!$B$52:$B$70,$C46,'Annualized Data'!F$52:F$70)</f>
        <v>301251.86626406305</v>
      </c>
      <c r="G46" s="91">
        <f>SUMIF('Annualized Data'!$B$52:$B$70,$C46,'Annualized Data'!G$52:G$70)</f>
        <v>282870.54966202233</v>
      </c>
      <c r="H46" s="91">
        <f>SUMIF('Annualized Data'!$B$52:$B$70,$C46,'Annualized Data'!H$52:H$70)</f>
        <v>362608.07369768433</v>
      </c>
      <c r="I46" s="91">
        <f>SUMIF('Annualized Data'!$B$52:$B$70,$C46,'Annualized Data'!I$52:I$70)</f>
        <v>406696.51989590452</v>
      </c>
      <c r="J46" s="91">
        <f>SUMIF('Annualized Data'!$B$52:$B$70,$C46,'Annualized Data'!J$52:J$70)</f>
        <v>439238.71528543707</v>
      </c>
      <c r="K46" s="91">
        <f>SUMIF('Annualized Data'!$B$52:$B$70,$C46,'Annualized Data'!K$52:K$70)</f>
        <v>484429.62013315229</v>
      </c>
      <c r="L46" s="91">
        <f>SUMIF('Annualized Data'!$B$52:$B$70,$C46,'Annualized Data'!L$52:L$70)</f>
        <v>470885.66454122978</v>
      </c>
      <c r="M46" s="91">
        <f>SUMIF('Annualized Data'!$B$52:$B$70,$C46,'Annualized Data'!M$52:M$70)</f>
        <v>383750.6726920412</v>
      </c>
      <c r="N46" s="91">
        <f>SUMIF('Annualized Data'!$B$52:$B$70,$C46,'Annualized Data'!N$52:N$70)</f>
        <v>267644.48051595013</v>
      </c>
      <c r="O46" s="91">
        <f>SUMIF('Annualized Data'!$B$52:$B$70,$C46,'Annualized Data'!O$52:O$70)</f>
        <v>256890.61533400801</v>
      </c>
      <c r="P46" s="91">
        <f t="shared" si="8"/>
        <v>4283052.022412328</v>
      </c>
    </row>
    <row r="47" spans="1:16">
      <c r="A47" s="79">
        <f t="shared" si="1"/>
        <v>38</v>
      </c>
      <c r="B47" s="116" t="str">
        <f t="shared" si="6"/>
        <v>Water Pumping Service</v>
      </c>
      <c r="C47" s="117">
        <f t="shared" si="7"/>
        <v>8</v>
      </c>
      <c r="D47" s="91">
        <f>SUMIF('Annualized Data'!$B$52:$B$70,$C47,'Annualized Data'!D$52:D$70)</f>
        <v>141096.50769394392</v>
      </c>
      <c r="E47" s="91">
        <f>SUMIF('Annualized Data'!$B$52:$B$70,$C47,'Annualized Data'!E$52:E$70)</f>
        <v>145403.85206100211</v>
      </c>
      <c r="F47" s="91">
        <f>SUMIF('Annualized Data'!$B$52:$B$70,$C47,'Annualized Data'!F$52:F$70)</f>
        <v>131973.79036712152</v>
      </c>
      <c r="G47" s="91">
        <f>SUMIF('Annualized Data'!$B$52:$B$70,$C47,'Annualized Data'!G$52:G$70)</f>
        <v>148005.66033317917</v>
      </c>
      <c r="H47" s="91">
        <f>SUMIF('Annualized Data'!$B$52:$B$70,$C47,'Annualized Data'!H$52:H$70)</f>
        <v>176664.24175858084</v>
      </c>
      <c r="I47" s="91">
        <f>SUMIF('Annualized Data'!$B$52:$B$70,$C47,'Annualized Data'!I$52:I$70)</f>
        <v>222068.66833280507</v>
      </c>
      <c r="J47" s="91">
        <f>SUMIF('Annualized Data'!$B$52:$B$70,$C47,'Annualized Data'!J$52:J$70)</f>
        <v>265036.59169601928</v>
      </c>
      <c r="K47" s="91">
        <f>SUMIF('Annualized Data'!$B$52:$B$70,$C47,'Annualized Data'!K$52:K$70)</f>
        <v>231733.10271920089</v>
      </c>
      <c r="L47" s="91">
        <f>SUMIF('Annualized Data'!$B$52:$B$70,$C47,'Annualized Data'!L$52:L$70)</f>
        <v>242302.63491360203</v>
      </c>
      <c r="M47" s="91">
        <f>SUMIF('Annualized Data'!$B$52:$B$70,$C47,'Annualized Data'!M$52:M$70)</f>
        <v>173360.62227916732</v>
      </c>
      <c r="N47" s="91">
        <f>SUMIF('Annualized Data'!$B$52:$B$70,$C47,'Annualized Data'!N$52:N$70)</f>
        <v>137006.27382668568</v>
      </c>
      <c r="O47" s="91">
        <f>SUMIF('Annualized Data'!$B$52:$B$70,$C47,'Annualized Data'!O$52:O$70)</f>
        <v>133526.84229036447</v>
      </c>
      <c r="P47" s="91">
        <f t="shared" si="8"/>
        <v>2148178.7882716721</v>
      </c>
    </row>
    <row r="48" spans="1:16">
      <c r="A48" s="79">
        <f t="shared" si="1"/>
        <v>39</v>
      </c>
      <c r="B48" s="116" t="str">
        <f t="shared" si="6"/>
        <v>Large Power Service</v>
      </c>
      <c r="C48" s="117">
        <f t="shared" si="7"/>
        <v>9</v>
      </c>
      <c r="D48" s="91">
        <f>SUMIF('Annualized Data'!$B$52:$B$70,$C48,'Annualized Data'!D$52:D$70)</f>
        <v>489748.18330302124</v>
      </c>
      <c r="E48" s="91">
        <f>SUMIF('Annualized Data'!$B$52:$B$70,$C48,'Annualized Data'!E$52:E$70)</f>
        <v>489768.80189069686</v>
      </c>
      <c r="F48" s="91">
        <f>SUMIF('Annualized Data'!$B$52:$B$70,$C48,'Annualized Data'!F$52:F$70)</f>
        <v>477960.62549976411</v>
      </c>
      <c r="G48" s="91">
        <f>SUMIF('Annualized Data'!$B$52:$B$70,$C48,'Annualized Data'!G$52:G$70)</f>
        <v>449092.25952942541</v>
      </c>
      <c r="H48" s="91">
        <f>SUMIF('Annualized Data'!$B$52:$B$70,$C48,'Annualized Data'!H$52:H$70)</f>
        <v>448480.37452818244</v>
      </c>
      <c r="I48" s="91">
        <f>SUMIF('Annualized Data'!$B$52:$B$70,$C48,'Annualized Data'!I$52:I$70)</f>
        <v>831023.01571278123</v>
      </c>
      <c r="J48" s="91">
        <f>SUMIF('Annualized Data'!$B$52:$B$70,$C48,'Annualized Data'!J$52:J$70)</f>
        <v>930474.35503262631</v>
      </c>
      <c r="K48" s="91">
        <f>SUMIF('Annualized Data'!$B$52:$B$70,$C48,'Annualized Data'!K$52:K$70)</f>
        <v>948205.23923251615</v>
      </c>
      <c r="L48" s="91">
        <f>SUMIF('Annualized Data'!$B$52:$B$70,$C48,'Annualized Data'!L$52:L$70)</f>
        <v>923512.23126653698</v>
      </c>
      <c r="M48" s="91">
        <f>SUMIF('Annualized Data'!$B$52:$B$70,$C48,'Annualized Data'!M$52:M$70)</f>
        <v>556420.32666135661</v>
      </c>
      <c r="N48" s="91">
        <f>SUMIF('Annualized Data'!$B$52:$B$70,$C48,'Annualized Data'!N$52:N$70)</f>
        <v>465106.46072274831</v>
      </c>
      <c r="O48" s="91">
        <f>SUMIF('Annualized Data'!$B$52:$B$70,$C48,'Annualized Data'!O$52:O$70)</f>
        <v>469739.39645942347</v>
      </c>
      <c r="P48" s="91">
        <f t="shared" si="8"/>
        <v>7479531.2698390782</v>
      </c>
    </row>
    <row r="49" spans="1:16">
      <c r="A49" s="79">
        <f t="shared" si="1"/>
        <v>40</v>
      </c>
      <c r="B49" s="116" t="str">
        <f t="shared" si="6"/>
        <v>Military Research &amp; Dev. Service</v>
      </c>
      <c r="C49" s="117">
        <f t="shared" si="7"/>
        <v>10</v>
      </c>
      <c r="D49" s="91">
        <f>SUMIF('Annualized Data'!$B$52:$B$70,$C49,'Annualized Data'!D$52:D$70)</f>
        <v>205691.34710501586</v>
      </c>
      <c r="E49" s="91">
        <f>SUMIF('Annualized Data'!$B$52:$B$70,$C49,'Annualized Data'!E$52:E$70)</f>
        <v>206499.50987618882</v>
      </c>
      <c r="F49" s="91">
        <f>SUMIF('Annualized Data'!$B$52:$B$70,$C49,'Annualized Data'!F$52:F$70)</f>
        <v>200355.79061001432</v>
      </c>
      <c r="G49" s="91">
        <f>SUMIF('Annualized Data'!$B$52:$B$70,$C49,'Annualized Data'!G$52:G$70)</f>
        <v>161602.24090968963</v>
      </c>
      <c r="H49" s="91">
        <f>SUMIF('Annualized Data'!$B$52:$B$70,$C49,'Annualized Data'!H$52:H$70)</f>
        <v>209938.60998843794</v>
      </c>
      <c r="I49" s="91">
        <f>SUMIF('Annualized Data'!$B$52:$B$70,$C49,'Annualized Data'!I$52:I$70)</f>
        <v>599927.90926333098</v>
      </c>
      <c r="J49" s="91">
        <f>SUMIF('Annualized Data'!$B$52:$B$70,$C49,'Annualized Data'!J$52:J$70)</f>
        <v>743156.18274072313</v>
      </c>
      <c r="K49" s="91">
        <f>SUMIF('Annualized Data'!$B$52:$B$70,$C49,'Annualized Data'!K$52:K$70)</f>
        <v>719540.3854256667</v>
      </c>
      <c r="L49" s="91">
        <f>SUMIF('Annualized Data'!$B$52:$B$70,$C49,'Annualized Data'!L$52:L$70)</f>
        <v>661933.38188180223</v>
      </c>
      <c r="M49" s="91">
        <f>SUMIF('Annualized Data'!$B$52:$B$70,$C49,'Annualized Data'!M$52:M$70)</f>
        <v>275978.39513478684</v>
      </c>
      <c r="N49" s="91">
        <f>SUMIF('Annualized Data'!$B$52:$B$70,$C49,'Annualized Data'!N$52:N$70)</f>
        <v>206269.03565666068</v>
      </c>
      <c r="O49" s="91">
        <f>SUMIF('Annualized Data'!$B$52:$B$70,$C49,'Annualized Data'!O$52:O$70)</f>
        <v>213768.43092632439</v>
      </c>
      <c r="P49" s="91">
        <f t="shared" si="8"/>
        <v>4404661.2195186419</v>
      </c>
    </row>
    <row r="50" spans="1:16">
      <c r="A50" s="79">
        <f t="shared" si="1"/>
        <v>41</v>
      </c>
      <c r="B50" s="116" t="str">
        <f t="shared" si="6"/>
        <v>Street Lighting Service</v>
      </c>
      <c r="C50" s="117">
        <f t="shared" si="7"/>
        <v>11</v>
      </c>
      <c r="D50" s="91">
        <f>SUMIF('Annualized Data'!$B$52:$B$70,$C50,'Annualized Data'!D$52:D$70)</f>
        <v>24805.391654440002</v>
      </c>
      <c r="E50" s="91">
        <f>SUMIF('Annualized Data'!$B$52:$B$70,$C50,'Annualized Data'!E$52:E$70)</f>
        <v>24805.391654440002</v>
      </c>
      <c r="F50" s="91">
        <f>SUMIF('Annualized Data'!$B$52:$B$70,$C50,'Annualized Data'!F$52:F$70)</f>
        <v>24805.391654440002</v>
      </c>
      <c r="G50" s="91">
        <f>SUMIF('Annualized Data'!$B$52:$B$70,$C50,'Annualized Data'!G$52:G$70)</f>
        <v>24805.391654440002</v>
      </c>
      <c r="H50" s="91">
        <f>SUMIF('Annualized Data'!$B$52:$B$70,$C50,'Annualized Data'!H$52:H$70)</f>
        <v>24805.391654440002</v>
      </c>
      <c r="I50" s="91">
        <f>SUMIF('Annualized Data'!$B$52:$B$70,$C50,'Annualized Data'!I$52:I$70)</f>
        <v>24805.391654440002</v>
      </c>
      <c r="J50" s="91">
        <f>SUMIF('Annualized Data'!$B$52:$B$70,$C50,'Annualized Data'!J$52:J$70)</f>
        <v>24805.391654440002</v>
      </c>
      <c r="K50" s="91">
        <f>SUMIF('Annualized Data'!$B$52:$B$70,$C50,'Annualized Data'!K$52:K$70)</f>
        <v>24805.391654440002</v>
      </c>
      <c r="L50" s="91">
        <f>SUMIF('Annualized Data'!$B$52:$B$70,$C50,'Annualized Data'!L$52:L$70)</f>
        <v>24805.391654440002</v>
      </c>
      <c r="M50" s="91">
        <f>SUMIF('Annualized Data'!$B$52:$B$70,$C50,'Annualized Data'!M$52:M$70)</f>
        <v>24805.391654440002</v>
      </c>
      <c r="N50" s="91">
        <f>SUMIF('Annualized Data'!$B$52:$B$70,$C50,'Annualized Data'!N$52:N$70)</f>
        <v>24805.391654440002</v>
      </c>
      <c r="O50" s="91">
        <f>SUMIF('Annualized Data'!$B$52:$B$70,$C50,'Annualized Data'!O$52:O$70)</f>
        <v>24805.391654440002</v>
      </c>
      <c r="P50" s="91">
        <f t="shared" si="8"/>
        <v>297664.69985328004</v>
      </c>
    </row>
    <row r="51" spans="1:16">
      <c r="A51" s="79">
        <f t="shared" si="1"/>
        <v>42</v>
      </c>
      <c r="B51" s="116" t="str">
        <f t="shared" si="6"/>
        <v>Private Area Lighting Service</v>
      </c>
      <c r="C51" s="117">
        <f t="shared" si="7"/>
        <v>12</v>
      </c>
      <c r="D51" s="91">
        <f>SUMIF('Annualized Data'!$B$52:$B$70,$C51,'Annualized Data'!D$52:D$70)</f>
        <v>80120.581356920011</v>
      </c>
      <c r="E51" s="91">
        <f>SUMIF('Annualized Data'!$B$52:$B$70,$C51,'Annualized Data'!E$52:E$70)</f>
        <v>80120.581356920011</v>
      </c>
      <c r="F51" s="91">
        <f>SUMIF('Annualized Data'!$B$52:$B$70,$C51,'Annualized Data'!F$52:F$70)</f>
        <v>80120.581356920011</v>
      </c>
      <c r="G51" s="91">
        <f>SUMIF('Annualized Data'!$B$52:$B$70,$C51,'Annualized Data'!G$52:G$70)</f>
        <v>80120.581356920011</v>
      </c>
      <c r="H51" s="91">
        <f>SUMIF('Annualized Data'!$B$52:$B$70,$C51,'Annualized Data'!H$52:H$70)</f>
        <v>80120.581356920011</v>
      </c>
      <c r="I51" s="91">
        <f>SUMIF('Annualized Data'!$B$52:$B$70,$C51,'Annualized Data'!I$52:I$70)</f>
        <v>80120.581356920011</v>
      </c>
      <c r="J51" s="91">
        <f>SUMIF('Annualized Data'!$B$52:$B$70,$C51,'Annualized Data'!J$52:J$70)</f>
        <v>80120.581356920011</v>
      </c>
      <c r="K51" s="91">
        <f>SUMIF('Annualized Data'!$B$52:$B$70,$C51,'Annualized Data'!K$52:K$70)</f>
        <v>80120.581356920011</v>
      </c>
      <c r="L51" s="91">
        <f>SUMIF('Annualized Data'!$B$52:$B$70,$C51,'Annualized Data'!L$52:L$70)</f>
        <v>80120.581356920011</v>
      </c>
      <c r="M51" s="91">
        <f>SUMIF('Annualized Data'!$B$52:$B$70,$C51,'Annualized Data'!M$52:M$70)</f>
        <v>80120.581356920011</v>
      </c>
      <c r="N51" s="91">
        <f>SUMIF('Annualized Data'!$B$52:$B$70,$C51,'Annualized Data'!N$52:N$70)</f>
        <v>80120.581356920011</v>
      </c>
      <c r="O51" s="91">
        <f>SUMIF('Annualized Data'!$B$52:$B$70,$C51,'Annualized Data'!O$52:O$70)</f>
        <v>80120.581356920011</v>
      </c>
      <c r="P51" s="91">
        <f t="shared" si="8"/>
        <v>961446.97628304036</v>
      </c>
    </row>
    <row r="52" spans="1:16">
      <c r="A52" s="79">
        <f t="shared" si="1"/>
        <v>43</v>
      </c>
      <c r="B52" s="116" t="str">
        <f t="shared" si="6"/>
        <v>Seasonal Agriculture Processing</v>
      </c>
      <c r="C52" s="117">
        <f t="shared" si="7"/>
        <v>19</v>
      </c>
      <c r="D52" s="91">
        <f>SUMIF('Annualized Data'!$B$52:$B$70,$C52,'Annualized Data'!D$52:D$70)</f>
        <v>118860.8152595576</v>
      </c>
      <c r="E52" s="91">
        <f>SUMIF('Annualized Data'!$B$52:$B$70,$C52,'Annualized Data'!E$52:E$70)</f>
        <v>41109.141110878401</v>
      </c>
      <c r="F52" s="91">
        <f>SUMIF('Annualized Data'!$B$52:$B$70,$C52,'Annualized Data'!F$52:F$70)</f>
        <v>11370.8534538888</v>
      </c>
      <c r="G52" s="91">
        <f>SUMIF('Annualized Data'!$B$52:$B$70,$C52,'Annualized Data'!G$52:G$70)</f>
        <v>9931.0887332727998</v>
      </c>
      <c r="H52" s="91">
        <f>SUMIF('Annualized Data'!$B$52:$B$70,$C52,'Annualized Data'!H$52:H$70)</f>
        <v>16735.977627258399</v>
      </c>
      <c r="I52" s="91">
        <f>SUMIF('Annualized Data'!$B$52:$B$70,$C52,'Annualized Data'!I$52:I$70)</f>
        <v>56038.034799432367</v>
      </c>
      <c r="J52" s="91">
        <f>SUMIF('Annualized Data'!$B$52:$B$70,$C52,'Annualized Data'!J$52:J$70)</f>
        <v>102964.75536594453</v>
      </c>
      <c r="K52" s="91">
        <f>SUMIF('Annualized Data'!$B$52:$B$70,$C52,'Annualized Data'!K$52:K$70)</f>
        <v>129951.75693104349</v>
      </c>
      <c r="L52" s="91">
        <f>SUMIF('Annualized Data'!$B$52:$B$70,$C52,'Annualized Data'!L$52:L$70)</f>
        <v>55591.773139083161</v>
      </c>
      <c r="M52" s="91">
        <f>SUMIF('Annualized Data'!$B$52:$B$70,$C52,'Annualized Data'!M$52:M$70)</f>
        <v>40004.792102627194</v>
      </c>
      <c r="N52" s="91">
        <f>SUMIF('Annualized Data'!$B$52:$B$70,$C52,'Annualized Data'!N$52:N$70)</f>
        <v>107966.28839073039</v>
      </c>
      <c r="O52" s="91">
        <f>SUMIF('Annualized Data'!$B$52:$B$70,$C52,'Annualized Data'!O$52:O$70)</f>
        <v>140459.29814473839</v>
      </c>
      <c r="P52" s="91">
        <f t="shared" si="8"/>
        <v>830984.57505845558</v>
      </c>
    </row>
    <row r="53" spans="1:16">
      <c r="A53" s="79">
        <f t="shared" si="1"/>
        <v>44</v>
      </c>
      <c r="B53" s="116" t="str">
        <f t="shared" si="6"/>
        <v>Outdoor Recreational Lighting</v>
      </c>
      <c r="C53" s="117">
        <f t="shared" si="7"/>
        <v>25</v>
      </c>
      <c r="D53" s="91">
        <f>SUMIF('Annualized Data'!$B$52:$B$70,$C53,'Annualized Data'!D$52:D$70)</f>
        <v>5817.6163080122124</v>
      </c>
      <c r="E53" s="91">
        <f>SUMIF('Annualized Data'!$B$52:$B$70,$C53,'Annualized Data'!E$52:E$70)</f>
        <v>6433.8213584741825</v>
      </c>
      <c r="F53" s="91">
        <f>SUMIF('Annualized Data'!$B$52:$B$70,$C53,'Annualized Data'!F$52:F$70)</f>
        <v>6804.6164867051384</v>
      </c>
      <c r="G53" s="91">
        <f>SUMIF('Annualized Data'!$B$52:$B$70,$C53,'Annualized Data'!G$52:G$70)</f>
        <v>2264.4491677787355</v>
      </c>
      <c r="H53" s="91">
        <f>SUMIF('Annualized Data'!$B$52:$B$70,$C53,'Annualized Data'!H$52:H$70)</f>
        <v>1102.9817986396656</v>
      </c>
      <c r="I53" s="91">
        <f>SUMIF('Annualized Data'!$B$52:$B$70,$C53,'Annualized Data'!I$52:I$70)</f>
        <v>1300.5661012140556</v>
      </c>
      <c r="J53" s="91">
        <f>SUMIF('Annualized Data'!$B$52:$B$70,$C53,'Annualized Data'!J$52:J$70)</f>
        <v>2609.698211954927</v>
      </c>
      <c r="K53" s="91">
        <f>SUMIF('Annualized Data'!$B$52:$B$70,$C53,'Annualized Data'!K$52:K$70)</f>
        <v>2637.0032067151014</v>
      </c>
      <c r="L53" s="91">
        <f>SUMIF('Annualized Data'!$B$52:$B$70,$C53,'Annualized Data'!L$52:L$70)</f>
        <v>2681.7673397580397</v>
      </c>
      <c r="M53" s="91">
        <f>SUMIF('Annualized Data'!$B$52:$B$70,$C53,'Annualized Data'!M$52:M$70)</f>
        <v>2653.9482463023601</v>
      </c>
      <c r="N53" s="91">
        <f>SUMIF('Annualized Data'!$B$52:$B$70,$C53,'Annualized Data'!N$52:N$70)</f>
        <v>2528.537046548151</v>
      </c>
      <c r="O53" s="91">
        <f>SUMIF('Annualized Data'!$B$52:$B$70,$C53,'Annualized Data'!O$52:O$70)</f>
        <v>1492.42022507</v>
      </c>
      <c r="P53" s="91">
        <f t="shared" si="8"/>
        <v>38327.425497172575</v>
      </c>
    </row>
    <row r="54" spans="1:16">
      <c r="A54" s="79">
        <f t="shared" si="1"/>
        <v>45</v>
      </c>
      <c r="B54" s="116" t="str">
        <f t="shared" si="6"/>
        <v>State University Service</v>
      </c>
      <c r="C54" s="117">
        <f t="shared" si="7"/>
        <v>26</v>
      </c>
      <c r="D54" s="91">
        <f>SUMIF('Annualized Data'!$B$52:$B$70,$C54,'Annualized Data'!D$52:D$70)</f>
        <v>59671.85476251215</v>
      </c>
      <c r="E54" s="91">
        <f>SUMIF('Annualized Data'!$B$52:$B$70,$C54,'Annualized Data'!E$52:E$70)</f>
        <v>60607.071274073431</v>
      </c>
      <c r="F54" s="91">
        <f>SUMIF('Annualized Data'!$B$52:$B$70,$C54,'Annualized Data'!F$52:F$70)</f>
        <v>72583.793975879991</v>
      </c>
      <c r="G54" s="91">
        <f>SUMIF('Annualized Data'!$B$52:$B$70,$C54,'Annualized Data'!G$52:G$70)</f>
        <v>70772.657826581592</v>
      </c>
      <c r="H54" s="91">
        <f>SUMIF('Annualized Data'!$B$52:$B$70,$C54,'Annualized Data'!H$52:H$70)</f>
        <v>59260.843399958714</v>
      </c>
      <c r="I54" s="91">
        <f>SUMIF('Annualized Data'!$B$52:$B$70,$C54,'Annualized Data'!I$52:I$70)</f>
        <v>146025.52236820929</v>
      </c>
      <c r="J54" s="91">
        <f>SUMIF('Annualized Data'!$B$52:$B$70,$C54,'Annualized Data'!J$52:J$70)</f>
        <v>179560.85428523456</v>
      </c>
      <c r="K54" s="91">
        <f>SUMIF('Annualized Data'!$B$52:$B$70,$C54,'Annualized Data'!K$52:K$70)</f>
        <v>209810.93577785231</v>
      </c>
      <c r="L54" s="91">
        <f>SUMIF('Annualized Data'!$B$52:$B$70,$C54,'Annualized Data'!L$52:L$70)</f>
        <v>156469.44419567328</v>
      </c>
      <c r="M54" s="91">
        <f>SUMIF('Annualized Data'!$B$52:$B$70,$C54,'Annualized Data'!M$52:M$70)</f>
        <v>99026.569582714234</v>
      </c>
      <c r="N54" s="91">
        <f>SUMIF('Annualized Data'!$B$52:$B$70,$C54,'Annualized Data'!N$52:N$70)</f>
        <v>61722.168951182393</v>
      </c>
      <c r="O54" s="91">
        <f>SUMIF('Annualized Data'!$B$52:$B$70,$C54,'Annualized Data'!O$52:O$70)</f>
        <v>64863.905377241594</v>
      </c>
      <c r="P54" s="91">
        <f t="shared" si="8"/>
        <v>1240375.6217771135</v>
      </c>
    </row>
    <row r="55" spans="1:16">
      <c r="A55" s="79">
        <f t="shared" si="1"/>
        <v>46</v>
      </c>
      <c r="B55" s="116" t="str">
        <f t="shared" si="6"/>
        <v>Interruptible Power Service</v>
      </c>
      <c r="C55" s="117">
        <f t="shared" si="7"/>
        <v>29</v>
      </c>
      <c r="D55" s="91">
        <f>SUMIF('Annualized Data'!$B$52:$B$70,$C55,'Annualized Data'!D$52:D$70)</f>
        <v>11319.3600934308</v>
      </c>
      <c r="E55" s="91">
        <f>SUMIF('Annualized Data'!$B$52:$B$70,$C55,'Annualized Data'!E$52:E$70)</f>
        <v>10412.53680714152</v>
      </c>
      <c r="F55" s="91">
        <f>SUMIF('Annualized Data'!$B$52:$B$70,$C55,'Annualized Data'!F$52:F$70)</f>
        <v>10070.573754294641</v>
      </c>
      <c r="G55" s="91">
        <f>SUMIF('Annualized Data'!$B$52:$B$70,$C55,'Annualized Data'!G$52:G$70)</f>
        <v>9796.1127156061611</v>
      </c>
      <c r="H55" s="91">
        <f>SUMIF('Annualized Data'!$B$52:$B$70,$C55,'Annualized Data'!H$52:H$70)</f>
        <v>8531.9365524319201</v>
      </c>
      <c r="I55" s="91">
        <f>SUMIF('Annualized Data'!$B$52:$B$70,$C55,'Annualized Data'!I$52:I$70)</f>
        <v>10510.97117259792</v>
      </c>
      <c r="J55" s="91">
        <f>SUMIF('Annualized Data'!$B$52:$B$70,$C55,'Annualized Data'!J$52:J$70)</f>
        <v>11817.088699252879</v>
      </c>
      <c r="K55" s="91">
        <f>SUMIF('Annualized Data'!$B$52:$B$70,$C55,'Annualized Data'!K$52:K$70)</f>
        <v>12691.98847633088</v>
      </c>
      <c r="L55" s="91">
        <f>SUMIF('Annualized Data'!$B$52:$B$70,$C55,'Annualized Data'!L$52:L$70)</f>
        <v>12964.389261529281</v>
      </c>
      <c r="M55" s="91">
        <f>SUMIF('Annualized Data'!$B$52:$B$70,$C55,'Annualized Data'!M$52:M$70)</f>
        <v>13930.3524697224</v>
      </c>
      <c r="N55" s="91">
        <f>SUMIF('Annualized Data'!$B$52:$B$70,$C55,'Annualized Data'!N$52:N$70)</f>
        <v>14607.93815231752</v>
      </c>
      <c r="O55" s="91">
        <f>SUMIF('Annualized Data'!$B$52:$B$70,$C55,'Annualized Data'!O$52:O$70)</f>
        <v>12921.326683822081</v>
      </c>
      <c r="P55" s="91">
        <f t="shared" si="8"/>
        <v>139574.57483847803</v>
      </c>
    </row>
    <row r="56" spans="1:16" ht="20.149999999999999" customHeight="1" thickBot="1">
      <c r="A56" s="79">
        <f t="shared" si="1"/>
        <v>47</v>
      </c>
      <c r="B56" s="151" t="str">
        <f>"Total "&amp;B41</f>
        <v>Total Base Revenue &amp; FTCF</v>
      </c>
      <c r="D56" s="152">
        <f>SUM(D42:D55)</f>
        <v>9056998.0300241187</v>
      </c>
      <c r="E56" s="152">
        <f t="shared" ref="E56:P56" si="9">SUM(E42:E55)</f>
        <v>8269743.2123180842</v>
      </c>
      <c r="F56" s="152">
        <f t="shared" si="9"/>
        <v>7552076.5634541176</v>
      </c>
      <c r="G56" s="152">
        <f t="shared" si="9"/>
        <v>7264241.1073830482</v>
      </c>
      <c r="H56" s="152">
        <f t="shared" si="9"/>
        <v>9844059.9731887933</v>
      </c>
      <c r="I56" s="152">
        <f t="shared" si="9"/>
        <v>12920000.71778577</v>
      </c>
      <c r="J56" s="152">
        <f t="shared" si="9"/>
        <v>15802218.619967662</v>
      </c>
      <c r="K56" s="152">
        <f t="shared" si="9"/>
        <v>15713107.880681317</v>
      </c>
      <c r="L56" s="152">
        <f t="shared" si="9"/>
        <v>14845025.012754692</v>
      </c>
      <c r="M56" s="152">
        <f t="shared" si="9"/>
        <v>10466435.000948137</v>
      </c>
      <c r="N56" s="152">
        <f t="shared" si="9"/>
        <v>7760839.430641274</v>
      </c>
      <c r="O56" s="152">
        <f t="shared" si="9"/>
        <v>8143332.153446353</v>
      </c>
      <c r="P56" s="152">
        <f t="shared" si="9"/>
        <v>127638077.70259339</v>
      </c>
    </row>
    <row r="57" spans="1:16" ht="30" customHeight="1" thickTop="1">
      <c r="A57" s="79">
        <f t="shared" si="1"/>
        <v>48</v>
      </c>
      <c r="B57" s="150" t="s">
        <v>47</v>
      </c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</row>
    <row r="58" spans="1:16">
      <c r="A58" s="79">
        <f t="shared" si="1"/>
        <v>49</v>
      </c>
      <c r="B58" s="116" t="str">
        <f>B10</f>
        <v>Residential Service</v>
      </c>
      <c r="C58" s="117">
        <f>C42</f>
        <v>1</v>
      </c>
      <c r="D58" s="25">
        <f>SUMIF('Annualized Data'!$B$73:$B$94,$C58,'Annualized Data'!D$73:D$94)</f>
        <v>0</v>
      </c>
      <c r="E58" s="25">
        <f>SUMIF('Annualized Data'!$B$73:$B$94,$C58,'Annualized Data'!E$73:E$94)</f>
        <v>0</v>
      </c>
      <c r="F58" s="25">
        <f>SUMIF('Annualized Data'!$B$73:$B$94,$C58,'Annualized Data'!F$73:F$94)</f>
        <v>0</v>
      </c>
      <c r="G58" s="25">
        <f>SUMIF('Annualized Data'!$B$73:$B$94,$C58,'Annualized Data'!G$73:G$94)</f>
        <v>0</v>
      </c>
      <c r="H58" s="25">
        <f>SUMIF('Annualized Data'!$B$73:$B$94,$C58,'Annualized Data'!H$73:H$94)</f>
        <v>0</v>
      </c>
      <c r="I58" s="25">
        <f>SUMIF('Annualized Data'!$B$73:$B$94,$C58,'Annualized Data'!I$73:I$94)</f>
        <v>0</v>
      </c>
      <c r="J58" s="25">
        <f>SUMIF('Annualized Data'!$B$73:$B$94,$C58,'Annualized Data'!J$73:J$94)</f>
        <v>0</v>
      </c>
      <c r="K58" s="25">
        <f>SUMIF('Annualized Data'!$B$73:$B$94,$C58,'Annualized Data'!K$73:K$94)</f>
        <v>0</v>
      </c>
      <c r="L58" s="25">
        <f>SUMIF('Annualized Data'!$B$73:$B$94,$C58,'Annualized Data'!L$73:L$94)</f>
        <v>0</v>
      </c>
      <c r="M58" s="25">
        <f>SUMIF('Annualized Data'!$B$73:$B$94,$C58,'Annualized Data'!M$73:M$94)</f>
        <v>0</v>
      </c>
      <c r="N58" s="25">
        <f>SUMIF('Annualized Data'!$B$73:$B$94,$C58,'Annualized Data'!N$73:N$94)</f>
        <v>0</v>
      </c>
      <c r="O58" s="25">
        <f>SUMIF('Annualized Data'!$B$73:$B$94,$C58,'Annualized Data'!O$73:O$94)</f>
        <v>0</v>
      </c>
      <c r="P58" s="25">
        <f>SUM(D58:O58)</f>
        <v>0</v>
      </c>
    </row>
    <row r="59" spans="1:16">
      <c r="A59" s="79">
        <f t="shared" si="1"/>
        <v>50</v>
      </c>
      <c r="B59" s="116" t="str">
        <f t="shared" ref="B59:B71" si="10">B11</f>
        <v>Small General Service</v>
      </c>
      <c r="C59" s="117">
        <f t="shared" ref="C59:C71" si="11">C43</f>
        <v>3</v>
      </c>
      <c r="D59" s="25">
        <f>SUMIF('Annualized Data'!$B$73:$B$94,$C59,'Annualized Data'!D$73:D$94)</f>
        <v>30598</v>
      </c>
      <c r="E59" s="25">
        <f>SUMIF('Annualized Data'!$B$73:$B$94,$C59,'Annualized Data'!E$73:E$94)</f>
        <v>30781</v>
      </c>
      <c r="F59" s="25">
        <f>SUMIF('Annualized Data'!$B$73:$B$94,$C59,'Annualized Data'!F$73:F$94)</f>
        <v>30876</v>
      </c>
      <c r="G59" s="25">
        <f>SUMIF('Annualized Data'!$B$73:$B$94,$C59,'Annualized Data'!G$73:G$94)</f>
        <v>30361</v>
      </c>
      <c r="H59" s="25">
        <f>SUMIF('Annualized Data'!$B$73:$B$94,$C59,'Annualized Data'!H$73:H$94)</f>
        <v>31392</v>
      </c>
      <c r="I59" s="25">
        <f>SUMIF('Annualized Data'!$B$73:$B$94,$C59,'Annualized Data'!I$73:I$94)</f>
        <v>33963</v>
      </c>
      <c r="J59" s="25">
        <f>SUMIF('Annualized Data'!$B$73:$B$94,$C59,'Annualized Data'!J$73:J$94)</f>
        <v>35293</v>
      </c>
      <c r="K59" s="25">
        <f>SUMIF('Annualized Data'!$B$73:$B$94,$C59,'Annualized Data'!K$73:K$94)</f>
        <v>35503</v>
      </c>
      <c r="L59" s="25">
        <f>SUMIF('Annualized Data'!$B$73:$B$94,$C59,'Annualized Data'!L$73:L$94)</f>
        <v>34760</v>
      </c>
      <c r="M59" s="25">
        <f>SUMIF('Annualized Data'!$B$73:$B$94,$C59,'Annualized Data'!M$73:M$94)</f>
        <v>32001</v>
      </c>
      <c r="N59" s="25">
        <f>SUMIF('Annualized Data'!$B$73:$B$94,$C59,'Annualized Data'!N$73:N$94)</f>
        <v>30024</v>
      </c>
      <c r="O59" s="25">
        <f>SUMIF('Annualized Data'!$B$73:$B$94,$C59,'Annualized Data'!O$73:O$94)</f>
        <v>29197</v>
      </c>
      <c r="P59" s="25">
        <f t="shared" ref="P59:P71" si="12">SUM(D59:O59)</f>
        <v>384749</v>
      </c>
    </row>
    <row r="60" spans="1:16">
      <c r="A60" s="79">
        <f t="shared" si="1"/>
        <v>51</v>
      </c>
      <c r="B60" s="116" t="str">
        <f t="shared" si="10"/>
        <v>General Service</v>
      </c>
      <c r="C60" s="117">
        <f t="shared" si="11"/>
        <v>4</v>
      </c>
      <c r="D60" s="25">
        <f>SUMIF('Annualized Data'!$B$73:$B$94,$C60,'Annualized Data'!D$73:D$94)</f>
        <v>71193.208130081301</v>
      </c>
      <c r="E60" s="25">
        <f>SUMIF('Annualized Data'!$B$73:$B$94,$C60,'Annualized Data'!E$73:E$94)</f>
        <v>71947.753225806446</v>
      </c>
      <c r="F60" s="25">
        <f>SUMIF('Annualized Data'!$B$73:$B$94,$C60,'Annualized Data'!F$73:F$94)</f>
        <v>70792.341384863117</v>
      </c>
      <c r="G60" s="25">
        <f>SUMIF('Annualized Data'!$B$73:$B$94,$C60,'Annualized Data'!G$73:G$94)</f>
        <v>69785.969404186792</v>
      </c>
      <c r="H60" s="25">
        <f>SUMIF('Annualized Data'!$B$73:$B$94,$C60,'Annualized Data'!H$73:H$94)</f>
        <v>72461.390675241157</v>
      </c>
      <c r="I60" s="25">
        <f>SUMIF('Annualized Data'!$B$73:$B$94,$C60,'Annualized Data'!I$73:I$94)</f>
        <v>77441.993589743593</v>
      </c>
      <c r="J60" s="25">
        <f>SUMIF('Annualized Data'!$B$73:$B$94,$C60,'Annualized Data'!J$73:J$94)</f>
        <v>83138.25</v>
      </c>
      <c r="K60" s="25">
        <f>SUMIF('Annualized Data'!$B$73:$B$94,$C60,'Annualized Data'!K$73:K$94)</f>
        <v>87735.287319422147</v>
      </c>
      <c r="L60" s="25">
        <f>SUMIF('Annualized Data'!$B$73:$B$94,$C60,'Annualized Data'!L$73:L$94)</f>
        <v>79662.012903225812</v>
      </c>
      <c r="M60" s="25">
        <f>SUMIF('Annualized Data'!$B$73:$B$94,$C60,'Annualized Data'!M$73:M$94)</f>
        <v>78681.541666666672</v>
      </c>
      <c r="N60" s="25">
        <f>SUMIF('Annualized Data'!$B$73:$B$94,$C60,'Annualized Data'!N$73:N$94)</f>
        <v>75246.362903225803</v>
      </c>
      <c r="O60" s="25">
        <f>SUMIF('Annualized Data'!$B$73:$B$94,$C60,'Annualized Data'!O$73:O$94)</f>
        <v>71590</v>
      </c>
      <c r="P60" s="25">
        <f t="shared" si="12"/>
        <v>909676.11120246281</v>
      </c>
    </row>
    <row r="61" spans="1:16">
      <c r="A61" s="79">
        <f t="shared" si="1"/>
        <v>52</v>
      </c>
      <c r="B61" s="116" t="str">
        <f t="shared" si="10"/>
        <v>Irrigation Service</v>
      </c>
      <c r="C61" s="117">
        <f t="shared" si="11"/>
        <v>5</v>
      </c>
      <c r="D61" s="25">
        <f>SUMIF('Annualized Data'!$B$73:$B$94,$C61,'Annualized Data'!D$73:D$94)</f>
        <v>0</v>
      </c>
      <c r="E61" s="25">
        <f>SUMIF('Annualized Data'!$B$73:$B$94,$C61,'Annualized Data'!E$73:E$94)</f>
        <v>0</v>
      </c>
      <c r="F61" s="25">
        <f>SUMIF('Annualized Data'!$B$73:$B$94,$C61,'Annualized Data'!F$73:F$94)</f>
        <v>0</v>
      </c>
      <c r="G61" s="25">
        <f>SUMIF('Annualized Data'!$B$73:$B$94,$C61,'Annualized Data'!G$73:G$94)</f>
        <v>0</v>
      </c>
      <c r="H61" s="25">
        <f>SUMIF('Annualized Data'!$B$73:$B$94,$C61,'Annualized Data'!H$73:H$94)</f>
        <v>0</v>
      </c>
      <c r="I61" s="25">
        <f>SUMIF('Annualized Data'!$B$73:$B$94,$C61,'Annualized Data'!I$73:I$94)</f>
        <v>0</v>
      </c>
      <c r="J61" s="25">
        <f>SUMIF('Annualized Data'!$B$73:$B$94,$C61,'Annualized Data'!J$73:J$94)</f>
        <v>0</v>
      </c>
      <c r="K61" s="25">
        <f>SUMIF('Annualized Data'!$B$73:$B$94,$C61,'Annualized Data'!K$73:K$94)</f>
        <v>0</v>
      </c>
      <c r="L61" s="25">
        <f>SUMIF('Annualized Data'!$B$73:$B$94,$C61,'Annualized Data'!L$73:L$94)</f>
        <v>0</v>
      </c>
      <c r="M61" s="25">
        <f>SUMIF('Annualized Data'!$B$73:$B$94,$C61,'Annualized Data'!M$73:M$94)</f>
        <v>0</v>
      </c>
      <c r="N61" s="25">
        <f>SUMIF('Annualized Data'!$B$73:$B$94,$C61,'Annualized Data'!N$73:N$94)</f>
        <v>0</v>
      </c>
      <c r="O61" s="25">
        <f>SUMIF('Annualized Data'!$B$73:$B$94,$C61,'Annualized Data'!O$73:O$94)</f>
        <v>0</v>
      </c>
      <c r="P61" s="25">
        <f t="shared" si="12"/>
        <v>0</v>
      </c>
    </row>
    <row r="62" spans="1:16">
      <c r="A62" s="79">
        <f t="shared" si="1"/>
        <v>53</v>
      </c>
      <c r="B62" s="116" t="str">
        <f t="shared" si="10"/>
        <v>City / County Service</v>
      </c>
      <c r="C62" s="117">
        <f t="shared" si="11"/>
        <v>7</v>
      </c>
      <c r="D62" s="25">
        <f>SUMIF('Annualized Data'!$B$73:$B$94,$C62,'Annualized Data'!D$73:D$94)</f>
        <v>18330</v>
      </c>
      <c r="E62" s="25">
        <f>SUMIF('Annualized Data'!$B$73:$B$94,$C62,'Annualized Data'!E$73:E$94)</f>
        <v>18308</v>
      </c>
      <c r="F62" s="25">
        <f>SUMIF('Annualized Data'!$B$73:$B$94,$C62,'Annualized Data'!F$73:F$94)</f>
        <v>18141.490813648295</v>
      </c>
      <c r="G62" s="25">
        <f>SUMIF('Annualized Data'!$B$73:$B$94,$C62,'Annualized Data'!G$73:G$94)</f>
        <v>18033.415789473685</v>
      </c>
      <c r="H62" s="25">
        <f>SUMIF('Annualized Data'!$B$73:$B$94,$C62,'Annualized Data'!H$73:H$94)</f>
        <v>17495.398416886543</v>
      </c>
      <c r="I62" s="25">
        <f>SUMIF('Annualized Data'!$B$73:$B$94,$C62,'Annualized Data'!I$73:I$94)</f>
        <v>19282.477690288713</v>
      </c>
      <c r="J62" s="25">
        <f>SUMIF('Annualized Data'!$B$73:$B$94,$C62,'Annualized Data'!J$73:J$94)</f>
        <v>19604.982917214191</v>
      </c>
      <c r="K62" s="25">
        <f>SUMIF('Annualized Data'!$B$73:$B$94,$C62,'Annualized Data'!K$73:K$94)</f>
        <v>21050.553079947575</v>
      </c>
      <c r="L62" s="25">
        <f>SUMIF('Annualized Data'!$B$73:$B$94,$C62,'Annualized Data'!L$73:L$94)</f>
        <v>20488.817824377456</v>
      </c>
      <c r="M62" s="25">
        <f>SUMIF('Annualized Data'!$B$73:$B$94,$C62,'Annualized Data'!M$73:M$94)</f>
        <v>17718.19134993447</v>
      </c>
      <c r="N62" s="25">
        <f>SUMIF('Annualized Data'!$B$73:$B$94,$C62,'Annualized Data'!N$73:N$94)</f>
        <v>16176.694736842106</v>
      </c>
      <c r="O62" s="25">
        <f>SUMIF('Annualized Data'!$B$73:$B$94,$C62,'Annualized Data'!O$73:O$94)</f>
        <v>15742</v>
      </c>
      <c r="P62" s="25">
        <f t="shared" si="12"/>
        <v>220372.022618613</v>
      </c>
    </row>
    <row r="63" spans="1:16">
      <c r="A63" s="79">
        <f t="shared" si="1"/>
        <v>54</v>
      </c>
      <c r="B63" s="116" t="str">
        <f t="shared" si="10"/>
        <v>Water Pumping Service</v>
      </c>
      <c r="C63" s="117">
        <f t="shared" si="11"/>
        <v>8</v>
      </c>
      <c r="D63" s="25">
        <f>SUMIF('Annualized Data'!$B$73:$B$94,$C63,'Annualized Data'!D$73:D$94)</f>
        <v>0</v>
      </c>
      <c r="E63" s="25">
        <f>SUMIF('Annualized Data'!$B$73:$B$94,$C63,'Annualized Data'!E$73:E$94)</f>
        <v>0</v>
      </c>
      <c r="F63" s="25">
        <f>SUMIF('Annualized Data'!$B$73:$B$94,$C63,'Annualized Data'!F$73:F$94)</f>
        <v>0</v>
      </c>
      <c r="G63" s="25">
        <f>SUMIF('Annualized Data'!$B$73:$B$94,$C63,'Annualized Data'!G$73:G$94)</f>
        <v>0</v>
      </c>
      <c r="H63" s="25">
        <f>SUMIF('Annualized Data'!$B$73:$B$94,$C63,'Annualized Data'!H$73:H$94)</f>
        <v>0</v>
      </c>
      <c r="I63" s="25">
        <f>SUMIF('Annualized Data'!$B$73:$B$94,$C63,'Annualized Data'!I$73:I$94)</f>
        <v>0</v>
      </c>
      <c r="J63" s="25">
        <f>SUMIF('Annualized Data'!$B$73:$B$94,$C63,'Annualized Data'!J$73:J$94)</f>
        <v>0</v>
      </c>
      <c r="K63" s="25">
        <f>SUMIF('Annualized Data'!$B$73:$B$94,$C63,'Annualized Data'!K$73:K$94)</f>
        <v>0</v>
      </c>
      <c r="L63" s="25">
        <f>SUMIF('Annualized Data'!$B$73:$B$94,$C63,'Annualized Data'!L$73:L$94)</f>
        <v>0</v>
      </c>
      <c r="M63" s="25">
        <f>SUMIF('Annualized Data'!$B$73:$B$94,$C63,'Annualized Data'!M$73:M$94)</f>
        <v>0</v>
      </c>
      <c r="N63" s="25">
        <f>SUMIF('Annualized Data'!$B$73:$B$94,$C63,'Annualized Data'!N$73:N$94)</f>
        <v>0</v>
      </c>
      <c r="O63" s="25">
        <f>SUMIF('Annualized Data'!$B$73:$B$94,$C63,'Annualized Data'!O$73:O$94)</f>
        <v>0</v>
      </c>
      <c r="P63" s="25">
        <f t="shared" si="12"/>
        <v>0</v>
      </c>
    </row>
    <row r="64" spans="1:16">
      <c r="A64" s="79">
        <f t="shared" si="1"/>
        <v>55</v>
      </c>
      <c r="B64" s="116" t="str">
        <f t="shared" si="10"/>
        <v>Large Power Service</v>
      </c>
      <c r="C64" s="117">
        <f t="shared" si="11"/>
        <v>9</v>
      </c>
      <c r="D64" s="25">
        <f>SUMIF('Annualized Data'!$B$73:$B$94,$C64,'Annualized Data'!D$73:D$94)</f>
        <v>28586</v>
      </c>
      <c r="E64" s="25">
        <f>SUMIF('Annualized Data'!$B$73:$B$94,$C64,'Annualized Data'!E$73:E$94)</f>
        <v>28847</v>
      </c>
      <c r="F64" s="25">
        <f>SUMIF('Annualized Data'!$B$73:$B$94,$C64,'Annualized Data'!F$73:F$94)</f>
        <v>28226</v>
      </c>
      <c r="G64" s="25">
        <f>SUMIF('Annualized Data'!$B$73:$B$94,$C64,'Annualized Data'!G$73:G$94)</f>
        <v>26728</v>
      </c>
      <c r="H64" s="25">
        <f>SUMIF('Annualized Data'!$B$73:$B$94,$C64,'Annualized Data'!H$73:H$94)</f>
        <v>26870</v>
      </c>
      <c r="I64" s="25">
        <f>SUMIF('Annualized Data'!$B$73:$B$94,$C64,'Annualized Data'!I$73:I$94)</f>
        <v>29357</v>
      </c>
      <c r="J64" s="25">
        <f>SUMIF('Annualized Data'!$B$73:$B$94,$C64,'Annualized Data'!J$73:J$94)</f>
        <v>29331</v>
      </c>
      <c r="K64" s="25">
        <f>SUMIF('Annualized Data'!$B$73:$B$94,$C64,'Annualized Data'!K$73:K$94)</f>
        <v>30122</v>
      </c>
      <c r="L64" s="25">
        <f>SUMIF('Annualized Data'!$B$73:$B$94,$C64,'Annualized Data'!L$73:L$94)</f>
        <v>28592</v>
      </c>
      <c r="M64" s="25">
        <f>SUMIF('Annualized Data'!$B$73:$B$94,$C64,'Annualized Data'!M$73:M$94)</f>
        <v>27160</v>
      </c>
      <c r="N64" s="25">
        <f>SUMIF('Annualized Data'!$B$73:$B$94,$C64,'Annualized Data'!N$73:N$94)</f>
        <v>27509</v>
      </c>
      <c r="O64" s="25">
        <f>SUMIF('Annualized Data'!$B$73:$B$94,$C64,'Annualized Data'!O$73:O$94)</f>
        <v>27760</v>
      </c>
      <c r="P64" s="25">
        <f t="shared" si="12"/>
        <v>339088</v>
      </c>
    </row>
    <row r="65" spans="1:16">
      <c r="A65" s="79">
        <f t="shared" si="1"/>
        <v>56</v>
      </c>
      <c r="B65" s="116" t="str">
        <f t="shared" si="10"/>
        <v>Military Research &amp; Dev. Service</v>
      </c>
      <c r="C65" s="117">
        <f t="shared" si="11"/>
        <v>10</v>
      </c>
      <c r="D65" s="25">
        <f>SUMIF('Annualized Data'!$B$73:$B$94,$C65,'Annualized Data'!D$73:D$94)</f>
        <v>19426</v>
      </c>
      <c r="E65" s="25">
        <f>SUMIF('Annualized Data'!$B$73:$B$94,$C65,'Annualized Data'!E$73:E$94)</f>
        <v>20086</v>
      </c>
      <c r="F65" s="25">
        <f>SUMIF('Annualized Data'!$B$73:$B$94,$C65,'Annualized Data'!F$73:F$94)</f>
        <v>19516</v>
      </c>
      <c r="G65" s="25">
        <f>SUMIF('Annualized Data'!$B$73:$B$94,$C65,'Annualized Data'!G$73:G$94)</f>
        <v>16913</v>
      </c>
      <c r="H65" s="25">
        <f>SUMIF('Annualized Data'!$B$73:$B$94,$C65,'Annualized Data'!H$73:H$94)</f>
        <v>20821</v>
      </c>
      <c r="I65" s="25">
        <f>SUMIF('Annualized Data'!$B$73:$B$94,$C65,'Annualized Data'!I$73:I$94)</f>
        <v>24527</v>
      </c>
      <c r="J65" s="25">
        <f>SUMIF('Annualized Data'!$B$73:$B$94,$C65,'Annualized Data'!J$73:J$94)</f>
        <v>26821</v>
      </c>
      <c r="K65" s="25">
        <f>SUMIF('Annualized Data'!$B$73:$B$94,$C65,'Annualized Data'!K$73:K$94)</f>
        <v>25311</v>
      </c>
      <c r="L65" s="25">
        <f>SUMIF('Annualized Data'!$B$73:$B$94,$C65,'Annualized Data'!L$73:L$94)</f>
        <v>24497</v>
      </c>
      <c r="M65" s="25">
        <f>SUMIF('Annualized Data'!$B$73:$B$94,$C65,'Annualized Data'!M$73:M$94)</f>
        <v>21088</v>
      </c>
      <c r="N65" s="25">
        <f>SUMIF('Annualized Data'!$B$73:$B$94,$C65,'Annualized Data'!N$73:N$94)</f>
        <v>18869</v>
      </c>
      <c r="O65" s="25">
        <f>SUMIF('Annualized Data'!$B$73:$B$94,$C65,'Annualized Data'!O$73:O$94)</f>
        <v>19030</v>
      </c>
      <c r="P65" s="25">
        <f t="shared" si="12"/>
        <v>256905</v>
      </c>
    </row>
    <row r="66" spans="1:16">
      <c r="A66" s="79">
        <f t="shared" si="1"/>
        <v>57</v>
      </c>
      <c r="B66" s="116" t="str">
        <f t="shared" si="10"/>
        <v>Street Lighting Service</v>
      </c>
      <c r="C66" s="117">
        <f t="shared" si="11"/>
        <v>11</v>
      </c>
      <c r="D66" s="25">
        <f>SUMIF('Annualized Data'!$B$73:$B$94,$C66,'Annualized Data'!D$73:D$94)</f>
        <v>0</v>
      </c>
      <c r="E66" s="25">
        <f>SUMIF('Annualized Data'!$B$73:$B$94,$C66,'Annualized Data'!E$73:E$94)</f>
        <v>0</v>
      </c>
      <c r="F66" s="25">
        <f>SUMIF('Annualized Data'!$B$73:$B$94,$C66,'Annualized Data'!F$73:F$94)</f>
        <v>0</v>
      </c>
      <c r="G66" s="25">
        <f>SUMIF('Annualized Data'!$B$73:$B$94,$C66,'Annualized Data'!G$73:G$94)</f>
        <v>0</v>
      </c>
      <c r="H66" s="25">
        <f>SUMIF('Annualized Data'!$B$73:$B$94,$C66,'Annualized Data'!H$73:H$94)</f>
        <v>0</v>
      </c>
      <c r="I66" s="25">
        <f>SUMIF('Annualized Data'!$B$73:$B$94,$C66,'Annualized Data'!I$73:I$94)</f>
        <v>0</v>
      </c>
      <c r="J66" s="25">
        <f>SUMIF('Annualized Data'!$B$73:$B$94,$C66,'Annualized Data'!J$73:J$94)</f>
        <v>0</v>
      </c>
      <c r="K66" s="25">
        <f>SUMIF('Annualized Data'!$B$73:$B$94,$C66,'Annualized Data'!K$73:K$94)</f>
        <v>0</v>
      </c>
      <c r="L66" s="25">
        <f>SUMIF('Annualized Data'!$B$73:$B$94,$C66,'Annualized Data'!L$73:L$94)</f>
        <v>0</v>
      </c>
      <c r="M66" s="25">
        <f>SUMIF('Annualized Data'!$B$73:$B$94,$C66,'Annualized Data'!M$73:M$94)</f>
        <v>0</v>
      </c>
      <c r="N66" s="25">
        <f>SUMIF('Annualized Data'!$B$73:$B$94,$C66,'Annualized Data'!N$73:N$94)</f>
        <v>0</v>
      </c>
      <c r="O66" s="25">
        <f>SUMIF('Annualized Data'!$B$73:$B$94,$C66,'Annualized Data'!O$73:O$94)</f>
        <v>0</v>
      </c>
      <c r="P66" s="25">
        <f t="shared" si="12"/>
        <v>0</v>
      </c>
    </row>
    <row r="67" spans="1:16">
      <c r="A67" s="79">
        <f t="shared" si="1"/>
        <v>58</v>
      </c>
      <c r="B67" s="116" t="str">
        <f t="shared" si="10"/>
        <v>Private Area Lighting Service</v>
      </c>
      <c r="C67" s="117">
        <f t="shared" si="11"/>
        <v>12</v>
      </c>
      <c r="D67" s="25">
        <f>SUMIF('Annualized Data'!$B$73:$B$94,$C67,'Annualized Data'!D$73:D$94)</f>
        <v>0</v>
      </c>
      <c r="E67" s="25">
        <f>SUMIF('Annualized Data'!$B$73:$B$94,$C67,'Annualized Data'!E$73:E$94)</f>
        <v>0</v>
      </c>
      <c r="F67" s="25">
        <f>SUMIF('Annualized Data'!$B$73:$B$94,$C67,'Annualized Data'!F$73:F$94)</f>
        <v>0</v>
      </c>
      <c r="G67" s="25">
        <f>SUMIF('Annualized Data'!$B$73:$B$94,$C67,'Annualized Data'!G$73:G$94)</f>
        <v>0</v>
      </c>
      <c r="H67" s="25">
        <f>SUMIF('Annualized Data'!$B$73:$B$94,$C67,'Annualized Data'!H$73:H$94)</f>
        <v>0</v>
      </c>
      <c r="I67" s="25">
        <f>SUMIF('Annualized Data'!$B$73:$B$94,$C67,'Annualized Data'!I$73:I$94)</f>
        <v>0</v>
      </c>
      <c r="J67" s="25">
        <f>SUMIF('Annualized Data'!$B$73:$B$94,$C67,'Annualized Data'!J$73:J$94)</f>
        <v>0</v>
      </c>
      <c r="K67" s="25">
        <f>SUMIF('Annualized Data'!$B$73:$B$94,$C67,'Annualized Data'!K$73:K$94)</f>
        <v>0</v>
      </c>
      <c r="L67" s="25">
        <f>SUMIF('Annualized Data'!$B$73:$B$94,$C67,'Annualized Data'!L$73:L$94)</f>
        <v>0</v>
      </c>
      <c r="M67" s="25">
        <f>SUMIF('Annualized Data'!$B$73:$B$94,$C67,'Annualized Data'!M$73:M$94)</f>
        <v>0</v>
      </c>
      <c r="N67" s="25">
        <f>SUMIF('Annualized Data'!$B$73:$B$94,$C67,'Annualized Data'!N$73:N$94)</f>
        <v>0</v>
      </c>
      <c r="O67" s="25">
        <f>SUMIF('Annualized Data'!$B$73:$B$94,$C67,'Annualized Data'!O$73:O$94)</f>
        <v>0</v>
      </c>
      <c r="P67" s="25">
        <f t="shared" si="12"/>
        <v>0</v>
      </c>
    </row>
    <row r="68" spans="1:16">
      <c r="A68" s="79">
        <f t="shared" si="1"/>
        <v>59</v>
      </c>
      <c r="B68" s="116" t="str">
        <f t="shared" si="10"/>
        <v>Seasonal Agriculture Processing</v>
      </c>
      <c r="C68" s="117">
        <f t="shared" si="11"/>
        <v>19</v>
      </c>
      <c r="D68" s="25">
        <f>SUMIF('Annualized Data'!$B$73:$B$94,$C68,'Annualized Data'!D$73:D$94)</f>
        <v>0</v>
      </c>
      <c r="E68" s="25">
        <f>SUMIF('Annualized Data'!$B$73:$B$94,$C68,'Annualized Data'!E$73:E$94)</f>
        <v>0</v>
      </c>
      <c r="F68" s="25">
        <f>SUMIF('Annualized Data'!$B$73:$B$94,$C68,'Annualized Data'!F$73:F$94)</f>
        <v>0</v>
      </c>
      <c r="G68" s="25">
        <f>SUMIF('Annualized Data'!$B$73:$B$94,$C68,'Annualized Data'!G$73:G$94)</f>
        <v>0</v>
      </c>
      <c r="H68" s="25">
        <f>SUMIF('Annualized Data'!$B$73:$B$94,$C68,'Annualized Data'!H$73:H$94)</f>
        <v>0</v>
      </c>
      <c r="I68" s="25">
        <f>SUMIF('Annualized Data'!$B$73:$B$94,$C68,'Annualized Data'!I$73:I$94)</f>
        <v>0</v>
      </c>
      <c r="J68" s="25">
        <f>SUMIF('Annualized Data'!$B$73:$B$94,$C68,'Annualized Data'!J$73:J$94)</f>
        <v>0</v>
      </c>
      <c r="K68" s="25">
        <f>SUMIF('Annualized Data'!$B$73:$B$94,$C68,'Annualized Data'!K$73:K$94)</f>
        <v>0</v>
      </c>
      <c r="L68" s="25">
        <f>SUMIF('Annualized Data'!$B$73:$B$94,$C68,'Annualized Data'!L$73:L$94)</f>
        <v>0</v>
      </c>
      <c r="M68" s="25">
        <f>SUMIF('Annualized Data'!$B$73:$B$94,$C68,'Annualized Data'!M$73:M$94)</f>
        <v>0</v>
      </c>
      <c r="N68" s="25">
        <f>SUMIF('Annualized Data'!$B$73:$B$94,$C68,'Annualized Data'!N$73:N$94)</f>
        <v>0</v>
      </c>
      <c r="O68" s="25">
        <f>SUMIF('Annualized Data'!$B$73:$B$94,$C68,'Annualized Data'!O$73:O$94)</f>
        <v>0</v>
      </c>
      <c r="P68" s="25">
        <f t="shared" si="12"/>
        <v>0</v>
      </c>
    </row>
    <row r="69" spans="1:16">
      <c r="A69" s="79">
        <f t="shared" si="1"/>
        <v>60</v>
      </c>
      <c r="B69" s="116" t="str">
        <f t="shared" si="10"/>
        <v>Outdoor Recreational Lighting</v>
      </c>
      <c r="C69" s="117">
        <f t="shared" si="11"/>
        <v>25</v>
      </c>
      <c r="D69" s="25">
        <f>SUMIF('Annualized Data'!$B$73:$B$94,$C69,'Annualized Data'!D$73:D$94)</f>
        <v>0</v>
      </c>
      <c r="E69" s="25">
        <f>SUMIF('Annualized Data'!$B$73:$B$94,$C69,'Annualized Data'!E$73:E$94)</f>
        <v>0</v>
      </c>
      <c r="F69" s="25">
        <f>SUMIF('Annualized Data'!$B$73:$B$94,$C69,'Annualized Data'!F$73:F$94)</f>
        <v>0</v>
      </c>
      <c r="G69" s="25">
        <f>SUMIF('Annualized Data'!$B$73:$B$94,$C69,'Annualized Data'!G$73:G$94)</f>
        <v>0</v>
      </c>
      <c r="H69" s="25">
        <f>SUMIF('Annualized Data'!$B$73:$B$94,$C69,'Annualized Data'!H$73:H$94)</f>
        <v>0</v>
      </c>
      <c r="I69" s="25">
        <f>SUMIF('Annualized Data'!$B$73:$B$94,$C69,'Annualized Data'!I$73:I$94)</f>
        <v>0</v>
      </c>
      <c r="J69" s="25">
        <f>SUMIF('Annualized Data'!$B$73:$B$94,$C69,'Annualized Data'!J$73:J$94)</f>
        <v>0</v>
      </c>
      <c r="K69" s="25">
        <f>SUMIF('Annualized Data'!$B$73:$B$94,$C69,'Annualized Data'!K$73:K$94)</f>
        <v>0</v>
      </c>
      <c r="L69" s="25">
        <f>SUMIF('Annualized Data'!$B$73:$B$94,$C69,'Annualized Data'!L$73:L$94)</f>
        <v>0</v>
      </c>
      <c r="M69" s="25">
        <f>SUMIF('Annualized Data'!$B$73:$B$94,$C69,'Annualized Data'!M$73:M$94)</f>
        <v>0</v>
      </c>
      <c r="N69" s="25">
        <f>SUMIF('Annualized Data'!$B$73:$B$94,$C69,'Annualized Data'!N$73:N$94)</f>
        <v>0</v>
      </c>
      <c r="O69" s="25">
        <f>SUMIF('Annualized Data'!$B$73:$B$94,$C69,'Annualized Data'!O$73:O$94)</f>
        <v>0</v>
      </c>
      <c r="P69" s="25">
        <f t="shared" si="12"/>
        <v>0</v>
      </c>
    </row>
    <row r="70" spans="1:16">
      <c r="A70" s="79">
        <f t="shared" si="1"/>
        <v>61</v>
      </c>
      <c r="B70" s="116" t="str">
        <f t="shared" si="10"/>
        <v>State University Service</v>
      </c>
      <c r="C70" s="117">
        <f t="shared" si="11"/>
        <v>26</v>
      </c>
      <c r="D70" s="25">
        <f>SUMIF('Annualized Data'!$B$73:$B$94,$C70,'Annualized Data'!D$73:D$94)</f>
        <v>6273</v>
      </c>
      <c r="E70" s="25">
        <f>SUMIF('Annualized Data'!$B$73:$B$94,$C70,'Annualized Data'!E$73:E$94)</f>
        <v>6164</v>
      </c>
      <c r="F70" s="25">
        <f>SUMIF('Annualized Data'!$B$73:$B$94,$C70,'Annualized Data'!F$73:F$94)</f>
        <v>7439</v>
      </c>
      <c r="G70" s="25">
        <f>SUMIF('Annualized Data'!$B$73:$B$94,$C70,'Annualized Data'!G$73:G$94)</f>
        <v>7229</v>
      </c>
      <c r="H70" s="25">
        <f>SUMIF('Annualized Data'!$B$73:$B$94,$C70,'Annualized Data'!H$73:H$94)</f>
        <v>6164</v>
      </c>
      <c r="I70" s="25">
        <f>SUMIF('Annualized Data'!$B$73:$B$94,$C70,'Annualized Data'!I$73:I$94)</f>
        <v>6164</v>
      </c>
      <c r="J70" s="25">
        <f>SUMIF('Annualized Data'!$B$73:$B$94,$C70,'Annualized Data'!J$73:J$94)</f>
        <v>6737</v>
      </c>
      <c r="K70" s="25">
        <f>SUMIF('Annualized Data'!$B$73:$B$94,$C70,'Annualized Data'!K$73:K$94)</f>
        <v>8950</v>
      </c>
      <c r="L70" s="25">
        <f>SUMIF('Annualized Data'!$B$73:$B$94,$C70,'Annualized Data'!L$73:L$94)</f>
        <v>6557</v>
      </c>
      <c r="M70" s="25">
        <f>SUMIF('Annualized Data'!$B$73:$B$94,$C70,'Annualized Data'!M$73:M$94)</f>
        <v>9112</v>
      </c>
      <c r="N70" s="25">
        <f>SUMIF('Annualized Data'!$B$73:$B$94,$C70,'Annualized Data'!N$73:N$94)</f>
        <v>6352</v>
      </c>
      <c r="O70" s="25">
        <f>SUMIF('Annualized Data'!$B$73:$B$94,$C70,'Annualized Data'!O$73:O$94)</f>
        <v>6737</v>
      </c>
      <c r="P70" s="25">
        <f t="shared" si="12"/>
        <v>83878</v>
      </c>
    </row>
    <row r="71" spans="1:16">
      <c r="A71" s="79">
        <f t="shared" si="1"/>
        <v>62</v>
      </c>
      <c r="B71" s="116" t="str">
        <f t="shared" si="10"/>
        <v>Interruptible Power Service</v>
      </c>
      <c r="C71" s="117">
        <f t="shared" si="11"/>
        <v>29</v>
      </c>
      <c r="D71" s="25">
        <f>SUMIF('Annualized Data'!$B$73:$B$94,$C71,'Annualized Data'!D$73:D$94)</f>
        <v>1800</v>
      </c>
      <c r="E71" s="25">
        <f>SUMIF('Annualized Data'!$B$73:$B$94,$C71,'Annualized Data'!E$73:E$94)</f>
        <v>1509</v>
      </c>
      <c r="F71" s="25">
        <f>SUMIF('Annualized Data'!$B$73:$B$94,$C71,'Annualized Data'!F$73:F$94)</f>
        <v>1454</v>
      </c>
      <c r="G71" s="25">
        <f>SUMIF('Annualized Data'!$B$73:$B$94,$C71,'Annualized Data'!G$73:G$94)</f>
        <v>1363</v>
      </c>
      <c r="H71" s="25">
        <f>SUMIF('Annualized Data'!$B$73:$B$94,$C71,'Annualized Data'!H$73:H$94)</f>
        <v>1277</v>
      </c>
      <c r="I71" s="25">
        <f>SUMIF('Annualized Data'!$B$73:$B$94,$C71,'Annualized Data'!I$73:I$94)</f>
        <v>1470</v>
      </c>
      <c r="J71" s="25">
        <f>SUMIF('Annualized Data'!$B$73:$B$94,$C71,'Annualized Data'!J$73:J$94)</f>
        <v>1655</v>
      </c>
      <c r="K71" s="25">
        <f>SUMIF('Annualized Data'!$B$73:$B$94,$C71,'Annualized Data'!K$73:K$94)</f>
        <v>1843</v>
      </c>
      <c r="L71" s="25">
        <f>SUMIF('Annualized Data'!$B$73:$B$94,$C71,'Annualized Data'!L$73:L$94)</f>
        <v>1880</v>
      </c>
      <c r="M71" s="25">
        <f>SUMIF('Annualized Data'!$B$73:$B$94,$C71,'Annualized Data'!M$73:M$94)</f>
        <v>2043</v>
      </c>
      <c r="N71" s="25">
        <f>SUMIF('Annualized Data'!$B$73:$B$94,$C71,'Annualized Data'!N$73:N$94)</f>
        <v>1958</v>
      </c>
      <c r="O71" s="25">
        <f>SUMIF('Annualized Data'!$B$73:$B$94,$C71,'Annualized Data'!O$73:O$94)</f>
        <v>1851</v>
      </c>
      <c r="P71" s="25">
        <f t="shared" si="12"/>
        <v>20103</v>
      </c>
    </row>
    <row r="72" spans="1:16" ht="20.149999999999999" customHeight="1" thickBot="1">
      <c r="A72" s="79">
        <f t="shared" si="1"/>
        <v>63</v>
      </c>
      <c r="B72" s="151" t="str">
        <f>"Total "&amp;B57</f>
        <v>Total KW</v>
      </c>
      <c r="D72" s="45">
        <f>SUM(D58:D71)</f>
        <v>176206.2081300813</v>
      </c>
      <c r="E72" s="45">
        <f t="shared" ref="E72:P72" si="13">SUM(E58:E71)</f>
        <v>177642.75322580646</v>
      </c>
      <c r="F72" s="45">
        <f t="shared" si="13"/>
        <v>176444.8321985114</v>
      </c>
      <c r="G72" s="45">
        <f t="shared" si="13"/>
        <v>170413.38519366048</v>
      </c>
      <c r="H72" s="45">
        <f t="shared" si="13"/>
        <v>176480.7890921277</v>
      </c>
      <c r="I72" s="45">
        <f t="shared" si="13"/>
        <v>192205.4712800323</v>
      </c>
      <c r="J72" s="45">
        <f t="shared" si="13"/>
        <v>202580.23291721419</v>
      </c>
      <c r="K72" s="45">
        <f t="shared" si="13"/>
        <v>210514.84039936971</v>
      </c>
      <c r="L72" s="45">
        <f t="shared" si="13"/>
        <v>196436.83072760326</v>
      </c>
      <c r="M72" s="45">
        <f t="shared" si="13"/>
        <v>187803.73301660112</v>
      </c>
      <c r="N72" s="45">
        <f t="shared" si="13"/>
        <v>176135.05764006791</v>
      </c>
      <c r="O72" s="45">
        <f t="shared" si="13"/>
        <v>171907</v>
      </c>
      <c r="P72" s="45">
        <f t="shared" si="13"/>
        <v>2214771.1338210758</v>
      </c>
    </row>
    <row r="73" spans="1:16" ht="25" customHeight="1" thickTop="1">
      <c r="A73" s="79">
        <f t="shared" si="1"/>
        <v>64</v>
      </c>
      <c r="B73" s="122" t="s">
        <v>753</v>
      </c>
      <c r="C73" s="149"/>
    </row>
    <row r="74" spans="1:16">
      <c r="A74" s="79">
        <f t="shared" si="1"/>
        <v>65</v>
      </c>
      <c r="B74" s="116" t="str">
        <f>B26</f>
        <v>Residential Service</v>
      </c>
      <c r="C74" s="117">
        <f>C58</f>
        <v>1</v>
      </c>
      <c r="D74" s="91">
        <f>SUMIF('Annualized Data'!$B$97:$B$115,$C74,'Annualized Data'!D$97:D$115)</f>
        <v>-196638.68099355008</v>
      </c>
      <c r="E74" s="91">
        <f>SUMIF('Annualized Data'!$B$97:$B$115,$C74,'Annualized Data'!E$97:E$115)</f>
        <v>-167813.9519550656</v>
      </c>
      <c r="F74" s="91">
        <f>SUMIF('Annualized Data'!$B$97:$B$115,$C74,'Annualized Data'!F$97:F$115)</f>
        <v>-144756.40726091649</v>
      </c>
      <c r="G74" s="91">
        <f>SUMIF('Annualized Data'!$B$97:$B$115,$C74,'Annualized Data'!G$97:G$115)</f>
        <v>-134460.72249877377</v>
      </c>
      <c r="H74" s="91">
        <f>SUMIF('Annualized Data'!$B$97:$B$115,$C74,'Annualized Data'!H$97:H$115)</f>
        <v>-197119.8591593219</v>
      </c>
      <c r="I74" s="91">
        <f>SUMIF('Annualized Data'!$B$97:$B$115,$C74,'Annualized Data'!I$97:I$115)</f>
        <v>-268301.4214015067</v>
      </c>
      <c r="J74" s="91">
        <f>SUMIF('Annualized Data'!$B$97:$B$115,$C74,'Annualized Data'!J$97:J$115)</f>
        <v>-350640.70883099712</v>
      </c>
      <c r="K74" s="91">
        <f>SUMIF('Annualized Data'!$B$97:$B$115,$C74,'Annualized Data'!K$97:K$115)</f>
        <v>-343781.37345461053</v>
      </c>
      <c r="L74" s="91">
        <f>SUMIF('Annualized Data'!$B$97:$B$115,$C74,'Annualized Data'!L$97:L$115)</f>
        <v>-316000.69325119822</v>
      </c>
      <c r="M74" s="91">
        <f>SUMIF('Annualized Data'!$B$97:$B$115,$C74,'Annualized Data'!M$97:M$115)</f>
        <v>-202947.12203867495</v>
      </c>
      <c r="N74" s="91">
        <f>SUMIF('Annualized Data'!$B$97:$B$115,$C74,'Annualized Data'!N$97:N$115)</f>
        <v>-144595.46943016833</v>
      </c>
      <c r="O74" s="91">
        <f>SUMIF('Annualized Data'!$B$97:$B$115,$C74,'Annualized Data'!O$97:O$115)</f>
        <v>-166854.60946990974</v>
      </c>
      <c r="P74" s="91">
        <f>SUM(D74:O74)</f>
        <v>-2633911.0197446933</v>
      </c>
    </row>
    <row r="75" spans="1:16">
      <c r="A75" s="79">
        <f t="shared" si="1"/>
        <v>66</v>
      </c>
      <c r="B75" s="116" t="str">
        <f t="shared" ref="B75:B87" si="14">B27</f>
        <v>Small General Service</v>
      </c>
      <c r="C75" s="117">
        <f t="shared" ref="C75:C87" si="15">C59</f>
        <v>3</v>
      </c>
      <c r="D75" s="91">
        <f>SUMIF('Annualized Data'!$B$97:$B$115,$C75,'Annualized Data'!D$97:D$115)</f>
        <v>-51573.493144522639</v>
      </c>
      <c r="E75" s="91">
        <f>SUMIF('Annualized Data'!$B$97:$B$115,$C75,'Annualized Data'!E$97:E$115)</f>
        <v>-50494.820297055478</v>
      </c>
      <c r="F75" s="91">
        <f>SUMIF('Annualized Data'!$B$97:$B$115,$C75,'Annualized Data'!F$97:F$115)</f>
        <v>-47729.75350492599</v>
      </c>
      <c r="G75" s="91">
        <f>SUMIF('Annualized Data'!$B$97:$B$115,$C75,'Annualized Data'!G$97:G$115)</f>
        <v>-45212.399004310122</v>
      </c>
      <c r="H75" s="91">
        <f>SUMIF('Annualized Data'!$B$97:$B$115,$C75,'Annualized Data'!H$97:H$115)</f>
        <v>-55320.435588074193</v>
      </c>
      <c r="I75" s="91">
        <f>SUMIF('Annualized Data'!$B$97:$B$115,$C75,'Annualized Data'!I$97:I$115)</f>
        <v>-64647.932467300634</v>
      </c>
      <c r="J75" s="91">
        <f>SUMIF('Annualized Data'!$B$97:$B$115,$C75,'Annualized Data'!J$97:J$115)</f>
        <v>-74406.992636859955</v>
      </c>
      <c r="K75" s="91">
        <f>SUMIF('Annualized Data'!$B$97:$B$115,$C75,'Annualized Data'!K$97:K$115)</f>
        <v>-73567.372889060876</v>
      </c>
      <c r="L75" s="91">
        <f>SUMIF('Annualized Data'!$B$97:$B$115,$C75,'Annualized Data'!L$97:L$115)</f>
        <v>-72800.061565759126</v>
      </c>
      <c r="M75" s="91">
        <f>SUMIF('Annualized Data'!$B$97:$B$115,$C75,'Annualized Data'!M$97:M$115)</f>
        <v>-59693.787401853508</v>
      </c>
      <c r="N75" s="91">
        <f>SUMIF('Annualized Data'!$B$97:$B$115,$C75,'Annualized Data'!N$97:N$115)</f>
        <v>-46986.057700267076</v>
      </c>
      <c r="O75" s="91">
        <f>SUMIF('Annualized Data'!$B$97:$B$115,$C75,'Annualized Data'!O$97:O$115)</f>
        <v>-45708.585433019754</v>
      </c>
      <c r="P75" s="91">
        <f t="shared" ref="P75:P87" si="16">SUM(D75:O75)</f>
        <v>-688141.69163300935</v>
      </c>
    </row>
    <row r="76" spans="1:16">
      <c r="A76" s="79">
        <f t="shared" ref="A76:A168" si="17">A75+1</f>
        <v>67</v>
      </c>
      <c r="B76" s="116" t="str">
        <f t="shared" si="14"/>
        <v>General Service</v>
      </c>
      <c r="C76" s="117">
        <f t="shared" si="15"/>
        <v>4</v>
      </c>
      <c r="D76" s="91">
        <f>SUMIF('Annualized Data'!$B$97:$B$115,$C76,'Annualized Data'!D$97:D$115)</f>
        <v>-56830.92536445953</v>
      </c>
      <c r="E76" s="91">
        <f>SUMIF('Annualized Data'!$B$97:$B$115,$C76,'Annualized Data'!E$97:E$115)</f>
        <v>-57170.045747812146</v>
      </c>
      <c r="F76" s="91">
        <f>SUMIF('Annualized Data'!$B$97:$B$115,$C76,'Annualized Data'!F$97:F$115)</f>
        <v>-55786.327699416579</v>
      </c>
      <c r="G76" s="91">
        <f>SUMIF('Annualized Data'!$B$97:$B$115,$C76,'Annualized Data'!G$97:G$115)</f>
        <v>-54743.955718168669</v>
      </c>
      <c r="H76" s="91">
        <f>SUMIF('Annualized Data'!$B$97:$B$115,$C76,'Annualized Data'!H$97:H$115)</f>
        <v>-70326.493096233942</v>
      </c>
      <c r="I76" s="91">
        <f>SUMIF('Annualized Data'!$B$97:$B$115,$C76,'Annualized Data'!I$97:I$115)</f>
        <v>-76704.626162221248</v>
      </c>
      <c r="J76" s="91">
        <f>SUMIF('Annualized Data'!$B$97:$B$115,$C76,'Annualized Data'!J$97:J$115)</f>
        <v>-84618.127744245008</v>
      </c>
      <c r="K76" s="91">
        <f>SUMIF('Annualized Data'!$B$97:$B$115,$C76,'Annualized Data'!K$97:K$115)</f>
        <v>-87762.418647844868</v>
      </c>
      <c r="L76" s="91">
        <f>SUMIF('Annualized Data'!$B$97:$B$115,$C76,'Annualized Data'!L$97:L$115)</f>
        <v>-82467.31849143577</v>
      </c>
      <c r="M76" s="91">
        <f>SUMIF('Annualized Data'!$B$97:$B$115,$C76,'Annualized Data'!M$97:M$115)</f>
        <v>-77454.398746306149</v>
      </c>
      <c r="N76" s="91">
        <f>SUMIF('Annualized Data'!$B$97:$B$115,$C76,'Annualized Data'!N$97:N$115)</f>
        <v>-59020.525350915261</v>
      </c>
      <c r="O76" s="91">
        <f>SUMIF('Annualized Data'!$B$97:$B$115,$C76,'Annualized Data'!O$97:O$115)</f>
        <v>-55884.481921797284</v>
      </c>
      <c r="P76" s="91">
        <f t="shared" si="16"/>
        <v>-818769.64469085645</v>
      </c>
    </row>
    <row r="77" spans="1:16">
      <c r="A77" s="79">
        <f t="shared" si="17"/>
        <v>68</v>
      </c>
      <c r="B77" s="116" t="str">
        <f t="shared" si="14"/>
        <v>Irrigation Service</v>
      </c>
      <c r="C77" s="117">
        <f t="shared" si="15"/>
        <v>5</v>
      </c>
      <c r="D77" s="91">
        <f>SUMIF('Annualized Data'!$B$97:$B$115,$C77,'Annualized Data'!D$97:D$115)</f>
        <v>-1730.2197749973791</v>
      </c>
      <c r="E77" s="91">
        <f>SUMIF('Annualized Data'!$B$97:$B$115,$C77,'Annualized Data'!E$97:E$115)</f>
        <v>-2273.1775869266767</v>
      </c>
      <c r="F77" s="91">
        <f>SUMIF('Annualized Data'!$B$97:$B$115,$C77,'Annualized Data'!F$97:F$115)</f>
        <v>-3104.9791946508017</v>
      </c>
      <c r="G77" s="91">
        <f>SUMIF('Annualized Data'!$B$97:$B$115,$C77,'Annualized Data'!G$97:G$115)</f>
        <v>-8501.6087274665442</v>
      </c>
      <c r="H77" s="91">
        <f>SUMIF('Annualized Data'!$B$97:$B$115,$C77,'Annualized Data'!H$97:H$115)</f>
        <v>-18159.563423875858</v>
      </c>
      <c r="I77" s="91">
        <f>SUMIF('Annualized Data'!$B$97:$B$115,$C77,'Annualized Data'!I$97:I$115)</f>
        <v>-15363.742799946704</v>
      </c>
      <c r="J77" s="91">
        <f>SUMIF('Annualized Data'!$B$97:$B$115,$C77,'Annualized Data'!J$97:J$115)</f>
        <v>-15380.327460864717</v>
      </c>
      <c r="K77" s="91">
        <f>SUMIF('Annualized Data'!$B$97:$B$115,$C77,'Annualized Data'!K$97:K$115)</f>
        <v>-13756.066197697319</v>
      </c>
      <c r="L77" s="91">
        <f>SUMIF('Annualized Data'!$B$97:$B$115,$C77,'Annualized Data'!L$97:L$115)</f>
        <v>-21173.3832657741</v>
      </c>
      <c r="M77" s="91">
        <f>SUMIF('Annualized Data'!$B$97:$B$115,$C77,'Annualized Data'!M$97:M$115)</f>
        <v>-15368.812332882488</v>
      </c>
      <c r="N77" s="91">
        <f>SUMIF('Annualized Data'!$B$97:$B$115,$C77,'Annualized Data'!N$97:N$115)</f>
        <v>-7157.1860734500906</v>
      </c>
      <c r="O77" s="91">
        <f>SUMIF('Annualized Data'!$B$97:$B$115,$C77,'Annualized Data'!O$97:O$115)</f>
        <v>-3490.8698212730401</v>
      </c>
      <c r="P77" s="91">
        <f t="shared" si="16"/>
        <v>-125459.93665980572</v>
      </c>
    </row>
    <row r="78" spans="1:16">
      <c r="A78" s="79">
        <f t="shared" si="17"/>
        <v>69</v>
      </c>
      <c r="B78" s="116" t="str">
        <f t="shared" si="14"/>
        <v>City / County Service</v>
      </c>
      <c r="C78" s="117">
        <f t="shared" si="15"/>
        <v>7</v>
      </c>
      <c r="D78" s="91">
        <f>SUMIF('Annualized Data'!$B$97:$B$115,$C78,'Annualized Data'!D$97:D$115)</f>
        <v>-12544.503389885198</v>
      </c>
      <c r="E78" s="91">
        <f>SUMIF('Annualized Data'!$B$97:$B$115,$C78,'Annualized Data'!E$97:E$115)</f>
        <v>-12726.592119279199</v>
      </c>
      <c r="F78" s="91">
        <f>SUMIF('Annualized Data'!$B$97:$B$115,$C78,'Annualized Data'!F$97:F$115)</f>
        <v>-12146.049628325405</v>
      </c>
      <c r="G78" s="91">
        <f>SUMIF('Annualized Data'!$B$97:$B$115,$C78,'Annualized Data'!G$97:G$115)</f>
        <v>-11404.940912714501</v>
      </c>
      <c r="H78" s="91">
        <f>SUMIF('Annualized Data'!$B$97:$B$115,$C78,'Annualized Data'!H$97:H$115)</f>
        <v>-14619.845225798499</v>
      </c>
      <c r="I78" s="91">
        <f>SUMIF('Annualized Data'!$B$97:$B$115,$C78,'Annualized Data'!I$97:I$115)</f>
        <v>-16397.429086772634</v>
      </c>
      <c r="J78" s="91">
        <f>SUMIF('Annualized Data'!$B$97:$B$115,$C78,'Annualized Data'!J$97:J$115)</f>
        <v>-17709.484428097752</v>
      </c>
      <c r="K78" s="91">
        <f>SUMIF('Annualized Data'!$B$97:$B$115,$C78,'Annualized Data'!K$97:K$115)</f>
        <v>-19531.517864226407</v>
      </c>
      <c r="L78" s="91">
        <f>SUMIF('Annualized Data'!$B$97:$B$115,$C78,'Annualized Data'!L$97:L$115)</f>
        <v>-18985.444710146334</v>
      </c>
      <c r="M78" s="91">
        <f>SUMIF('Annualized Data'!$B$97:$B$115,$C78,'Annualized Data'!M$97:M$115)</f>
        <v>-15472.28494622879</v>
      </c>
      <c r="N78" s="91">
        <f>SUMIF('Annualized Data'!$B$97:$B$115,$C78,'Annualized Data'!N$97:N$115)</f>
        <v>-10791.04731668147</v>
      </c>
      <c r="O78" s="91">
        <f>SUMIF('Annualized Data'!$B$97:$B$115,$C78,'Annualized Data'!O$97:O$115)</f>
        <v>-10357.466665992</v>
      </c>
      <c r="P78" s="91">
        <f t="shared" si="16"/>
        <v>-172686.60629414819</v>
      </c>
    </row>
    <row r="79" spans="1:16">
      <c r="A79" s="79">
        <f t="shared" si="17"/>
        <v>70</v>
      </c>
      <c r="B79" s="116" t="str">
        <f t="shared" si="14"/>
        <v>Water Pumping Service</v>
      </c>
      <c r="C79" s="117">
        <f t="shared" si="15"/>
        <v>8</v>
      </c>
      <c r="D79" s="91">
        <f>SUMIF('Annualized Data'!$B$97:$B$115,$C79,'Annualized Data'!D$97:D$115)</f>
        <v>-5688.8118440130611</v>
      </c>
      <c r="E79" s="91">
        <f>SUMIF('Annualized Data'!$B$97:$B$115,$C79,'Annualized Data'!E$97:E$115)</f>
        <v>-5862.4778833222344</v>
      </c>
      <c r="F79" s="91">
        <f>SUMIF('Annualized Data'!$B$97:$B$115,$C79,'Annualized Data'!F$97:F$115)</f>
        <v>-5320.9967702978238</v>
      </c>
      <c r="G79" s="91">
        <f>SUMIF('Annualized Data'!$B$97:$B$115,$C79,'Annualized Data'!G$97:G$115)</f>
        <v>-5967.3791169283677</v>
      </c>
      <c r="H79" s="91">
        <f>SUMIF('Annualized Data'!$B$97:$B$115,$C79,'Annualized Data'!H$97:H$115)</f>
        <v>-7122.8526301288321</v>
      </c>
      <c r="I79" s="91">
        <f>SUMIF('Annualized Data'!$B$97:$B$115,$C79,'Annualized Data'!I$97:I$115)</f>
        <v>-8953.4949605991751</v>
      </c>
      <c r="J79" s="91">
        <f>SUMIF('Annualized Data'!$B$97:$B$115,$C79,'Annualized Data'!J$97:J$115)</f>
        <v>-10685.900923980718</v>
      </c>
      <c r="K79" s="91">
        <f>SUMIF('Annualized Data'!$B$97:$B$115,$C79,'Annualized Data'!K$97:K$115)</f>
        <v>-9343.1513007991198</v>
      </c>
      <c r="L79" s="91">
        <f>SUMIF('Annualized Data'!$B$97:$B$115,$C79,'Annualized Data'!L$97:L$115)</f>
        <v>-9769.299905863194</v>
      </c>
      <c r="M79" s="91">
        <f>SUMIF('Annualized Data'!$B$97:$B$115,$C79,'Annualized Data'!M$97:M$115)</f>
        <v>-6989.65536019097</v>
      </c>
      <c r="N79" s="91">
        <f>SUMIF('Annualized Data'!$B$97:$B$115,$C79,'Annualized Data'!N$97:N$115)</f>
        <v>-5523.8993933143202</v>
      </c>
      <c r="O79" s="91">
        <f>SUMIF('Annualized Data'!$B$97:$B$115,$C79,'Annualized Data'!O$97:O$115)</f>
        <v>-5383.6136296355198</v>
      </c>
      <c r="P79" s="91">
        <f t="shared" si="16"/>
        <v>-86611.533719073341</v>
      </c>
    </row>
    <row r="80" spans="1:16">
      <c r="A80" s="79">
        <f t="shared" si="17"/>
        <v>71</v>
      </c>
      <c r="B80" s="116" t="str">
        <f t="shared" si="14"/>
        <v>Large Power Service</v>
      </c>
      <c r="C80" s="117">
        <f t="shared" si="15"/>
        <v>9</v>
      </c>
      <c r="D80" s="91">
        <f>SUMIF('Annualized Data'!$B$97:$B$115,$C80,'Annualized Data'!D$97:D$115)</f>
        <v>-19745.954816978719</v>
      </c>
      <c r="E80" s="91">
        <f>SUMIF('Annualized Data'!$B$97:$B$115,$C80,'Annualized Data'!E$97:E$115)</f>
        <v>-19746.786129303116</v>
      </c>
      <c r="F80" s="91">
        <f>SUMIF('Annualized Data'!$B$97:$B$115,$C80,'Annualized Data'!F$97:F$115)</f>
        <v>-19270.697140235839</v>
      </c>
      <c r="G80" s="91">
        <f>SUMIF('Annualized Data'!$B$97:$B$115,$C80,'Annualized Data'!G$97:G$115)</f>
        <v>-18106.765410574641</v>
      </c>
      <c r="H80" s="91">
        <f>SUMIF('Annualized Data'!$B$97:$B$115,$C80,'Annualized Data'!H$97:H$115)</f>
        <v>-18082.095071817603</v>
      </c>
      <c r="I80" s="91">
        <f>SUMIF('Annualized Data'!$B$97:$B$115,$C80,'Annualized Data'!I$97:I$115)</f>
        <v>-33505.673894416555</v>
      </c>
      <c r="J80" s="91">
        <f>SUMIF('Annualized Data'!$B$97:$B$115,$C80,'Annualized Data'!J$97:J$115)</f>
        <v>-37515.411387373519</v>
      </c>
      <c r="K80" s="91">
        <f>SUMIF('Annualized Data'!$B$97:$B$115,$C80,'Annualized Data'!K$97:K$115)</f>
        <v>-38230.295587483924</v>
      </c>
      <c r="L80" s="91">
        <f>SUMIF('Annualized Data'!$B$97:$B$115,$C80,'Annualized Data'!L$97:L$115)</f>
        <v>-37234.708393462963</v>
      </c>
      <c r="M80" s="91">
        <f>SUMIF('Annualized Data'!$B$97:$B$115,$C80,'Annualized Data'!M$97:M$115)</f>
        <v>-22434.081440391346</v>
      </c>
      <c r="N80" s="91">
        <f>SUMIF('Annualized Data'!$B$97:$B$115,$C80,'Annualized Data'!N$97:N$115)</f>
        <v>-18752.435377251597</v>
      </c>
      <c r="O80" s="91">
        <f>SUMIF('Annualized Data'!$B$97:$B$115,$C80,'Annualized Data'!O$97:O$115)</f>
        <v>-18939.228800576559</v>
      </c>
      <c r="P80" s="91">
        <f t="shared" si="16"/>
        <v>-301564.13344986632</v>
      </c>
    </row>
    <row r="81" spans="1:16">
      <c r="A81" s="79">
        <f t="shared" si="17"/>
        <v>72</v>
      </c>
      <c r="B81" s="116" t="str">
        <f t="shared" si="14"/>
        <v>Military Research &amp; Dev. Service</v>
      </c>
      <c r="C81" s="117">
        <f t="shared" si="15"/>
        <v>10</v>
      </c>
      <c r="D81" s="91">
        <f>SUMIF('Annualized Data'!$B$97:$B$115,$C81,'Annualized Data'!D$97:D$115)</f>
        <v>-10630.535254984161</v>
      </c>
      <c r="E81" s="91">
        <f>SUMIF('Annualized Data'!$B$97:$B$115,$C81,'Annualized Data'!E$97:E$115)</f>
        <v>-10828.0053238112</v>
      </c>
      <c r="F81" s="91">
        <f>SUMIF('Annualized Data'!$B$97:$B$115,$C81,'Annualized Data'!F$97:F$115)</f>
        <v>-10513.621169985679</v>
      </c>
      <c r="G81" s="91">
        <f>SUMIF('Annualized Data'!$B$97:$B$115,$C81,'Annualized Data'!G$97:G$115)</f>
        <v>-9073.1174903104002</v>
      </c>
      <c r="H81" s="91">
        <f>SUMIF('Annualized Data'!$B$97:$B$115,$C81,'Annualized Data'!H$97:H$115)</f>
        <v>-10999.228691562081</v>
      </c>
      <c r="I81" s="91">
        <f>SUMIF('Annualized Data'!$B$97:$B$115,$C81,'Annualized Data'!I$97:I$115)</f>
        <v>-26487.863896668961</v>
      </c>
      <c r="J81" s="91">
        <f>SUMIF('Annualized Data'!$B$97:$B$115,$C81,'Annualized Data'!J$97:J$115)</f>
        <v>-31762.798419276962</v>
      </c>
      <c r="K81" s="91">
        <f>SUMIF('Annualized Data'!$B$97:$B$115,$C81,'Annualized Data'!K$97:K$115)</f>
        <v>-30079.76845433328</v>
      </c>
      <c r="L81" s="91">
        <f>SUMIF('Annualized Data'!$B$97:$B$115,$C81,'Annualized Data'!L$97:L$115)</f>
        <v>-29148.071078197761</v>
      </c>
      <c r="M81" s="91">
        <f>SUMIF('Annualized Data'!$B$97:$B$115,$C81,'Annualized Data'!M$97:M$115)</f>
        <v>-13640.150385213119</v>
      </c>
      <c r="N81" s="91">
        <f>SUMIF('Annualized Data'!$B$97:$B$115,$C81,'Annualized Data'!N$97:N$115)</f>
        <v>-10010.30590333936</v>
      </c>
      <c r="O81" s="91">
        <f>SUMIF('Annualized Data'!$B$97:$B$115,$C81,'Annualized Data'!O$97:O$115)</f>
        <v>-10284.759173675599</v>
      </c>
      <c r="P81" s="91">
        <f t="shared" si="16"/>
        <v>-203458.22524135854</v>
      </c>
    </row>
    <row r="82" spans="1:16">
      <c r="A82" s="79">
        <f t="shared" si="17"/>
        <v>73</v>
      </c>
      <c r="B82" s="116" t="str">
        <f t="shared" si="14"/>
        <v>Street Lighting Service</v>
      </c>
      <c r="C82" s="117">
        <f t="shared" si="15"/>
        <v>11</v>
      </c>
      <c r="D82" s="91">
        <f>SUMIF('Annualized Data'!$B$97:$B$115,$C82,'Annualized Data'!D$97:D$115)</f>
        <v>-1000.1183455600001</v>
      </c>
      <c r="E82" s="91">
        <f>SUMIF('Annualized Data'!$B$97:$B$115,$C82,'Annualized Data'!E$97:E$115)</f>
        <v>-1000.1183455600001</v>
      </c>
      <c r="F82" s="91">
        <f>SUMIF('Annualized Data'!$B$97:$B$115,$C82,'Annualized Data'!F$97:F$115)</f>
        <v>-1000.1183455600001</v>
      </c>
      <c r="G82" s="91">
        <f>SUMIF('Annualized Data'!$B$97:$B$115,$C82,'Annualized Data'!G$97:G$115)</f>
        <v>-1000.1183455600001</v>
      </c>
      <c r="H82" s="91">
        <f>SUMIF('Annualized Data'!$B$97:$B$115,$C82,'Annualized Data'!H$97:H$115)</f>
        <v>-1000.1183455600001</v>
      </c>
      <c r="I82" s="91">
        <f>SUMIF('Annualized Data'!$B$97:$B$115,$C82,'Annualized Data'!I$97:I$115)</f>
        <v>-1000.1183455600001</v>
      </c>
      <c r="J82" s="91">
        <f>SUMIF('Annualized Data'!$B$97:$B$115,$C82,'Annualized Data'!J$97:J$115)</f>
        <v>-1000.1183455600001</v>
      </c>
      <c r="K82" s="91">
        <f>SUMIF('Annualized Data'!$B$97:$B$115,$C82,'Annualized Data'!K$97:K$115)</f>
        <v>-1000.1183455600001</v>
      </c>
      <c r="L82" s="91">
        <f>SUMIF('Annualized Data'!$B$97:$B$115,$C82,'Annualized Data'!L$97:L$115)</f>
        <v>-1000.1183455600001</v>
      </c>
      <c r="M82" s="91">
        <f>SUMIF('Annualized Data'!$B$97:$B$115,$C82,'Annualized Data'!M$97:M$115)</f>
        <v>-1000.1183455600001</v>
      </c>
      <c r="N82" s="91">
        <f>SUMIF('Annualized Data'!$B$97:$B$115,$C82,'Annualized Data'!N$97:N$115)</f>
        <v>-1000.1183455600001</v>
      </c>
      <c r="O82" s="91">
        <f>SUMIF('Annualized Data'!$B$97:$B$115,$C82,'Annualized Data'!O$97:O$115)</f>
        <v>-1000.1183455600001</v>
      </c>
      <c r="P82" s="91">
        <f t="shared" si="16"/>
        <v>-12001.420146720002</v>
      </c>
    </row>
    <row r="83" spans="1:16">
      <c r="A83" s="79">
        <f t="shared" si="17"/>
        <v>74</v>
      </c>
      <c r="B83" s="116" t="str">
        <f t="shared" si="14"/>
        <v>Private Area Lighting Service</v>
      </c>
      <c r="C83" s="117">
        <f t="shared" si="15"/>
        <v>12</v>
      </c>
      <c r="D83" s="91">
        <f>SUMIF('Annualized Data'!$B$97:$B$115,$C83,'Annualized Data'!D$97:D$115)</f>
        <v>-3230.3486430800003</v>
      </c>
      <c r="E83" s="91">
        <f>SUMIF('Annualized Data'!$B$97:$B$115,$C83,'Annualized Data'!E$97:E$115)</f>
        <v>-3230.3486430800003</v>
      </c>
      <c r="F83" s="91">
        <f>SUMIF('Annualized Data'!$B$97:$B$115,$C83,'Annualized Data'!F$97:F$115)</f>
        <v>-3230.3486430800003</v>
      </c>
      <c r="G83" s="91">
        <f>SUMIF('Annualized Data'!$B$97:$B$115,$C83,'Annualized Data'!G$97:G$115)</f>
        <v>-3230.3486430800003</v>
      </c>
      <c r="H83" s="91">
        <f>SUMIF('Annualized Data'!$B$97:$B$115,$C83,'Annualized Data'!H$97:H$115)</f>
        <v>-3230.3486430800003</v>
      </c>
      <c r="I83" s="91">
        <f>SUMIF('Annualized Data'!$B$97:$B$115,$C83,'Annualized Data'!I$97:I$115)</f>
        <v>-3230.3486430800003</v>
      </c>
      <c r="J83" s="91">
        <f>SUMIF('Annualized Data'!$B$97:$B$115,$C83,'Annualized Data'!J$97:J$115)</f>
        <v>-3230.3486430800003</v>
      </c>
      <c r="K83" s="91">
        <f>SUMIF('Annualized Data'!$B$97:$B$115,$C83,'Annualized Data'!K$97:K$115)</f>
        <v>-3230.3486430800003</v>
      </c>
      <c r="L83" s="91">
        <f>SUMIF('Annualized Data'!$B$97:$B$115,$C83,'Annualized Data'!L$97:L$115)</f>
        <v>-3230.3486430800003</v>
      </c>
      <c r="M83" s="91">
        <f>SUMIF('Annualized Data'!$B$97:$B$115,$C83,'Annualized Data'!M$97:M$115)</f>
        <v>-3230.3486430800003</v>
      </c>
      <c r="N83" s="91">
        <f>SUMIF('Annualized Data'!$B$97:$B$115,$C83,'Annualized Data'!N$97:N$115)</f>
        <v>-3230.3486430800003</v>
      </c>
      <c r="O83" s="91">
        <f>SUMIF('Annualized Data'!$B$97:$B$115,$C83,'Annualized Data'!O$97:O$115)</f>
        <v>-3230.3486430800003</v>
      </c>
      <c r="P83" s="91">
        <f t="shared" si="16"/>
        <v>-38764.183716960004</v>
      </c>
    </row>
    <row r="84" spans="1:16">
      <c r="A84" s="79">
        <f t="shared" si="17"/>
        <v>75</v>
      </c>
      <c r="B84" s="116" t="str">
        <f t="shared" si="14"/>
        <v>Seasonal Agriculture Processing</v>
      </c>
      <c r="C84" s="117">
        <f t="shared" si="15"/>
        <v>19</v>
      </c>
      <c r="D84" s="91">
        <f>SUMIF('Annualized Data'!$B$97:$B$115,$C84,'Annualized Data'!D$97:D$115)</f>
        <v>-4792.3001404423994</v>
      </c>
      <c r="E84" s="91">
        <f>SUMIF('Annualized Data'!$B$97:$B$115,$C84,'Annualized Data'!E$97:E$115)</f>
        <v>-1657.4624891216001</v>
      </c>
      <c r="F84" s="91">
        <f>SUMIF('Annualized Data'!$B$97:$B$115,$C84,'Annualized Data'!F$97:F$115)</f>
        <v>-458.4567461112</v>
      </c>
      <c r="G84" s="91">
        <f>SUMIF('Annualized Data'!$B$97:$B$115,$C84,'Annualized Data'!G$97:G$115)</f>
        <v>-400.40746672719996</v>
      </c>
      <c r="H84" s="91">
        <f>SUMIF('Annualized Data'!$B$97:$B$115,$C84,'Annualized Data'!H$97:H$115)</f>
        <v>-674.77097274159996</v>
      </c>
      <c r="I84" s="91">
        <f>SUMIF('Annualized Data'!$B$97:$B$115,$C84,'Annualized Data'!I$97:I$115)</f>
        <v>-2259.3743905676401</v>
      </c>
      <c r="J84" s="91">
        <f>SUMIF('Annualized Data'!$B$97:$B$115,$C84,'Annualized Data'!J$97:J$115)</f>
        <v>-4151.3934640554799</v>
      </c>
      <c r="K84" s="91">
        <f>SUMIF('Annualized Data'!$B$97:$B$115,$C84,'Annualized Data'!K$97:K$115)</f>
        <v>-5239.4712389565202</v>
      </c>
      <c r="L84" s="91">
        <f>SUMIF('Annualized Data'!$B$97:$B$115,$C84,'Annualized Data'!L$97:L$115)</f>
        <v>-2241.3817509168402</v>
      </c>
      <c r="M84" s="91">
        <f>SUMIF('Annualized Data'!$B$97:$B$115,$C84,'Annualized Data'!M$97:M$115)</f>
        <v>-1612.9366973727999</v>
      </c>
      <c r="N84" s="91">
        <f>SUMIF('Annualized Data'!$B$97:$B$115,$C84,'Annualized Data'!N$97:N$115)</f>
        <v>-4353.0482092695993</v>
      </c>
      <c r="O84" s="91">
        <f>SUMIF('Annualized Data'!$B$97:$B$115,$C84,'Annualized Data'!O$97:O$115)</f>
        <v>-5663.1204552616</v>
      </c>
      <c r="P84" s="91">
        <f t="shared" si="16"/>
        <v>-33504.124021544478</v>
      </c>
    </row>
    <row r="85" spans="1:16">
      <c r="A85" s="79">
        <f t="shared" si="17"/>
        <v>76</v>
      </c>
      <c r="B85" s="116" t="str">
        <f t="shared" si="14"/>
        <v>Outdoor Recreational Lighting</v>
      </c>
      <c r="C85" s="117">
        <f t="shared" si="15"/>
        <v>25</v>
      </c>
      <c r="D85" s="91">
        <f>SUMIF('Annualized Data'!$B$97:$B$115,$C85,'Annualized Data'!D$97:D$115)</f>
        <v>-234.55807020207283</v>
      </c>
      <c r="E85" s="91">
        <f>SUMIF('Annualized Data'!$B$97:$B$115,$C85,'Annualized Data'!E$97:E$115)</f>
        <v>-259.40258724010283</v>
      </c>
      <c r="F85" s="91">
        <f>SUMIF('Annualized Data'!$B$97:$B$115,$C85,'Annualized Data'!F$97:F$115)</f>
        <v>-274.35252293771856</v>
      </c>
      <c r="G85" s="91">
        <f>SUMIF('Annualized Data'!$B$97:$B$115,$C85,'Annualized Data'!G$97:G$115)</f>
        <v>-91.299391149835699</v>
      </c>
      <c r="H85" s="91">
        <f>SUMIF('Annualized Data'!$B$97:$B$115,$C85,'Annualized Data'!H$97:H$115)</f>
        <v>-44.470667788905708</v>
      </c>
      <c r="I85" s="91">
        <f>SUMIF('Annualized Data'!$B$97:$B$115,$C85,'Annualized Data'!I$97:I$115)</f>
        <v>-52.436987714515709</v>
      </c>
      <c r="J85" s="91">
        <f>SUMIF('Annualized Data'!$B$97:$B$115,$C85,'Annualized Data'!J$97:J$115)</f>
        <v>-105.21934483078714</v>
      </c>
      <c r="K85" s="91">
        <f>SUMIF('Annualized Data'!$B$97:$B$115,$C85,'Annualized Data'!K$97:K$115)</f>
        <v>-106.32024364204143</v>
      </c>
      <c r="L85" s="91">
        <f>SUMIF('Annualized Data'!$B$97:$B$115,$C85,'Annualized Data'!L$97:L$115)</f>
        <v>-108.12507024195999</v>
      </c>
      <c r="M85" s="91">
        <f>SUMIF('Annualized Data'!$B$97:$B$115,$C85,'Annualized Data'!M$97:M$115)</f>
        <v>-107.00344369763999</v>
      </c>
      <c r="N85" s="91">
        <f>SUMIF('Annualized Data'!$B$97:$B$115,$C85,'Annualized Data'!N$97:N$115)</f>
        <v>-101.94704130899142</v>
      </c>
      <c r="O85" s="91">
        <f>SUMIF('Annualized Data'!$B$97:$B$115,$C85,'Annualized Data'!O$97:O$115)</f>
        <v>-60.17227493</v>
      </c>
      <c r="P85" s="91">
        <f t="shared" si="16"/>
        <v>-1545.3076456845715</v>
      </c>
    </row>
    <row r="86" spans="1:16">
      <c r="A86" s="79">
        <f t="shared" si="17"/>
        <v>77</v>
      </c>
      <c r="B86" s="116" t="str">
        <f t="shared" si="14"/>
        <v>State University Service</v>
      </c>
      <c r="C86" s="117">
        <f t="shared" si="15"/>
        <v>26</v>
      </c>
      <c r="D86" s="91">
        <f>SUMIF('Annualized Data'!$B$97:$B$115,$C86,'Annualized Data'!D$97:D$115)</f>
        <v>-2405.8848774878397</v>
      </c>
      <c r="E86" s="91">
        <f>SUMIF('Annualized Data'!$B$97:$B$115,$C86,'Annualized Data'!E$97:E$115)</f>
        <v>-2443.5914859265595</v>
      </c>
      <c r="F86" s="91">
        <f>SUMIF('Annualized Data'!$B$97:$B$115,$C86,'Annualized Data'!F$97:F$115)</f>
        <v>-2926.4760241199997</v>
      </c>
      <c r="G86" s="91">
        <f>SUMIF('Annualized Data'!$B$97:$B$115,$C86,'Annualized Data'!G$97:G$115)</f>
        <v>-2853.4535734183996</v>
      </c>
      <c r="H86" s="91">
        <f>SUMIF('Annualized Data'!$B$97:$B$115,$C86,'Annualized Data'!H$97:H$115)</f>
        <v>-2389.3134800412799</v>
      </c>
      <c r="I86" s="91">
        <f>SUMIF('Annualized Data'!$B$97:$B$115,$C86,'Annualized Data'!I$97:I$115)</f>
        <v>-5887.5427517907201</v>
      </c>
      <c r="J86" s="91">
        <f>SUMIF('Annualized Data'!$B$97:$B$115,$C86,'Annualized Data'!J$97:J$115)</f>
        <v>-7239.6399547654401</v>
      </c>
      <c r="K86" s="91">
        <f>SUMIF('Annualized Data'!$B$97:$B$115,$C86,'Annualized Data'!K$97:K$115)</f>
        <v>-8459.2805021476797</v>
      </c>
      <c r="L86" s="91">
        <f>SUMIF('Annualized Data'!$B$97:$B$115,$C86,'Annualized Data'!L$97:L$115)</f>
        <v>-6308.6269243267197</v>
      </c>
      <c r="M86" s="91">
        <f>SUMIF('Annualized Data'!$B$97:$B$115,$C86,'Annualized Data'!M$97:M$115)</f>
        <v>-3992.6113772857598</v>
      </c>
      <c r="N86" s="91">
        <f>SUMIF('Annualized Data'!$B$97:$B$115,$C86,'Annualized Data'!N$97:N$115)</f>
        <v>-2488.5506488175997</v>
      </c>
      <c r="O86" s="91">
        <f>SUMIF('Annualized Data'!$B$97:$B$115,$C86,'Annualized Data'!O$97:O$115)</f>
        <v>-2615.2210227583996</v>
      </c>
      <c r="P86" s="91">
        <f t="shared" si="16"/>
        <v>-50010.192622886389</v>
      </c>
    </row>
    <row r="87" spans="1:16">
      <c r="A87" s="79">
        <f t="shared" si="17"/>
        <v>78</v>
      </c>
      <c r="B87" s="116" t="str">
        <f t="shared" si="14"/>
        <v>Interruptible Power Service</v>
      </c>
      <c r="C87" s="117">
        <f t="shared" si="15"/>
        <v>29</v>
      </c>
      <c r="D87" s="91">
        <f>SUMIF('Annualized Data'!$B$97:$B$115,$C87,'Annualized Data'!D$97:D$115)</f>
        <v>-456.38060656919998</v>
      </c>
      <c r="E87" s="91">
        <f>SUMIF('Annualized Data'!$B$97:$B$115,$C87,'Annualized Data'!E$97:E$115)</f>
        <v>-419.81877285847997</v>
      </c>
      <c r="F87" s="91">
        <f>SUMIF('Annualized Data'!$B$97:$B$115,$C87,'Annualized Data'!F$97:F$115)</f>
        <v>-406.03130570536007</v>
      </c>
      <c r="G87" s="91">
        <f>SUMIF('Annualized Data'!$B$97:$B$115,$C87,'Annualized Data'!G$97:G$115)</f>
        <v>-394.96542439384007</v>
      </c>
      <c r="H87" s="91">
        <f>SUMIF('Annualized Data'!$B$97:$B$115,$C87,'Annualized Data'!H$97:H$115)</f>
        <v>-343.99562756807995</v>
      </c>
      <c r="I87" s="91">
        <f>SUMIF('Annualized Data'!$B$97:$B$115,$C87,'Annualized Data'!I$97:I$115)</f>
        <v>-423.78750740207994</v>
      </c>
      <c r="J87" s="91">
        <f>SUMIF('Annualized Data'!$B$97:$B$115,$C87,'Annualized Data'!J$97:J$115)</f>
        <v>-476.44832074711996</v>
      </c>
      <c r="K87" s="91">
        <f>SUMIF('Annualized Data'!$B$97:$B$115,$C87,'Annualized Data'!K$97:K$115)</f>
        <v>-511.72304366911999</v>
      </c>
      <c r="L87" s="91">
        <f>SUMIF('Annualized Data'!$B$97:$B$115,$C87,'Annualized Data'!L$97:L$115)</f>
        <v>-522.70585847071993</v>
      </c>
      <c r="M87" s="91">
        <f>SUMIF('Annualized Data'!$B$97:$B$115,$C87,'Annualized Data'!M$97:M$115)</f>
        <v>-561.65213027760001</v>
      </c>
      <c r="N87" s="91">
        <f>SUMIF('Annualized Data'!$B$97:$B$115,$C87,'Annualized Data'!N$97:N$115)</f>
        <v>-588.97142768248</v>
      </c>
      <c r="O87" s="91">
        <f>SUMIF('Annualized Data'!$B$97:$B$115,$C87,'Annualized Data'!O$97:O$115)</f>
        <v>-520.96963617792005</v>
      </c>
      <c r="P87" s="91">
        <f t="shared" si="16"/>
        <v>-5627.4496615219996</v>
      </c>
    </row>
    <row r="88" spans="1:16" ht="13" thickBot="1">
      <c r="A88" s="79">
        <f t="shared" si="17"/>
        <v>79</v>
      </c>
      <c r="B88" s="151" t="str">
        <f>"Total "&amp;B73</f>
        <v>Total Federal Tax Credit Factor</v>
      </c>
      <c r="D88" s="152">
        <f t="shared" ref="D88:O88" si="18">SUM(D74:D87)</f>
        <v>-367502.71526673215</v>
      </c>
      <c r="E88" s="152">
        <f t="shared" si="18"/>
        <v>-335926.59936636226</v>
      </c>
      <c r="F88" s="152">
        <f t="shared" si="18"/>
        <v>-306924.61595626886</v>
      </c>
      <c r="G88" s="152">
        <f t="shared" si="18"/>
        <v>-295441.4817235762</v>
      </c>
      <c r="H88" s="152">
        <f t="shared" si="18"/>
        <v>-399433.39062359277</v>
      </c>
      <c r="I88" s="152">
        <f t="shared" si="18"/>
        <v>-523215.79329554742</v>
      </c>
      <c r="J88" s="152">
        <f t="shared" si="18"/>
        <v>-638922.91990473459</v>
      </c>
      <c r="K88" s="152">
        <f t="shared" si="18"/>
        <v>-634599.22641311167</v>
      </c>
      <c r="L88" s="152">
        <f t="shared" si="18"/>
        <v>-600990.28725443385</v>
      </c>
      <c r="M88" s="152">
        <f t="shared" si="18"/>
        <v>-424504.96328901511</v>
      </c>
      <c r="N88" s="152">
        <f t="shared" si="18"/>
        <v>-314599.91086110612</v>
      </c>
      <c r="O88" s="152">
        <f t="shared" si="18"/>
        <v>-329993.56529364741</v>
      </c>
      <c r="P88" s="152">
        <f>SUM(P74:P87)</f>
        <v>-5172055.4692481272</v>
      </c>
    </row>
    <row r="89" spans="1:16" ht="25" customHeight="1" thickTop="1">
      <c r="A89" s="79">
        <f t="shared" si="17"/>
        <v>80</v>
      </c>
      <c r="B89" s="122" t="s">
        <v>755</v>
      </c>
      <c r="C89" s="149"/>
    </row>
    <row r="90" spans="1:16">
      <c r="A90" s="79">
        <f t="shared" si="17"/>
        <v>81</v>
      </c>
      <c r="B90" s="116" t="str">
        <f>B42</f>
        <v>Residential Service</v>
      </c>
      <c r="C90" s="117">
        <f>C74</f>
        <v>1</v>
      </c>
      <c r="D90" s="88">
        <f>D42-D74</f>
        <v>5073760.99168</v>
      </c>
      <c r="E90" s="88">
        <f t="shared" ref="E90:N90" si="19">E42-E74</f>
        <v>4330012.1776000001</v>
      </c>
      <c r="F90" s="88">
        <f t="shared" si="19"/>
        <v>3735070.8860800001</v>
      </c>
      <c r="G90" s="88">
        <f t="shared" si="19"/>
        <v>3469416.9289600002</v>
      </c>
      <c r="H90" s="88">
        <f t="shared" si="19"/>
        <v>5086176.5703199999</v>
      </c>
      <c r="I90" s="88">
        <f t="shared" si="19"/>
        <v>6922835.7261199998</v>
      </c>
      <c r="J90" s="88">
        <f t="shared" si="19"/>
        <v>9047391.5995199997</v>
      </c>
      <c r="K90" s="88">
        <f t="shared" si="19"/>
        <v>8870403.8975800015</v>
      </c>
      <c r="L90" s="88">
        <f t="shared" si="19"/>
        <v>8153594.1080400003</v>
      </c>
      <c r="M90" s="88">
        <f t="shared" si="19"/>
        <v>5236534.2666600002</v>
      </c>
      <c r="N90" s="88">
        <f t="shared" si="19"/>
        <v>3730918.2947200001</v>
      </c>
      <c r="O90" s="88">
        <f>O42-O74</f>
        <v>4305258.7849599998</v>
      </c>
      <c r="P90" s="91">
        <f t="shared" ref="P90:P103" si="20">SUM(D90:O90)</f>
        <v>67961374.232239991</v>
      </c>
    </row>
    <row r="91" spans="1:16">
      <c r="A91" s="79">
        <f t="shared" si="17"/>
        <v>82</v>
      </c>
      <c r="B91" s="116" t="str">
        <f t="shared" ref="B91:B103" si="21">B43</f>
        <v>Small General Service</v>
      </c>
      <c r="C91" s="117">
        <f t="shared" ref="C91:C103" si="22">C75</f>
        <v>3</v>
      </c>
      <c r="D91" s="88">
        <f t="shared" ref="D91:O91" si="23">D43-D75</f>
        <v>1330722.80794</v>
      </c>
      <c r="E91" s="88">
        <f t="shared" si="23"/>
        <v>1302890.3988299998</v>
      </c>
      <c r="F91" s="88">
        <f t="shared" si="23"/>
        <v>1231544.8835</v>
      </c>
      <c r="G91" s="88">
        <f t="shared" si="23"/>
        <v>1166590.95377</v>
      </c>
      <c r="H91" s="88">
        <f t="shared" si="23"/>
        <v>1427403.1269499997</v>
      </c>
      <c r="I91" s="88">
        <f t="shared" si="23"/>
        <v>1668075.45844</v>
      </c>
      <c r="J91" s="88">
        <f t="shared" si="23"/>
        <v>1919883.18291</v>
      </c>
      <c r="K91" s="88">
        <f t="shared" si="23"/>
        <v>1898218.9309800002</v>
      </c>
      <c r="L91" s="88">
        <f t="shared" si="23"/>
        <v>1878420.41402</v>
      </c>
      <c r="M91" s="88">
        <f t="shared" si="23"/>
        <v>1540246.3464199998</v>
      </c>
      <c r="N91" s="88">
        <f t="shared" si="23"/>
        <v>1212355.70493</v>
      </c>
      <c r="O91" s="88">
        <f t="shared" si="23"/>
        <v>1179393.7824599999</v>
      </c>
      <c r="P91" s="91">
        <f t="shared" si="20"/>
        <v>17755745.991149999</v>
      </c>
    </row>
    <row r="92" spans="1:16">
      <c r="A92" s="79">
        <f t="shared" si="17"/>
        <v>83</v>
      </c>
      <c r="B92" s="116" t="str">
        <f t="shared" si="21"/>
        <v>General Service</v>
      </c>
      <c r="C92" s="117">
        <f t="shared" si="22"/>
        <v>4</v>
      </c>
      <c r="D92" s="88">
        <f>D44-D76</f>
        <v>1466377.4735385368</v>
      </c>
      <c r="E92" s="88">
        <f t="shared" ref="E92:O92" si="24">E44-E76</f>
        <v>1475127.612442258</v>
      </c>
      <c r="F92" s="88">
        <f t="shared" si="24"/>
        <v>1439424.2878371498</v>
      </c>
      <c r="G92" s="88">
        <f t="shared" si="24"/>
        <v>1412528.5302448312</v>
      </c>
      <c r="H92" s="88">
        <f t="shared" si="24"/>
        <v>1814596.2714478779</v>
      </c>
      <c r="I92" s="88">
        <f t="shared" si="24"/>
        <v>1979167.7717571796</v>
      </c>
      <c r="J92" s="88">
        <f t="shared" si="24"/>
        <v>2183355.55125</v>
      </c>
      <c r="K92" s="88">
        <f t="shared" si="24"/>
        <v>2264485.9801797108</v>
      </c>
      <c r="L92" s="88">
        <f t="shared" si="24"/>
        <v>2127859.3892929032</v>
      </c>
      <c r="M92" s="88">
        <f t="shared" si="24"/>
        <v>1998513.7461633335</v>
      </c>
      <c r="N92" s="88">
        <f t="shared" si="24"/>
        <v>1522874.5317090324</v>
      </c>
      <c r="O92" s="88">
        <f t="shared" si="24"/>
        <v>1441956.9078800003</v>
      </c>
      <c r="P92" s="91">
        <f t="shared" si="20"/>
        <v>21126268.053742815</v>
      </c>
    </row>
    <row r="93" spans="1:16">
      <c r="A93" s="79">
        <f t="shared" si="17"/>
        <v>84</v>
      </c>
      <c r="B93" s="116" t="str">
        <f t="shared" si="21"/>
        <v>Irrigation Service</v>
      </c>
      <c r="C93" s="117">
        <f t="shared" si="22"/>
        <v>5</v>
      </c>
      <c r="D93" s="88">
        <f t="shared" ref="D93:O93" si="25">D45-D77</f>
        <v>44643.920296144577</v>
      </c>
      <c r="E93" s="88">
        <f t="shared" si="25"/>
        <v>58653.565562149772</v>
      </c>
      <c r="F93" s="88">
        <f t="shared" si="25"/>
        <v>80116.09027378475</v>
      </c>
      <c r="G93" s="88">
        <f t="shared" si="25"/>
        <v>219362.38846801899</v>
      </c>
      <c r="H93" s="88">
        <f t="shared" si="25"/>
        <v>468561.3433758865</v>
      </c>
      <c r="I93" s="88">
        <f t="shared" si="25"/>
        <v>396422.30364193168</v>
      </c>
      <c r="J93" s="88">
        <f t="shared" si="25"/>
        <v>396850.22863207548</v>
      </c>
      <c r="K93" s="88">
        <f t="shared" si="25"/>
        <v>354940.29821698111</v>
      </c>
      <c r="L93" s="88">
        <f t="shared" si="25"/>
        <v>546325.29842538189</v>
      </c>
      <c r="M93" s="88">
        <f t="shared" si="25"/>
        <v>396553.11004444445</v>
      </c>
      <c r="N93" s="88">
        <f t="shared" si="25"/>
        <v>184672.98156285714</v>
      </c>
      <c r="O93" s="88">
        <f t="shared" si="25"/>
        <v>90073.016340000002</v>
      </c>
      <c r="P93" s="91">
        <f t="shared" si="20"/>
        <v>3237174.5448396564</v>
      </c>
    </row>
    <row r="94" spans="1:16">
      <c r="A94" s="79">
        <f t="shared" si="17"/>
        <v>85</v>
      </c>
      <c r="B94" s="116" t="str">
        <f t="shared" si="21"/>
        <v>City / County Service</v>
      </c>
      <c r="C94" s="117">
        <f t="shared" si="22"/>
        <v>7</v>
      </c>
      <c r="D94" s="88">
        <f t="shared" ref="D94:O94" si="26">D46-D78</f>
        <v>323679.00169999996</v>
      </c>
      <c r="E94" s="88">
        <f t="shared" si="26"/>
        <v>328377.3382</v>
      </c>
      <c r="F94" s="88">
        <f t="shared" si="26"/>
        <v>313397.91589238844</v>
      </c>
      <c r="G94" s="88">
        <f t="shared" si="26"/>
        <v>294275.49057473685</v>
      </c>
      <c r="H94" s="88">
        <f t="shared" si="26"/>
        <v>377227.91892348282</v>
      </c>
      <c r="I94" s="88">
        <f t="shared" si="26"/>
        <v>423093.94898267713</v>
      </c>
      <c r="J94" s="88">
        <f t="shared" si="26"/>
        <v>456948.19971353479</v>
      </c>
      <c r="K94" s="88">
        <f t="shared" si="26"/>
        <v>503961.13799737871</v>
      </c>
      <c r="L94" s="88">
        <f t="shared" si="26"/>
        <v>489871.10925137613</v>
      </c>
      <c r="M94" s="88">
        <f t="shared" si="26"/>
        <v>399222.95763826999</v>
      </c>
      <c r="N94" s="88">
        <f t="shared" si="26"/>
        <v>278435.5278326316</v>
      </c>
      <c r="O94" s="88">
        <f t="shared" si="26"/>
        <v>267248.08199999999</v>
      </c>
      <c r="P94" s="91">
        <f t="shared" si="20"/>
        <v>4455738.6287064767</v>
      </c>
    </row>
    <row r="95" spans="1:16">
      <c r="A95" s="79">
        <f t="shared" si="17"/>
        <v>86</v>
      </c>
      <c r="B95" s="116" t="str">
        <f t="shared" si="21"/>
        <v>Water Pumping Service</v>
      </c>
      <c r="C95" s="117">
        <f t="shared" si="22"/>
        <v>8</v>
      </c>
      <c r="D95" s="88">
        <f t="shared" ref="D95:O95" si="27">D47-D79</f>
        <v>146785.31953795697</v>
      </c>
      <c r="E95" s="88">
        <f t="shared" si="27"/>
        <v>151266.32994432433</v>
      </c>
      <c r="F95" s="88">
        <f t="shared" si="27"/>
        <v>137294.78713741933</v>
      </c>
      <c r="G95" s="88">
        <f t="shared" si="27"/>
        <v>153973.03945010755</v>
      </c>
      <c r="H95" s="88">
        <f t="shared" si="27"/>
        <v>183787.09438870967</v>
      </c>
      <c r="I95" s="88">
        <f t="shared" si="27"/>
        <v>231022.16329340424</v>
      </c>
      <c r="J95" s="88">
        <f t="shared" si="27"/>
        <v>275722.49261999998</v>
      </c>
      <c r="K95" s="88">
        <f t="shared" si="27"/>
        <v>241076.25402000002</v>
      </c>
      <c r="L95" s="88">
        <f t="shared" si="27"/>
        <v>252071.93481946521</v>
      </c>
      <c r="M95" s="88">
        <f t="shared" si="27"/>
        <v>180350.2776393583</v>
      </c>
      <c r="N95" s="88">
        <f t="shared" si="27"/>
        <v>142530.17322</v>
      </c>
      <c r="O95" s="88">
        <f t="shared" si="27"/>
        <v>138910.45591999998</v>
      </c>
      <c r="P95" s="91">
        <f t="shared" si="20"/>
        <v>2234790.3219907456</v>
      </c>
    </row>
    <row r="96" spans="1:16">
      <c r="A96" s="79">
        <f t="shared" si="17"/>
        <v>87</v>
      </c>
      <c r="B96" s="116" t="str">
        <f t="shared" si="21"/>
        <v>Large Power Service</v>
      </c>
      <c r="C96" s="117">
        <f t="shared" si="22"/>
        <v>9</v>
      </c>
      <c r="D96" s="88">
        <f t="shared" ref="D96:O96" si="28">D48-D80</f>
        <v>509494.13811999996</v>
      </c>
      <c r="E96" s="88">
        <f t="shared" si="28"/>
        <v>509515.58801999997</v>
      </c>
      <c r="F96" s="88">
        <f t="shared" si="28"/>
        <v>497231.32263999997</v>
      </c>
      <c r="G96" s="88">
        <f t="shared" si="28"/>
        <v>467199.02494000003</v>
      </c>
      <c r="H96" s="88">
        <f t="shared" si="28"/>
        <v>466562.46960000007</v>
      </c>
      <c r="I96" s="88">
        <f t="shared" si="28"/>
        <v>864528.68960719777</v>
      </c>
      <c r="J96" s="88">
        <f t="shared" si="28"/>
        <v>967989.76641999977</v>
      </c>
      <c r="K96" s="88">
        <f t="shared" si="28"/>
        <v>986435.53482000006</v>
      </c>
      <c r="L96" s="88">
        <f t="shared" si="28"/>
        <v>960746.93965999992</v>
      </c>
      <c r="M96" s="88">
        <f t="shared" si="28"/>
        <v>578854.40810174798</v>
      </c>
      <c r="N96" s="88">
        <f t="shared" si="28"/>
        <v>483858.8960999999</v>
      </c>
      <c r="O96" s="88">
        <f t="shared" si="28"/>
        <v>488678.62526</v>
      </c>
      <c r="P96" s="91">
        <f t="shared" si="20"/>
        <v>7781095.4032889437</v>
      </c>
    </row>
    <row r="97" spans="1:16">
      <c r="A97" s="79">
        <f t="shared" si="17"/>
        <v>88</v>
      </c>
      <c r="B97" s="116" t="str">
        <f t="shared" si="21"/>
        <v>Military Research &amp; Dev. Service</v>
      </c>
      <c r="C97" s="117">
        <f t="shared" si="22"/>
        <v>10</v>
      </c>
      <c r="D97" s="88">
        <f t="shared" ref="D97:O97" si="29">D49-D81</f>
        <v>216321.88236000002</v>
      </c>
      <c r="E97" s="88">
        <f t="shared" si="29"/>
        <v>217327.51520000002</v>
      </c>
      <c r="F97" s="88">
        <f t="shared" si="29"/>
        <v>210869.41177999999</v>
      </c>
      <c r="G97" s="88">
        <f t="shared" si="29"/>
        <v>170675.35840000003</v>
      </c>
      <c r="H97" s="88">
        <f t="shared" si="29"/>
        <v>220937.83868000002</v>
      </c>
      <c r="I97" s="88">
        <f t="shared" si="29"/>
        <v>626415.77315999998</v>
      </c>
      <c r="J97" s="88">
        <f t="shared" si="29"/>
        <v>774918.98116000008</v>
      </c>
      <c r="K97" s="88">
        <f t="shared" si="29"/>
        <v>749620.15388</v>
      </c>
      <c r="L97" s="88">
        <f t="shared" si="29"/>
        <v>691081.45296000002</v>
      </c>
      <c r="M97" s="88">
        <f t="shared" si="29"/>
        <v>289618.54551999999</v>
      </c>
      <c r="N97" s="88">
        <f t="shared" si="29"/>
        <v>216279.34156000003</v>
      </c>
      <c r="O97" s="88">
        <f t="shared" si="29"/>
        <v>224053.19009999998</v>
      </c>
      <c r="P97" s="91">
        <f t="shared" si="20"/>
        <v>4608119.4447600003</v>
      </c>
    </row>
    <row r="98" spans="1:16">
      <c r="A98" s="79">
        <f t="shared" si="17"/>
        <v>89</v>
      </c>
      <c r="B98" s="116" t="str">
        <f t="shared" si="21"/>
        <v>Street Lighting Service</v>
      </c>
      <c r="C98" s="117">
        <f t="shared" si="22"/>
        <v>11</v>
      </c>
      <c r="D98" s="88">
        <f>D50-D82</f>
        <v>25805.510000000002</v>
      </c>
      <c r="E98" s="88">
        <f t="shared" ref="E98:O98" si="30">E50-E82</f>
        <v>25805.510000000002</v>
      </c>
      <c r="F98" s="88">
        <f t="shared" si="30"/>
        <v>25805.510000000002</v>
      </c>
      <c r="G98" s="88">
        <f t="shared" si="30"/>
        <v>25805.510000000002</v>
      </c>
      <c r="H98" s="88">
        <f t="shared" si="30"/>
        <v>25805.510000000002</v>
      </c>
      <c r="I98" s="88">
        <f t="shared" si="30"/>
        <v>25805.510000000002</v>
      </c>
      <c r="J98" s="88">
        <f t="shared" si="30"/>
        <v>25805.510000000002</v>
      </c>
      <c r="K98" s="88">
        <f t="shared" si="30"/>
        <v>25805.510000000002</v>
      </c>
      <c r="L98" s="88">
        <f t="shared" si="30"/>
        <v>25805.510000000002</v>
      </c>
      <c r="M98" s="88">
        <f t="shared" si="30"/>
        <v>25805.510000000002</v>
      </c>
      <c r="N98" s="88">
        <f t="shared" si="30"/>
        <v>25805.510000000002</v>
      </c>
      <c r="O98" s="88">
        <f t="shared" si="30"/>
        <v>25805.510000000002</v>
      </c>
      <c r="P98" s="91">
        <f t="shared" si="20"/>
        <v>309666.12000000005</v>
      </c>
    </row>
    <row r="99" spans="1:16">
      <c r="A99" s="79">
        <f t="shared" si="17"/>
        <v>90</v>
      </c>
      <c r="B99" s="116" t="str">
        <f t="shared" si="21"/>
        <v>Private Area Lighting Service</v>
      </c>
      <c r="C99" s="117">
        <f t="shared" si="22"/>
        <v>12</v>
      </c>
      <c r="D99" s="88">
        <f t="shared" ref="D99:O99" si="31">D51-D83</f>
        <v>83350.930000000008</v>
      </c>
      <c r="E99" s="88">
        <f t="shared" si="31"/>
        <v>83350.930000000008</v>
      </c>
      <c r="F99" s="88">
        <f t="shared" si="31"/>
        <v>83350.930000000008</v>
      </c>
      <c r="G99" s="88">
        <f t="shared" si="31"/>
        <v>83350.930000000008</v>
      </c>
      <c r="H99" s="88">
        <f t="shared" si="31"/>
        <v>83350.930000000008</v>
      </c>
      <c r="I99" s="88">
        <f t="shared" si="31"/>
        <v>83350.930000000008</v>
      </c>
      <c r="J99" s="88">
        <f t="shared" si="31"/>
        <v>83350.930000000008</v>
      </c>
      <c r="K99" s="88">
        <f t="shared" si="31"/>
        <v>83350.930000000008</v>
      </c>
      <c r="L99" s="88">
        <f t="shared" si="31"/>
        <v>83350.930000000008</v>
      </c>
      <c r="M99" s="88">
        <f t="shared" si="31"/>
        <v>83350.930000000008</v>
      </c>
      <c r="N99" s="88">
        <f t="shared" si="31"/>
        <v>83350.930000000008</v>
      </c>
      <c r="O99" s="88">
        <f t="shared" si="31"/>
        <v>83350.930000000008</v>
      </c>
      <c r="P99" s="91">
        <f t="shared" si="20"/>
        <v>1000211.1600000003</v>
      </c>
    </row>
    <row r="100" spans="1:16">
      <c r="A100" s="79">
        <f t="shared" si="17"/>
        <v>91</v>
      </c>
      <c r="B100" s="116" t="str">
        <f t="shared" si="21"/>
        <v>Seasonal Agriculture Processing</v>
      </c>
      <c r="C100" s="117">
        <f t="shared" si="22"/>
        <v>19</v>
      </c>
      <c r="D100" s="88">
        <f t="shared" ref="D100:O100" si="32">D52-D84</f>
        <v>123653.1154</v>
      </c>
      <c r="E100" s="88">
        <f t="shared" si="32"/>
        <v>42766.603600000002</v>
      </c>
      <c r="F100" s="88">
        <f t="shared" si="32"/>
        <v>11829.3102</v>
      </c>
      <c r="G100" s="88">
        <f t="shared" si="32"/>
        <v>10331.4962</v>
      </c>
      <c r="H100" s="88">
        <f t="shared" si="32"/>
        <v>17410.748599999999</v>
      </c>
      <c r="I100" s="88">
        <f t="shared" si="32"/>
        <v>58297.409190000006</v>
      </c>
      <c r="J100" s="88">
        <f t="shared" si="32"/>
        <v>107116.14883000001</v>
      </c>
      <c r="K100" s="88">
        <f t="shared" si="32"/>
        <v>135191.22817000002</v>
      </c>
      <c r="L100" s="88">
        <f t="shared" si="32"/>
        <v>57833.154890000005</v>
      </c>
      <c r="M100" s="88">
        <f t="shared" si="32"/>
        <v>41617.728799999997</v>
      </c>
      <c r="N100" s="88">
        <f t="shared" si="32"/>
        <v>112319.3366</v>
      </c>
      <c r="O100" s="88">
        <f t="shared" si="32"/>
        <v>146122.4186</v>
      </c>
      <c r="P100" s="91">
        <f t="shared" si="20"/>
        <v>864488.69908000005</v>
      </c>
    </row>
    <row r="101" spans="1:16">
      <c r="A101" s="79">
        <f t="shared" si="17"/>
        <v>92</v>
      </c>
      <c r="B101" s="116" t="str">
        <f t="shared" si="21"/>
        <v>Outdoor Recreational Lighting</v>
      </c>
      <c r="C101" s="117">
        <f t="shared" si="22"/>
        <v>25</v>
      </c>
      <c r="D101" s="88">
        <f t="shared" ref="D101:O101" si="33">D53-D85</f>
        <v>6052.1743782142848</v>
      </c>
      <c r="E101" s="88">
        <f t="shared" si="33"/>
        <v>6693.223945714285</v>
      </c>
      <c r="F101" s="88">
        <f t="shared" si="33"/>
        <v>7078.9690096428567</v>
      </c>
      <c r="G101" s="88">
        <f t="shared" si="33"/>
        <v>2355.7485589285711</v>
      </c>
      <c r="H101" s="88">
        <f t="shared" si="33"/>
        <v>1147.4524664285714</v>
      </c>
      <c r="I101" s="88">
        <f t="shared" si="33"/>
        <v>1353.0030889285713</v>
      </c>
      <c r="J101" s="88">
        <f t="shared" si="33"/>
        <v>2714.9175567857142</v>
      </c>
      <c r="K101" s="88">
        <f t="shared" si="33"/>
        <v>2743.323450357143</v>
      </c>
      <c r="L101" s="88">
        <f t="shared" si="33"/>
        <v>2789.8924099999999</v>
      </c>
      <c r="M101" s="88">
        <f t="shared" si="33"/>
        <v>2760.9516899999999</v>
      </c>
      <c r="N101" s="88">
        <f t="shared" si="33"/>
        <v>2630.4840878571426</v>
      </c>
      <c r="O101" s="88">
        <f t="shared" si="33"/>
        <v>1552.5925</v>
      </c>
      <c r="P101" s="91">
        <f t="shared" si="20"/>
        <v>39872.733142857134</v>
      </c>
    </row>
    <row r="102" spans="1:16">
      <c r="A102" s="79">
        <f t="shared" si="17"/>
        <v>93</v>
      </c>
      <c r="B102" s="116" t="str">
        <f t="shared" si="21"/>
        <v>State University Service</v>
      </c>
      <c r="C102" s="117">
        <f t="shared" si="22"/>
        <v>26</v>
      </c>
      <c r="D102" s="88">
        <f t="shared" ref="D102:O102" si="34">D54-D86</f>
        <v>62077.739639999993</v>
      </c>
      <c r="E102" s="88">
        <f t="shared" si="34"/>
        <v>63050.662759999992</v>
      </c>
      <c r="F102" s="88">
        <f t="shared" si="34"/>
        <v>75510.26999999999</v>
      </c>
      <c r="G102" s="88">
        <f t="shared" si="34"/>
        <v>73626.111399999994</v>
      </c>
      <c r="H102" s="88">
        <f t="shared" si="34"/>
        <v>61650.156879999995</v>
      </c>
      <c r="I102" s="88">
        <f t="shared" si="34"/>
        <v>151913.06512000001</v>
      </c>
      <c r="J102" s="88">
        <f t="shared" si="34"/>
        <v>186800.49424</v>
      </c>
      <c r="K102" s="88">
        <f t="shared" si="34"/>
        <v>218270.21627999999</v>
      </c>
      <c r="L102" s="88">
        <f t="shared" si="34"/>
        <v>162778.07112000001</v>
      </c>
      <c r="M102" s="88">
        <f t="shared" si="34"/>
        <v>103019.18096</v>
      </c>
      <c r="N102" s="88">
        <f t="shared" si="34"/>
        <v>64210.719599999997</v>
      </c>
      <c r="O102" s="88">
        <f t="shared" si="34"/>
        <v>67479.126399999994</v>
      </c>
      <c r="P102" s="91">
        <f t="shared" si="20"/>
        <v>1290385.8144</v>
      </c>
    </row>
    <row r="103" spans="1:16">
      <c r="A103" s="79">
        <f t="shared" si="17"/>
        <v>94</v>
      </c>
      <c r="B103" s="116" t="str">
        <f t="shared" si="21"/>
        <v>Interruptible Power Service</v>
      </c>
      <c r="C103" s="117">
        <f t="shared" si="22"/>
        <v>29</v>
      </c>
      <c r="D103" s="88">
        <f t="shared" ref="D103:O103" si="35">D55-D87</f>
        <v>11775.7407</v>
      </c>
      <c r="E103" s="88">
        <f t="shared" si="35"/>
        <v>10832.355579999999</v>
      </c>
      <c r="F103" s="88">
        <f t="shared" si="35"/>
        <v>10476.605060000002</v>
      </c>
      <c r="G103" s="88">
        <f t="shared" si="35"/>
        <v>10191.078140000001</v>
      </c>
      <c r="H103" s="88">
        <f t="shared" si="35"/>
        <v>8875.9321799999998</v>
      </c>
      <c r="I103" s="88">
        <f t="shared" si="35"/>
        <v>10934.758679999999</v>
      </c>
      <c r="J103" s="88">
        <f t="shared" si="35"/>
        <v>12293.53702</v>
      </c>
      <c r="K103" s="88">
        <f t="shared" si="35"/>
        <v>13203.711520000001</v>
      </c>
      <c r="L103" s="88">
        <f t="shared" si="35"/>
        <v>13487.09512</v>
      </c>
      <c r="M103" s="88">
        <f t="shared" si="35"/>
        <v>14492.0046</v>
      </c>
      <c r="N103" s="88">
        <f t="shared" si="35"/>
        <v>15196.90958</v>
      </c>
      <c r="O103" s="88">
        <f t="shared" si="35"/>
        <v>13442.296320000001</v>
      </c>
      <c r="P103" s="91">
        <f t="shared" si="20"/>
        <v>145202.0245</v>
      </c>
    </row>
    <row r="104" spans="1:16" ht="13" thickBot="1">
      <c r="A104" s="79">
        <f t="shared" si="17"/>
        <v>95</v>
      </c>
      <c r="B104" s="151" t="str">
        <f>"Total "&amp;B89</f>
        <v>Total Base Revenues (w/o FTCF)</v>
      </c>
      <c r="D104" s="152">
        <f t="shared" ref="D104:O104" si="36">SUM(D90:D103)</f>
        <v>9424500.7452908512</v>
      </c>
      <c r="E104" s="152">
        <f t="shared" si="36"/>
        <v>8605669.8116844464</v>
      </c>
      <c r="F104" s="152">
        <f t="shared" si="36"/>
        <v>7859001.1794103831</v>
      </c>
      <c r="G104" s="152">
        <f t="shared" si="36"/>
        <v>7559682.5891066212</v>
      </c>
      <c r="H104" s="152">
        <f t="shared" si="36"/>
        <v>10243493.363812383</v>
      </c>
      <c r="I104" s="152">
        <f t="shared" si="36"/>
        <v>13443216.511081317</v>
      </c>
      <c r="J104" s="152">
        <f t="shared" si="36"/>
        <v>16441141.539872397</v>
      </c>
      <c r="K104" s="152">
        <f t="shared" si="36"/>
        <v>16347707.107094429</v>
      </c>
      <c r="L104" s="152">
        <f t="shared" si="36"/>
        <v>15446015.300009126</v>
      </c>
      <c r="M104" s="152">
        <f t="shared" si="36"/>
        <v>10890939.964237154</v>
      </c>
      <c r="N104" s="152">
        <f t="shared" si="36"/>
        <v>8075439.3415023778</v>
      </c>
      <c r="O104" s="152">
        <f t="shared" si="36"/>
        <v>8473325.7187399995</v>
      </c>
      <c r="P104" s="152">
        <f>SUM(P90:P103)</f>
        <v>132810133.17184146</v>
      </c>
    </row>
    <row r="105" spans="1:16" ht="24.75" customHeight="1" thickTop="1">
      <c r="A105" s="79">
        <f>A104+1</f>
        <v>96</v>
      </c>
      <c r="B105" s="122" t="s">
        <v>306</v>
      </c>
      <c r="C105" s="149"/>
    </row>
    <row r="106" spans="1:16">
      <c r="A106" s="79">
        <f t="shared" si="17"/>
        <v>97</v>
      </c>
      <c r="B106" s="116" t="str">
        <f t="shared" ref="B106:B119" si="37">B58</f>
        <v>Residential Service</v>
      </c>
      <c r="C106" s="117">
        <f t="shared" ref="C106:C119" si="38">C90</f>
        <v>1</v>
      </c>
      <c r="D106" s="91">
        <f>SUMIF('Annualized Data'!$B$139:$B$157,$C106,'Annualized Data'!D$139:D$157)</f>
        <v>1149778.932247</v>
      </c>
      <c r="E106" s="91">
        <f>SUMIF('Annualized Data'!$B$139:$B$157,$C106,'Annualized Data'!E$139:E$157)</f>
        <v>795978.19779999997</v>
      </c>
      <c r="F106" s="91">
        <f>SUMIF('Annualized Data'!$B$139:$B$157,$C106,'Annualized Data'!F$139:F$157)</f>
        <v>539454.28809599997</v>
      </c>
      <c r="G106" s="91">
        <f>SUMIF('Annualized Data'!$B$139:$B$157,$C106,'Annualized Data'!G$139:G$157)</f>
        <v>453751.34751400002</v>
      </c>
      <c r="H106" s="91">
        <f>SUMIF('Annualized Data'!$B$139:$B$157,$C106,'Annualized Data'!H$139:H$157)</f>
        <v>121061.65971600001</v>
      </c>
      <c r="I106" s="91">
        <f>SUMIF('Annualized Data'!$B$139:$B$157,$C106,'Annualized Data'!I$139:I$157)</f>
        <v>537485.00551200006</v>
      </c>
      <c r="J106" s="91">
        <f>SUMIF('Annualized Data'!$B$139:$B$157,$C106,'Annualized Data'!J$139:J$157)</f>
        <v>2966772.2923940001</v>
      </c>
      <c r="K106" s="91">
        <f>SUMIF('Annualized Data'!$B$139:$B$157,$C106,'Annualized Data'!K$139:K$157)</f>
        <v>2398133.0112450002</v>
      </c>
      <c r="L106" s="91">
        <f>SUMIF('Annualized Data'!$B$139:$B$157,$C106,'Annualized Data'!L$139:L$157)</f>
        <v>1051336.854996</v>
      </c>
      <c r="M106" s="91">
        <f>SUMIF('Annualized Data'!$B$139:$B$157,$C106,'Annualized Data'!M$139:M$157)</f>
        <v>1543995.89322</v>
      </c>
      <c r="N106" s="91">
        <f>SUMIF('Annualized Data'!$B$139:$B$157,$C106,'Annualized Data'!N$139:N$157)</f>
        <v>-94535.617752000006</v>
      </c>
      <c r="O106" s="91">
        <f>SUMIF('Annualized Data'!$B$139:$B$157,$C106,'Annualized Data'!O$139:O$157)</f>
        <v>222881.75750399998</v>
      </c>
      <c r="P106" s="154">
        <f>SUM(D106:O106)</f>
        <v>11686093.622491999</v>
      </c>
    </row>
    <row r="107" spans="1:16">
      <c r="A107" s="79">
        <f t="shared" si="17"/>
        <v>98</v>
      </c>
      <c r="B107" s="116" t="str">
        <f t="shared" si="37"/>
        <v>Small General Service</v>
      </c>
      <c r="C107" s="117">
        <f t="shared" si="38"/>
        <v>3</v>
      </c>
      <c r="D107" s="91">
        <f>SUMIF('Annualized Data'!$B$139:$B$157,$C107,'Annualized Data'!D$139:D$157)</f>
        <v>226097.94095000002</v>
      </c>
      <c r="E107" s="91">
        <f>SUMIF('Annualized Data'!$B$139:$B$157,$C107,'Annualized Data'!E$139:E$157)</f>
        <v>180959.96941000002</v>
      </c>
      <c r="F107" s="91">
        <f>SUMIF('Annualized Data'!$B$139:$B$157,$C107,'Annualized Data'!F$139:F$157)</f>
        <v>132618.50331599999</v>
      </c>
      <c r="G107" s="91">
        <f>SUMIF('Annualized Data'!$B$139:$B$157,$C107,'Annualized Data'!G$139:G$157)</f>
        <v>113038.94081900001</v>
      </c>
      <c r="H107" s="91">
        <f>SUMIF('Annualized Data'!$B$139:$B$157,$C107,'Annualized Data'!H$139:H$157)</f>
        <v>26052.729790000001</v>
      </c>
      <c r="I107" s="91">
        <f>SUMIF('Annualized Data'!$B$139:$B$157,$C107,'Annualized Data'!I$139:I$157)</f>
        <v>105523.95016800001</v>
      </c>
      <c r="J107" s="91">
        <f>SUMIF('Annualized Data'!$B$139:$B$157,$C107,'Annualized Data'!J$139:J$157)</f>
        <v>545770.14069100004</v>
      </c>
      <c r="K107" s="91">
        <f>SUMIF('Annualized Data'!$B$139:$B$157,$C107,'Annualized Data'!K$139:K$157)</f>
        <v>432170.03745</v>
      </c>
      <c r="L107" s="91">
        <f>SUMIF('Annualized Data'!$B$139:$B$157,$C107,'Annualized Data'!L$139:L$157)</f>
        <v>203948.13658799999</v>
      </c>
      <c r="M107" s="91">
        <f>SUMIF('Annualized Data'!$B$139:$B$157,$C107,'Annualized Data'!M$139:M$157)</f>
        <v>350500.65732</v>
      </c>
      <c r="N107" s="91">
        <f>SUMIF('Annualized Data'!$B$139:$B$157,$C107,'Annualized Data'!N$139:N$157)</f>
        <v>-22335.999642000002</v>
      </c>
      <c r="O107" s="91">
        <f>SUMIF('Annualized Data'!$B$139:$B$157,$C107,'Annualized Data'!O$139:O$157)</f>
        <v>42681.753576000003</v>
      </c>
      <c r="P107" s="154">
        <f t="shared" ref="P107:P119" si="39">SUM(D107:O107)</f>
        <v>2337026.7604359998</v>
      </c>
    </row>
    <row r="108" spans="1:16">
      <c r="A108" s="79">
        <f t="shared" si="17"/>
        <v>99</v>
      </c>
      <c r="B108" s="116" t="str">
        <f t="shared" si="37"/>
        <v>General Service</v>
      </c>
      <c r="C108" s="117">
        <f t="shared" si="38"/>
        <v>4</v>
      </c>
      <c r="D108" s="91">
        <f>SUMIF('Annualized Data'!$B$139:$B$157,$C108,'Annualized Data'!D$139:D$157)</f>
        <v>390336.054282</v>
      </c>
      <c r="E108" s="91">
        <f>SUMIF('Annualized Data'!$B$139:$B$157,$C108,'Annualized Data'!E$139:E$157)</f>
        <v>320690.74345000001</v>
      </c>
      <c r="F108" s="91">
        <f>SUMIF('Annualized Data'!$B$139:$B$157,$C108,'Annualized Data'!F$139:F$157)</f>
        <v>243936.81913399999</v>
      </c>
      <c r="G108" s="91">
        <f>SUMIF('Annualized Data'!$B$139:$B$157,$C108,'Annualized Data'!G$139:G$157)</f>
        <v>215741.943764</v>
      </c>
      <c r="H108" s="91">
        <f>SUMIF('Annualized Data'!$B$139:$B$157,$C108,'Annualized Data'!H$139:H$157)</f>
        <v>46809.987677000005</v>
      </c>
      <c r="I108" s="91">
        <f>SUMIF('Annualized Data'!$B$139:$B$157,$C108,'Annualized Data'!I$139:I$157)</f>
        <v>176601.11587199999</v>
      </c>
      <c r="J108" s="91">
        <f>SUMIF('Annualized Data'!$B$139:$B$157,$C108,'Annualized Data'!J$139:J$157)</f>
        <v>891743.38056299998</v>
      </c>
      <c r="K108" s="91">
        <f>SUMIF('Annualized Data'!$B$139:$B$157,$C108,'Annualized Data'!K$139:K$157)</f>
        <v>725913.12780799996</v>
      </c>
      <c r="L108" s="91">
        <f>SUMIF('Annualized Data'!$B$139:$B$157,$C108,'Annualized Data'!L$139:L$157)</f>
        <v>356829.084027</v>
      </c>
      <c r="M108" s="91">
        <f>SUMIF('Annualized Data'!$B$139:$B$157,$C108,'Annualized Data'!M$139:M$157)</f>
        <v>667314.84021000005</v>
      </c>
      <c r="N108" s="91">
        <f>SUMIF('Annualized Data'!$B$139:$B$157,$C108,'Annualized Data'!N$139:N$157)</f>
        <v>-44508.461364000003</v>
      </c>
      <c r="O108" s="91">
        <f>SUMIF('Annualized Data'!$B$139:$B$157,$C108,'Annualized Data'!O$139:O$157)</f>
        <v>81691.133660000007</v>
      </c>
      <c r="P108" s="154">
        <f t="shared" si="39"/>
        <v>4073099.7690829998</v>
      </c>
    </row>
    <row r="109" spans="1:16">
      <c r="A109" s="79">
        <f t="shared" si="17"/>
        <v>100</v>
      </c>
      <c r="B109" s="116" t="str">
        <f t="shared" si="37"/>
        <v>Irrigation Service</v>
      </c>
      <c r="C109" s="117">
        <f t="shared" si="38"/>
        <v>5</v>
      </c>
      <c r="D109" s="91">
        <f>SUMIF('Annualized Data'!$B$139:$B$157,$C109,'Annualized Data'!D$139:D$157)</f>
        <v>8410.6983042650609</v>
      </c>
      <c r="E109" s="91">
        <f>SUMIF('Annualized Data'!$B$139:$B$157,$C109,'Annualized Data'!E$139:E$157)</f>
        <v>10522.470776400967</v>
      </c>
      <c r="F109" s="91">
        <f>SUMIF('Annualized Data'!$B$139:$B$157,$C109,'Annualized Data'!F$139:F$157)</f>
        <v>12867.682869392984</v>
      </c>
      <c r="G109" s="91">
        <f>SUMIF('Annualized Data'!$B$139:$B$157,$C109,'Annualized Data'!G$139:G$157)</f>
        <v>37896.536238246743</v>
      </c>
      <c r="H109" s="91">
        <f>SUMIF('Annualized Data'!$B$139:$B$157,$C109,'Annualized Data'!H$139:H$157)</f>
        <v>13040.481939035462</v>
      </c>
      <c r="I109" s="91">
        <f>SUMIF('Annualized Data'!$B$139:$B$157,$C109,'Annualized Data'!I$139:I$157)</f>
        <v>35450.989358558305</v>
      </c>
      <c r="J109" s="91">
        <f>SUMIF('Annualized Data'!$B$139:$B$157,$C109,'Annualized Data'!J$139:J$157)</f>
        <v>149609.02698553068</v>
      </c>
      <c r="K109" s="91">
        <f>SUMIF('Annualized Data'!$B$139:$B$157,$C109,'Annualized Data'!K$139:K$157)</f>
        <v>109637.919073125</v>
      </c>
      <c r="L109" s="91">
        <f>SUMIF('Annualized Data'!$B$139:$B$157,$C109,'Annualized Data'!L$139:L$157)</f>
        <v>81805.478606721503</v>
      </c>
      <c r="M109" s="91">
        <f>SUMIF('Annualized Data'!$B$139:$B$157,$C109,'Annualized Data'!M$139:M$157)</f>
        <v>135197.85207635089</v>
      </c>
      <c r="N109" s="91">
        <f>SUMIF('Annualized Data'!$B$139:$B$157,$C109,'Annualized Data'!N$139:N$157)</f>
        <v>-5989.1105047792216</v>
      </c>
      <c r="O109" s="91">
        <f>SUMIF('Annualized Data'!$B$139:$B$157,$C109,'Annualized Data'!O$139:O$157)</f>
        <v>5195.2409520000001</v>
      </c>
      <c r="P109" s="154">
        <f t="shared" si="39"/>
        <v>593645.26667484827</v>
      </c>
    </row>
    <row r="110" spans="1:16">
      <c r="A110" s="79">
        <f t="shared" si="17"/>
        <v>101</v>
      </c>
      <c r="B110" s="116" t="str">
        <f t="shared" si="37"/>
        <v>City / County Service</v>
      </c>
      <c r="C110" s="117">
        <f t="shared" si="38"/>
        <v>7</v>
      </c>
      <c r="D110" s="91">
        <f>SUMIF('Annualized Data'!$B$139:$B$157,$C110,'Annualized Data'!D$139:D$157)</f>
        <v>76189.519358999998</v>
      </c>
      <c r="E110" s="91">
        <f>SUMIF('Annualized Data'!$B$139:$B$157,$C110,'Annualized Data'!E$139:E$157)</f>
        <v>66399.434980000005</v>
      </c>
      <c r="F110" s="91">
        <f>SUMIF('Annualized Data'!$B$139:$B$157,$C110,'Annualized Data'!F$139:F$157)</f>
        <v>47197.547539370076</v>
      </c>
      <c r="G110" s="91">
        <f>SUMIF('Annualized Data'!$B$139:$B$157,$C110,'Annualized Data'!G$139:G$157)</f>
        <v>35308.500865073685</v>
      </c>
      <c r="H110" s="91">
        <f>SUMIF('Annualized Data'!$B$139:$B$157,$C110,'Annualized Data'!H$139:H$157)</f>
        <v>7871.0503717150405</v>
      </c>
      <c r="I110" s="91">
        <f>SUMIF('Annualized Data'!$B$139:$B$157,$C110,'Annualized Data'!I$139:I$157)</f>
        <v>29930.922857196849</v>
      </c>
      <c r="J110" s="91">
        <f>SUMIF('Annualized Data'!$B$139:$B$157,$C110,'Annualized Data'!J$139:J$157)</f>
        <v>152689.65536454663</v>
      </c>
      <c r="K110" s="91">
        <f>SUMIF('Annualized Data'!$B$139:$B$157,$C110,'Annualized Data'!K$139:K$157)</f>
        <v>145690.58483276539</v>
      </c>
      <c r="L110" s="91">
        <f>SUMIF('Annualized Data'!$B$139:$B$157,$C110,'Annualized Data'!L$139:L$157)</f>
        <v>67207.082879968541</v>
      </c>
      <c r="M110" s="91">
        <f>SUMIF('Annualized Data'!$B$139:$B$157,$C110,'Annualized Data'!M$139:M$157)</f>
        <v>112508.36495779817</v>
      </c>
      <c r="N110" s="91">
        <f>SUMIF('Annualized Data'!$B$139:$B$157,$C110,'Annualized Data'!N$139:N$157)</f>
        <v>-7171.6908355578962</v>
      </c>
      <c r="O110" s="91">
        <f>SUMIF('Annualized Data'!$B$139:$B$157,$C110,'Annualized Data'!O$139:O$157)</f>
        <v>13175.203439999999</v>
      </c>
      <c r="P110" s="154">
        <f t="shared" si="39"/>
        <v>746996.17661187646</v>
      </c>
    </row>
    <row r="111" spans="1:16">
      <c r="A111" s="79">
        <f t="shared" si="17"/>
        <v>102</v>
      </c>
      <c r="B111" s="116" t="str">
        <f t="shared" si="37"/>
        <v>Water Pumping Service</v>
      </c>
      <c r="C111" s="117">
        <f t="shared" si="38"/>
        <v>8</v>
      </c>
      <c r="D111" s="91">
        <f>SUMIF('Annualized Data'!$B$139:$B$157,$C111,'Annualized Data'!D$139:D$157)</f>
        <v>46316.626837940858</v>
      </c>
      <c r="E111" s="91">
        <f>SUMIF('Annualized Data'!$B$139:$B$157,$C111,'Annualized Data'!E$139:E$157)</f>
        <v>39751.684208378378</v>
      </c>
      <c r="F111" s="91">
        <f>SUMIF('Annualized Data'!$B$139:$B$157,$C111,'Annualized Data'!F$139:F$157)</f>
        <v>29074.852473096773</v>
      </c>
      <c r="G111" s="91">
        <f>SUMIF('Annualized Data'!$B$139:$B$157,$C111,'Annualized Data'!G$139:G$157)</f>
        <v>30083.014628569897</v>
      </c>
      <c r="H111" s="91">
        <f>SUMIF('Annualized Data'!$B$139:$B$157,$C111,'Annualized Data'!H$139:H$157)</f>
        <v>7546.4307611290333</v>
      </c>
      <c r="I111" s="91">
        <f>SUMIF('Annualized Data'!$B$139:$B$157,$C111,'Annualized Data'!I$139:I$157)</f>
        <v>27157.67538568085</v>
      </c>
      <c r="J111" s="91">
        <f>SUMIF('Annualized Data'!$B$139:$B$157,$C111,'Annualized Data'!J$139:J$157)</f>
        <v>137070.185387</v>
      </c>
      <c r="K111" s="91">
        <f>SUMIF('Annualized Data'!$B$139:$B$157,$C111,'Annualized Data'!K$139:K$157)</f>
        <v>98528.605964999995</v>
      </c>
      <c r="L111" s="91">
        <f>SUMIF('Annualized Data'!$B$139:$B$157,$C111,'Annualized Data'!L$139:L$157)</f>
        <v>49112.684350524069</v>
      </c>
      <c r="M111" s="91">
        <f>SUMIF('Annualized Data'!$B$139:$B$157,$C111,'Annualized Data'!M$139:M$157)</f>
        <v>91211.477562352942</v>
      </c>
      <c r="N111" s="91">
        <f>SUMIF('Annualized Data'!$B$139:$B$157,$C111,'Annualized Data'!N$139:N$157)</f>
        <v>-5289.0133860000005</v>
      </c>
      <c r="O111" s="91">
        <f>SUMIF('Annualized Data'!$B$139:$B$157,$C111,'Annualized Data'!O$139:O$157)</f>
        <v>10246.640544</v>
      </c>
      <c r="P111" s="154">
        <f t="shared" si="39"/>
        <v>560810.86471767281</v>
      </c>
    </row>
    <row r="112" spans="1:16">
      <c r="A112" s="79">
        <f t="shared" si="17"/>
        <v>103</v>
      </c>
      <c r="B112" s="116" t="str">
        <f t="shared" si="37"/>
        <v>Large Power Service</v>
      </c>
      <c r="C112" s="117">
        <f t="shared" si="38"/>
        <v>9</v>
      </c>
      <c r="D112" s="91">
        <f>SUMIF('Annualized Data'!$B$139:$B$157,$C112,'Annualized Data'!D$139:D$157)</f>
        <v>246866.666554</v>
      </c>
      <c r="E112" s="91">
        <f>SUMIF('Annualized Data'!$B$139:$B$157,$C112,'Annualized Data'!E$139:E$157)</f>
        <v>193625.60343399999</v>
      </c>
      <c r="F112" s="91">
        <f>SUMIF('Annualized Data'!$B$139:$B$157,$C112,'Annualized Data'!F$139:F$157)</f>
        <v>149537.76019299999</v>
      </c>
      <c r="G112" s="91">
        <f>SUMIF('Annualized Data'!$B$139:$B$157,$C112,'Annualized Data'!G$139:G$157)</f>
        <v>121611.359339</v>
      </c>
      <c r="H112" s="91">
        <f>SUMIF('Annualized Data'!$B$139:$B$157,$C112,'Annualized Data'!H$139:H$157)</f>
        <v>24105.059037999999</v>
      </c>
      <c r="I112" s="91">
        <f>SUMIF('Annualized Data'!$B$139:$B$157,$C112,'Annualized Data'!I$139:I$157)</f>
        <v>92865.62529299999</v>
      </c>
      <c r="J112" s="91">
        <f>SUMIF('Annualized Data'!$B$139:$B$157,$C112,'Annualized Data'!J$139:J$157)</f>
        <v>402808.60721299995</v>
      </c>
      <c r="K112" s="91">
        <f>SUMIF('Annualized Data'!$B$139:$B$157,$C112,'Annualized Data'!K$139:K$157)</f>
        <v>335251.82507699996</v>
      </c>
      <c r="L112" s="91">
        <f>SUMIF('Annualized Data'!$B$139:$B$157,$C112,'Annualized Data'!L$139:L$157)</f>
        <v>171415.75365299999</v>
      </c>
      <c r="M112" s="91">
        <f>SUMIF('Annualized Data'!$B$139:$B$157,$C112,'Annualized Data'!M$139:M$157)</f>
        <v>339584.13231000002</v>
      </c>
      <c r="N112" s="91">
        <f>SUMIF('Annualized Data'!$B$139:$B$157,$C112,'Annualized Data'!N$139:N$157)</f>
        <v>-25282.923640000001</v>
      </c>
      <c r="O112" s="91">
        <f>SUMIF('Annualized Data'!$B$139:$B$157,$C112,'Annualized Data'!O$139:O$157)</f>
        <v>51196.521864000002</v>
      </c>
      <c r="P112" s="154">
        <f t="shared" si="39"/>
        <v>2103585.9903279999</v>
      </c>
    </row>
    <row r="113" spans="1:16">
      <c r="A113" s="79">
        <f t="shared" si="17"/>
        <v>104</v>
      </c>
      <c r="B113" s="116" t="str">
        <f t="shared" si="37"/>
        <v>Military Research &amp; Dev. Service</v>
      </c>
      <c r="C113" s="117">
        <f t="shared" si="38"/>
        <v>10</v>
      </c>
      <c r="D113" s="91">
        <f>SUMIF('Annualized Data'!$B$139:$B$157,$C113,'Annualized Data'!D$139:D$157)</f>
        <v>159708.18388999999</v>
      </c>
      <c r="E113" s="91">
        <f>SUMIF('Annualized Data'!$B$139:$B$157,$C113,'Annualized Data'!E$139:E$157)</f>
        <v>123025.370925</v>
      </c>
      <c r="F113" s="91">
        <f>SUMIF('Annualized Data'!$B$139:$B$157,$C113,'Annualized Data'!F$139:F$157)</f>
        <v>96380.466239999994</v>
      </c>
      <c r="G113" s="91">
        <f>SUMIF('Annualized Data'!$B$139:$B$157,$C113,'Annualized Data'!G$139:G$157)</f>
        <v>70164.056956</v>
      </c>
      <c r="H113" s="91">
        <f>SUMIF('Annualized Data'!$B$139:$B$157,$C113,'Annualized Data'!H$139:H$157)</f>
        <v>16240.794349999998</v>
      </c>
      <c r="I113" s="91">
        <f>SUMIF('Annualized Data'!$B$139:$B$157,$C113,'Annualized Data'!I$139:I$157)</f>
        <v>75266.901333999995</v>
      </c>
      <c r="J113" s="91">
        <f>SUMIF('Annualized Data'!$B$139:$B$157,$C113,'Annualized Data'!J$139:J$157)</f>
        <v>345923.04587100004</v>
      </c>
      <c r="K113" s="91">
        <f>SUMIF('Annualized Data'!$B$139:$B$157,$C113,'Annualized Data'!K$139:K$157)</f>
        <v>273400.64780399995</v>
      </c>
      <c r="L113" s="91">
        <f>SUMIF('Annualized Data'!$B$139:$B$157,$C113,'Annualized Data'!L$139:L$157)</f>
        <v>131006.534904</v>
      </c>
      <c r="M113" s="91">
        <f>SUMIF('Annualized Data'!$B$139:$B$157,$C113,'Annualized Data'!M$139:M$157)</f>
        <v>229802.61563299998</v>
      </c>
      <c r="N113" s="91">
        <f>SUMIF('Annualized Data'!$B$139:$B$157,$C113,'Annualized Data'!N$139:N$157)</f>
        <v>-16593.341710000001</v>
      </c>
      <c r="O113" s="91">
        <f>SUMIF('Annualized Data'!$B$139:$B$157,$C113,'Annualized Data'!O$139:O$157)</f>
        <v>34186.589340000006</v>
      </c>
      <c r="P113" s="154">
        <f t="shared" si="39"/>
        <v>1538511.8655369999</v>
      </c>
    </row>
    <row r="114" spans="1:16">
      <c r="A114" s="79">
        <f t="shared" si="17"/>
        <v>105</v>
      </c>
      <c r="B114" s="116" t="str">
        <f t="shared" si="37"/>
        <v>Street Lighting Service</v>
      </c>
      <c r="C114" s="117">
        <f t="shared" si="38"/>
        <v>11</v>
      </c>
      <c r="D114" s="91">
        <f>SUMIF('Annualized Data'!$B$139:$B$157,$C114,'Annualized Data'!D$139:D$157)</f>
        <v>2521.3942529999999</v>
      </c>
      <c r="E114" s="91">
        <f>SUMIF('Annualized Data'!$B$139:$B$157,$C114,'Annualized Data'!E$139:E$157)</f>
        <v>2097.56421</v>
      </c>
      <c r="F114" s="91">
        <f>SUMIF('Annualized Data'!$B$139:$B$157,$C114,'Annualized Data'!F$139:F$157)</f>
        <v>1695.022434</v>
      </c>
      <c r="G114" s="91">
        <f>SUMIF('Annualized Data'!$B$139:$B$157,$C114,'Annualized Data'!G$139:G$157)</f>
        <v>1559.700513</v>
      </c>
      <c r="H114" s="91">
        <f>SUMIF('Annualized Data'!$B$139:$B$157,$C114,'Annualized Data'!H$139:H$157)</f>
        <v>326.61858600000005</v>
      </c>
      <c r="I114" s="91">
        <f>SUMIF('Annualized Data'!$B$139:$B$157,$C114,'Annualized Data'!I$139:I$157)</f>
        <v>1056.6721620000001</v>
      </c>
      <c r="J114" s="91">
        <f>SUMIF('Annualized Data'!$B$139:$B$157,$C114,'Annualized Data'!J$139:J$157)</f>
        <v>4454.3093490000001</v>
      </c>
      <c r="K114" s="91">
        <f>SUMIF('Annualized Data'!$B$139:$B$157,$C114,'Annualized Data'!K$139:K$157)</f>
        <v>3668.8765050000002</v>
      </c>
      <c r="L114" s="91">
        <f>SUMIF('Annualized Data'!$B$139:$B$157,$C114,'Annualized Data'!L$139:L$157)</f>
        <v>1748.019798</v>
      </c>
      <c r="M114" s="91">
        <f>SUMIF('Annualized Data'!$B$139:$B$157,$C114,'Annualized Data'!M$139:M$157)</f>
        <v>4028.3951400000001</v>
      </c>
      <c r="N114" s="91">
        <f>SUMIF('Annualized Data'!$B$139:$B$157,$C114,'Annualized Data'!N$139:N$157)</f>
        <v>-297.44026200000002</v>
      </c>
      <c r="O114" s="91">
        <f>SUMIF('Annualized Data'!$B$139:$B$157,$C114,'Annualized Data'!O$139:O$157)</f>
        <v>591.30766799999992</v>
      </c>
      <c r="P114" s="154">
        <f t="shared" si="39"/>
        <v>23450.440356000003</v>
      </c>
    </row>
    <row r="115" spans="1:16">
      <c r="A115" s="79">
        <f t="shared" si="17"/>
        <v>106</v>
      </c>
      <c r="B115" s="116" t="str">
        <f t="shared" si="37"/>
        <v>Private Area Lighting Service</v>
      </c>
      <c r="C115" s="117">
        <f t="shared" si="38"/>
        <v>12</v>
      </c>
      <c r="D115" s="91">
        <f>SUMIF('Annualized Data'!$B$139:$B$157,$C115,'Annualized Data'!D$139:D$157)</f>
        <v>7256.9286419999999</v>
      </c>
      <c r="E115" s="91">
        <f>SUMIF('Annualized Data'!$B$139:$B$157,$C115,'Annualized Data'!E$139:E$157)</f>
        <v>6037.0859399999999</v>
      </c>
      <c r="F115" s="91">
        <f>SUMIF('Annualized Data'!$B$139:$B$157,$C115,'Annualized Data'!F$139:F$157)</f>
        <v>4878.513876</v>
      </c>
      <c r="G115" s="91">
        <f>SUMIF('Annualized Data'!$B$139:$B$157,$C115,'Annualized Data'!G$139:G$157)</f>
        <v>4489.0382820000004</v>
      </c>
      <c r="H115" s="91">
        <f>SUMIF('Annualized Data'!$B$139:$B$157,$C115,'Annualized Data'!H$139:H$157)</f>
        <v>940.05440400000009</v>
      </c>
      <c r="I115" s="91">
        <f>SUMIF('Annualized Data'!$B$139:$B$157,$C115,'Annualized Data'!I$139:I$157)</f>
        <v>3041.2516679999999</v>
      </c>
      <c r="J115" s="91">
        <f>SUMIF('Annualized Data'!$B$139:$B$157,$C115,'Annualized Data'!J$139:J$157)</f>
        <v>12820.131186000001</v>
      </c>
      <c r="K115" s="91">
        <f>SUMIF('Annualized Data'!$B$139:$B$157,$C115,'Annualized Data'!K$139:K$157)</f>
        <v>10559.54457</v>
      </c>
      <c r="L115" s="91">
        <f>SUMIF('Annualized Data'!$B$139:$B$157,$C115,'Annualized Data'!L$139:L$157)</f>
        <v>5031.0477719999999</v>
      </c>
      <c r="M115" s="91">
        <f>SUMIF('Annualized Data'!$B$139:$B$157,$C115,'Annualized Data'!M$139:M$157)</f>
        <v>11594.28996</v>
      </c>
      <c r="N115" s="91">
        <f>SUMIF('Annualized Data'!$B$139:$B$157,$C115,'Annualized Data'!N$139:N$157)</f>
        <v>-856.0750680000001</v>
      </c>
      <c r="O115" s="91">
        <f>SUMIF('Annualized Data'!$B$139:$B$157,$C115,'Annualized Data'!O$139:O$157)</f>
        <v>1701.8669519999999</v>
      </c>
      <c r="P115" s="154">
        <f t="shared" si="39"/>
        <v>67493.678183999989</v>
      </c>
    </row>
    <row r="116" spans="1:16">
      <c r="A116" s="79">
        <f t="shared" si="17"/>
        <v>107</v>
      </c>
      <c r="B116" s="116" t="str">
        <f t="shared" si="37"/>
        <v>Seasonal Agriculture Processing</v>
      </c>
      <c r="C116" s="117">
        <f t="shared" si="38"/>
        <v>19</v>
      </c>
      <c r="D116" s="91">
        <f>SUMIF('Annualized Data'!$B$139:$B$157,$C116,'Annualized Data'!D$139:D$157)</f>
        <v>21786.080037</v>
      </c>
      <c r="E116" s="91">
        <f>SUMIF('Annualized Data'!$B$139:$B$157,$C116,'Annualized Data'!E$139:E$157)</f>
        <v>6177.5350600000002</v>
      </c>
      <c r="F116" s="91">
        <f>SUMIF('Annualized Data'!$B$139:$B$157,$C116,'Annualized Data'!F$139:F$157)</f>
        <v>1304.4143180000001</v>
      </c>
      <c r="G116" s="91">
        <f>SUMIF('Annualized Data'!$B$139:$B$157,$C116,'Annualized Data'!G$139:G$157)</f>
        <v>1033.587481</v>
      </c>
      <c r="H116" s="91">
        <f>SUMIF('Annualized Data'!$B$139:$B$157,$C116,'Annualized Data'!H$139:H$157)</f>
        <v>379.25264600000003</v>
      </c>
      <c r="I116" s="91">
        <f>SUMIF('Annualized Data'!$B$139:$B$157,$C116,'Annualized Data'!I$139:I$157)</f>
        <v>3530.694258</v>
      </c>
      <c r="J116" s="91">
        <f>SUMIF('Annualized Data'!$B$139:$B$157,$C116,'Annualized Data'!J$139:J$157)</f>
        <v>27542.190737000001</v>
      </c>
      <c r="K116" s="91">
        <f>SUMIF('Annualized Data'!$B$139:$B$157,$C116,'Annualized Data'!K$139:K$157)</f>
        <v>28681.924934999999</v>
      </c>
      <c r="L116" s="91">
        <f>SUMIF('Annualized Data'!$B$139:$B$157,$C116,'Annualized Data'!L$139:L$157)</f>
        <v>5789.4048419999999</v>
      </c>
      <c r="M116" s="91">
        <f>SUMIF('Annualized Data'!$B$139:$B$157,$C116,'Annualized Data'!M$139:M$157)</f>
        <v>11526.802320000001</v>
      </c>
      <c r="N116" s="91">
        <f>SUMIF('Annualized Data'!$B$139:$B$157,$C116,'Annualized Data'!N$139:N$157)</f>
        <v>-2331.8238420000002</v>
      </c>
      <c r="O116" s="91">
        <f>SUMIF('Annualized Data'!$B$139:$B$157,$C116,'Annualized Data'!O$139:O$157)</f>
        <v>6043.036548</v>
      </c>
      <c r="P116" s="154">
        <f t="shared" si="39"/>
        <v>111463.09934000002</v>
      </c>
    </row>
    <row r="117" spans="1:16">
      <c r="A117" s="79">
        <f t="shared" si="17"/>
        <v>108</v>
      </c>
      <c r="B117" s="116" t="str">
        <f t="shared" si="37"/>
        <v>Outdoor Recreational Lighting</v>
      </c>
      <c r="C117" s="117">
        <f t="shared" si="38"/>
        <v>25</v>
      </c>
      <c r="D117" s="91">
        <f>SUMIF('Annualized Data'!$B$139:$B$157,$C117,'Annualized Data'!D$139:D$157)</f>
        <v>1113.3313139642858</v>
      </c>
      <c r="E117" s="91">
        <f>SUMIF('Annualized Data'!$B$139:$B$157,$C117,'Annualized Data'!E$139:E$157)</f>
        <v>1033.5498085714285</v>
      </c>
      <c r="F117" s="91">
        <f>SUMIF('Annualized Data'!$B$139:$B$157,$C117,'Annualized Data'!F$139:F$157)</f>
        <v>887.40816764285717</v>
      </c>
      <c r="G117" s="91">
        <f>SUMIF('Annualized Data'!$B$139:$B$157,$C117,'Annualized Data'!G$139:G$157)</f>
        <v>228.36305303571427</v>
      </c>
      <c r="H117" s="91">
        <f>SUMIF('Annualized Data'!$B$139:$B$157,$C117,'Annualized Data'!H$139:H$157)</f>
        <v>16.310979571428575</v>
      </c>
      <c r="I117" s="91">
        <f>SUMIF('Annualized Data'!$B$139:$B$157,$C117,'Annualized Data'!I$139:I$157)</f>
        <v>70.111255499999999</v>
      </c>
      <c r="J117" s="91">
        <f>SUMIF('Annualized Data'!$B$139:$B$157,$C117,'Annualized Data'!J$139:J$157)</f>
        <v>779.91544296428572</v>
      </c>
      <c r="K117" s="91">
        <f>SUMIF('Annualized Data'!$B$139:$B$157,$C117,'Annualized Data'!K$139:K$157)</f>
        <v>650.71337732142854</v>
      </c>
      <c r="L117" s="91">
        <f>SUMIF('Annualized Data'!$B$139:$B$157,$C117,'Annualized Data'!L$139:L$157)</f>
        <v>316.52909400000004</v>
      </c>
      <c r="M117" s="91">
        <f>SUMIF('Annualized Data'!$B$139:$B$157,$C117,'Annualized Data'!M$139:M$157)</f>
        <v>720.14778000000001</v>
      </c>
      <c r="N117" s="91">
        <f>SUMIF('Annualized Data'!$B$139:$B$157,$C117,'Annualized Data'!N$139:N$157)</f>
        <v>-50.074304142857152</v>
      </c>
      <c r="O117" s="91">
        <f>SUMIF('Annualized Data'!$B$139:$B$157,$C117,'Annualized Data'!O$139:O$157)</f>
        <v>48.656999999999996</v>
      </c>
      <c r="P117" s="154">
        <f t="shared" si="39"/>
        <v>5814.9629684285719</v>
      </c>
    </row>
    <row r="118" spans="1:16">
      <c r="A118" s="79">
        <f t="shared" si="17"/>
        <v>109</v>
      </c>
      <c r="B118" s="116" t="str">
        <f t="shared" si="37"/>
        <v>State University Service</v>
      </c>
      <c r="C118" s="117">
        <f t="shared" si="38"/>
        <v>26</v>
      </c>
      <c r="D118" s="91">
        <f>SUMIF('Annualized Data'!$B$139:$B$157,$C118,'Annualized Data'!D$139:D$157)</f>
        <v>24840.356709</v>
      </c>
      <c r="E118" s="91">
        <f>SUMIF('Annualized Data'!$B$139:$B$157,$C118,'Annualized Data'!E$139:E$157)</f>
        <v>26894.622454</v>
      </c>
      <c r="F118" s="91">
        <f>SUMIF('Annualized Data'!$B$139:$B$157,$C118,'Annualized Data'!F$139:F$157)</f>
        <v>24788.709000000003</v>
      </c>
      <c r="G118" s="91">
        <f>SUMIF('Annualized Data'!$B$139:$B$157,$C118,'Annualized Data'!G$139:G$157)</f>
        <v>22748.010165000003</v>
      </c>
      <c r="H118" s="91">
        <f>SUMIF('Annualized Data'!$B$139:$B$157,$C118,'Annualized Data'!H$139:H$157)</f>
        <v>3486.7595779999997</v>
      </c>
      <c r="I118" s="91">
        <f>SUMIF('Annualized Data'!$B$139:$B$157,$C118,'Annualized Data'!I$139:I$157)</f>
        <v>18639.592356000001</v>
      </c>
      <c r="J118" s="91">
        <f>SUMIF('Annualized Data'!$B$139:$B$157,$C118,'Annualized Data'!J$139:J$157)</f>
        <v>90911.376499999998</v>
      </c>
      <c r="K118" s="91">
        <f>SUMIF('Annualized Data'!$B$139:$B$157,$C118,'Annualized Data'!K$139:K$157)</f>
        <v>73578.283048999991</v>
      </c>
      <c r="L118" s="91">
        <f>SUMIF('Annualized Data'!$B$139:$B$157,$C118,'Annualized Data'!L$139:L$157)</f>
        <v>33600.247602000003</v>
      </c>
      <c r="M118" s="91">
        <f>SUMIF('Annualized Data'!$B$139:$B$157,$C118,'Annualized Data'!M$139:M$157)</f>
        <v>66606.61301999999</v>
      </c>
      <c r="N118" s="91">
        <f>SUMIF('Annualized Data'!$B$139:$B$157,$C118,'Annualized Data'!N$139:N$157)</f>
        <v>-3583.1480700000002</v>
      </c>
      <c r="O118" s="91">
        <f>SUMIF('Annualized Data'!$B$139:$B$157,$C118,'Annualized Data'!O$139:O$157)</f>
        <v>7000.0244000000002</v>
      </c>
      <c r="P118" s="154">
        <f t="shared" si="39"/>
        <v>389511.44676300004</v>
      </c>
    </row>
    <row r="119" spans="1:16">
      <c r="A119" s="79">
        <f t="shared" si="17"/>
        <v>110</v>
      </c>
      <c r="B119" s="116" t="str">
        <f t="shared" si="37"/>
        <v>Interruptible Power Service</v>
      </c>
      <c r="C119" s="117">
        <f t="shared" si="38"/>
        <v>29</v>
      </c>
      <c r="D119" s="91">
        <f>SUMIF('Annualized Data'!$B$139:$B$157,$C119,'Annualized Data'!D$139:D$157)</f>
        <v>9912.4639349999998</v>
      </c>
      <c r="E119" s="91">
        <f>SUMIF('Annualized Data'!$B$139:$B$157,$C119,'Annualized Data'!E$139:E$157)</f>
        <v>8127.77423</v>
      </c>
      <c r="F119" s="91">
        <f>SUMIF('Annualized Data'!$B$139:$B$157,$C119,'Annualized Data'!F$139:F$157)</f>
        <v>6368.5199940000002</v>
      </c>
      <c r="G119" s="91">
        <f>SUMIF('Annualized Data'!$B$139:$B$157,$C119,'Annualized Data'!G$139:G$157)</f>
        <v>5841.4618270000001</v>
      </c>
      <c r="H119" s="91">
        <f>SUMIF('Annualized Data'!$B$139:$B$157,$C119,'Annualized Data'!H$139:H$157)</f>
        <v>1013.7091780000001</v>
      </c>
      <c r="I119" s="91">
        <f>SUMIF('Annualized Data'!$B$139:$B$157,$C119,'Annualized Data'!I$139:I$157)</f>
        <v>4232.2676760000004</v>
      </c>
      <c r="J119" s="91">
        <f>SUMIF('Annualized Data'!$B$139:$B$157,$C119,'Annualized Data'!J$139:J$157)</f>
        <v>20039.380302999998</v>
      </c>
      <c r="K119" s="91">
        <f>SUMIF('Annualized Data'!$B$139:$B$157,$C119,'Annualized Data'!K$139:K$157)</f>
        <v>17304.930359999998</v>
      </c>
      <c r="L119" s="91">
        <f>SUMIF('Annualized Data'!$B$139:$B$157,$C119,'Annualized Data'!L$139:L$157)</f>
        <v>8429.6757360000011</v>
      </c>
      <c r="M119" s="91">
        <f>SUMIF('Annualized Data'!$B$139:$B$157,$C119,'Annualized Data'!M$139:M$157)</f>
        <v>20711.453400000002</v>
      </c>
      <c r="N119" s="91">
        <f>SUMIF('Annualized Data'!$B$139:$B$157,$C119,'Annualized Data'!N$139:N$157)</f>
        <v>-1700.1921060000002</v>
      </c>
      <c r="O119" s="91">
        <f>SUMIF('Annualized Data'!$B$139:$B$157,$C119,'Annualized Data'!O$139:O$157)</f>
        <v>2865.7503360000001</v>
      </c>
      <c r="P119" s="154">
        <f t="shared" si="39"/>
        <v>103147.194869</v>
      </c>
    </row>
    <row r="120" spans="1:16" ht="13" thickBot="1">
      <c r="A120" s="79">
        <f t="shared" si="17"/>
        <v>111</v>
      </c>
      <c r="B120" s="151" t="str">
        <f>"Total "&amp;B105</f>
        <v>Total FPPCAC Revenues</v>
      </c>
      <c r="D120" s="155">
        <f t="shared" ref="D120:O120" si="40">SUM(D106:D119)</f>
        <v>2371135.1773141706</v>
      </c>
      <c r="E120" s="155">
        <f t="shared" si="40"/>
        <v>1781321.6066863504</v>
      </c>
      <c r="F120" s="155">
        <f t="shared" si="40"/>
        <v>1290990.5076505025</v>
      </c>
      <c r="G120" s="155">
        <f t="shared" si="40"/>
        <v>1113495.8614449259</v>
      </c>
      <c r="H120" s="155">
        <f t="shared" si="40"/>
        <v>268890.89901445096</v>
      </c>
      <c r="I120" s="155">
        <f t="shared" si="40"/>
        <v>1110852.7751559364</v>
      </c>
      <c r="J120" s="155">
        <f t="shared" si="40"/>
        <v>5748933.6379870428</v>
      </c>
      <c r="K120" s="155">
        <f t="shared" si="40"/>
        <v>4653170.0320512103</v>
      </c>
      <c r="L120" s="155">
        <f t="shared" si="40"/>
        <v>2167576.5348492134</v>
      </c>
      <c r="M120" s="155">
        <f t="shared" si="40"/>
        <v>3585303.5349095031</v>
      </c>
      <c r="N120" s="155">
        <f t="shared" si="40"/>
        <v>-230524.91248647997</v>
      </c>
      <c r="O120" s="155">
        <f t="shared" si="40"/>
        <v>479505.48378400004</v>
      </c>
      <c r="P120" s="155">
        <f>SUM(P106:P119)</f>
        <v>24340651.138360824</v>
      </c>
    </row>
    <row r="121" spans="1:16" ht="24.75" customHeight="1" thickTop="1">
      <c r="A121" s="79">
        <f>A120+1</f>
        <v>112</v>
      </c>
      <c r="B121" s="122" t="s">
        <v>752</v>
      </c>
      <c r="C121" s="149"/>
    </row>
    <row r="122" spans="1:16">
      <c r="A122" s="79">
        <f t="shared" si="17"/>
        <v>113</v>
      </c>
      <c r="B122" s="116" t="str">
        <f t="shared" ref="B122:B135" si="41">B74</f>
        <v>Residential Service</v>
      </c>
      <c r="C122" s="117">
        <f t="shared" ref="C122:C135" si="42">C106</f>
        <v>1</v>
      </c>
      <c r="D122" s="91">
        <f>SUMIF('Annualized Data'!$B$160:$B$178,$C122,'Annualized Data'!D$160:D$178)</f>
        <v>689310.69717399997</v>
      </c>
      <c r="E122" s="91">
        <f>SUMIF('Annualized Data'!$B$160:$B$178,$C122,'Annualized Data'!E$160:E$178)</f>
        <v>573624.03267999995</v>
      </c>
      <c r="F122" s="91">
        <f>SUMIF('Annualized Data'!$B$160:$B$178,$C122,'Annualized Data'!F$160:F$178)</f>
        <v>481083.685344</v>
      </c>
      <c r="G122" s="91">
        <f>SUMIF('Annualized Data'!$B$160:$B$178,$C122,'Annualized Data'!G$160:G$178)</f>
        <v>439762.44942800002</v>
      </c>
      <c r="H122" s="91">
        <f>SUMIF('Annualized Data'!$B$160:$B$178,$C122,'Annualized Data'!H$160:H$178)</f>
        <v>560282.63115599996</v>
      </c>
      <c r="I122" s="91">
        <f>SUMIF('Annualized Data'!$B$160:$B$178,$C122,'Annualized Data'!I$160:I$178)</f>
        <v>768895.85037599993</v>
      </c>
      <c r="J122" s="91">
        <f>SUMIF('Annualized Data'!$B$160:$B$178,$C122,'Annualized Data'!J$160:J$178)</f>
        <v>1006804.781156</v>
      </c>
      <c r="K122" s="91">
        <f>SUMIF('Annualized Data'!$B$160:$B$178,$C122,'Annualized Data'!K$160:K$178)</f>
        <v>988056.10047399998</v>
      </c>
      <c r="L122" s="91">
        <f>SUMIF('Annualized Data'!$B$160:$B$178,$C122,'Annualized Data'!L$160:L$178)</f>
        <v>909152.99145199999</v>
      </c>
      <c r="M122" s="91">
        <f>SUMIF('Annualized Data'!$B$160:$B$178,$C122,'Annualized Data'!M$160:M$178)</f>
        <v>579369.33849799994</v>
      </c>
      <c r="N122" s="91">
        <f>SUMIF('Annualized Data'!$B$160:$B$178,$C122,'Annualized Data'!N$160:N$178)</f>
        <v>480437.769096</v>
      </c>
      <c r="O122" s="91">
        <f>SUMIF('Annualized Data'!$B$160:$B$178,$C122,'Annualized Data'!O$160:O$178)</f>
        <v>569773.75772799994</v>
      </c>
      <c r="P122" s="154">
        <f>SUM(D122:O122)</f>
        <v>8046554.0845619999</v>
      </c>
    </row>
    <row r="123" spans="1:16">
      <c r="A123" s="79">
        <f t="shared" si="17"/>
        <v>114</v>
      </c>
      <c r="B123" s="116" t="str">
        <f t="shared" si="41"/>
        <v>Small General Service</v>
      </c>
      <c r="C123" s="117">
        <f t="shared" si="42"/>
        <v>3</v>
      </c>
      <c r="D123" s="91">
        <f>SUMIF('Annualized Data'!$B$160:$B$178,$C123,'Annualized Data'!D$160:D$178)</f>
        <v>135549.29990000001</v>
      </c>
      <c r="E123" s="91">
        <f>SUMIF('Annualized Data'!$B$160:$B$178,$C123,'Annualized Data'!E$160:E$178)</f>
        <v>130409.334946</v>
      </c>
      <c r="F123" s="91">
        <f>SUMIF('Annualized Data'!$B$160:$B$178,$C123,'Annualized Data'!F$160:F$178)</f>
        <v>118268.77592399999</v>
      </c>
      <c r="G123" s="91">
        <f>SUMIF('Annualized Data'!$B$160:$B$178,$C123,'Annualized Data'!G$160:G$178)</f>
        <v>109554.01403799999</v>
      </c>
      <c r="H123" s="91">
        <f>SUMIF('Annualized Data'!$B$160:$B$178,$C123,'Annualized Data'!H$160:H$178)</f>
        <v>120574.02838999999</v>
      </c>
      <c r="I123" s="91">
        <f>SUMIF('Annualized Data'!$B$160:$B$178,$C123,'Annualized Data'!I$160:I$178)</f>
        <v>150956.63426399999</v>
      </c>
      <c r="J123" s="91">
        <f>SUMIF('Annualized Data'!$B$160:$B$178,$C123,'Annualized Data'!J$160:J$178)</f>
        <v>185212.72713399999</v>
      </c>
      <c r="K123" s="91">
        <f>SUMIF('Annualized Data'!$B$160:$B$178,$C123,'Annualized Data'!K$160:K$178)</f>
        <v>178058.61473999999</v>
      </c>
      <c r="L123" s="91">
        <f>SUMIF('Annualized Data'!$B$160:$B$178,$C123,'Annualized Data'!L$160:L$178)</f>
        <v>176365.98355599999</v>
      </c>
      <c r="M123" s="91">
        <f>SUMIF('Annualized Data'!$B$160:$B$178,$C123,'Annualized Data'!M$160:M$178)</f>
        <v>131521.93918799999</v>
      </c>
      <c r="N123" s="91">
        <f>SUMIF('Annualized Data'!$B$160:$B$178,$C123,'Annualized Data'!N$160:N$178)</f>
        <v>113513.383566</v>
      </c>
      <c r="O123" s="91">
        <f>SUMIF('Annualized Data'!$B$160:$B$178,$C123,'Annualized Data'!O$160:O$178)</f>
        <v>109111.411332</v>
      </c>
      <c r="P123" s="154">
        <f t="shared" ref="P123:P135" si="43">SUM(D123:O123)</f>
        <v>1659096.1469779999</v>
      </c>
    </row>
    <row r="124" spans="1:16">
      <c r="A124" s="79">
        <f t="shared" si="17"/>
        <v>115</v>
      </c>
      <c r="B124" s="116" t="str">
        <f t="shared" si="41"/>
        <v>General Service</v>
      </c>
      <c r="C124" s="117">
        <f t="shared" si="42"/>
        <v>4</v>
      </c>
      <c r="D124" s="91">
        <f>SUMIF('Annualized Data'!$B$160:$B$178,$C124,'Annualized Data'!D$160:D$178)</f>
        <v>234421.701944</v>
      </c>
      <c r="E124" s="91">
        <f>SUMIF('Annualized Data'!$B$160:$B$178,$C124,'Annualized Data'!E$160:E$178)</f>
        <v>231552.59785799999</v>
      </c>
      <c r="F124" s="91">
        <f>SUMIF('Annualized Data'!$B$160:$B$178,$C124,'Annualized Data'!F$160:F$178)</f>
        <v>217962.30148599998</v>
      </c>
      <c r="G124" s="91">
        <f>SUMIF('Annualized Data'!$B$160:$B$178,$C124,'Annualized Data'!G$160:G$178)</f>
        <v>209452.93471199999</v>
      </c>
      <c r="H124" s="91">
        <f>SUMIF('Annualized Data'!$B$160:$B$178,$C124,'Annualized Data'!H$160:H$178)</f>
        <v>216981.66878199999</v>
      </c>
      <c r="I124" s="91">
        <f>SUMIF('Annualized Data'!$B$160:$B$178,$C124,'Annualized Data'!I$160:I$178)</f>
        <v>253004.87242599999</v>
      </c>
      <c r="J124" s="91">
        <f>SUMIF('Annualized Data'!$B$160:$B$178,$C124,'Annualized Data'!J$160:J$178)</f>
        <v>302994.09074999997</v>
      </c>
      <c r="K124" s="91">
        <f>SUMIF('Annualized Data'!$B$160:$B$178,$C124,'Annualized Data'!K$160:K$178)</f>
        <v>299484.55357599998</v>
      </c>
      <c r="L124" s="91">
        <f>SUMIF('Annualized Data'!$B$160:$B$178,$C124,'Annualized Data'!L$160:L$178)</f>
        <v>308989.225584</v>
      </c>
      <c r="M124" s="91">
        <f>SUMIF('Annualized Data'!$B$160:$B$178,$C124,'Annualized Data'!M$160:M$178)</f>
        <v>250756.34020400001</v>
      </c>
      <c r="N124" s="91">
        <f>SUMIF('Annualized Data'!$B$160:$B$178,$C124,'Annualized Data'!N$160:N$178)</f>
        <v>226551.23500399999</v>
      </c>
      <c r="O124" s="91">
        <f>SUMIF('Annualized Data'!$B$160:$B$178,$C124,'Annualized Data'!O$160:O$178)</f>
        <v>209191.04274400001</v>
      </c>
      <c r="P124" s="154">
        <f t="shared" si="43"/>
        <v>2961342.56507</v>
      </c>
    </row>
    <row r="125" spans="1:16">
      <c r="A125" s="79">
        <f t="shared" si="17"/>
        <v>116</v>
      </c>
      <c r="B125" s="116" t="str">
        <f t="shared" si="41"/>
        <v>Irrigation Service</v>
      </c>
      <c r="C125" s="117">
        <f t="shared" si="42"/>
        <v>5</v>
      </c>
      <c r="D125" s="91">
        <f>SUMIF('Annualized Data'!$B$160:$B$178,$C125,'Annualized Data'!D$160:D$178)</f>
        <v>5042.3469670843369</v>
      </c>
      <c r="E125" s="91">
        <f>SUMIF('Annualized Data'!$B$160:$B$178,$C125,'Annualized Data'!E$160:E$178)</f>
        <v>7583.0495573864746</v>
      </c>
      <c r="F125" s="91">
        <f>SUMIF('Annualized Data'!$B$160:$B$178,$C125,'Annualized Data'!F$160:F$178)</f>
        <v>11475.360254331315</v>
      </c>
      <c r="G125" s="91">
        <f>SUMIF('Annualized Data'!$B$160:$B$178,$C125,'Annualized Data'!G$160:G$178)</f>
        <v>36728.207403183871</v>
      </c>
      <c r="H125" s="91">
        <f>SUMIF('Annualized Data'!$B$160:$B$178,$C125,'Annualized Data'!H$160:H$178)</f>
        <v>60352.34895577305</v>
      </c>
      <c r="I125" s="91">
        <f>SUMIF('Annualized Data'!$B$160:$B$178,$C125,'Annualized Data'!I$160:I$178)</f>
        <v>50714.19356816019</v>
      </c>
      <c r="J125" s="91">
        <f>SUMIF('Annualized Data'!$B$160:$B$178,$C125,'Annualized Data'!J$160:J$178)</f>
        <v>50771.366599080189</v>
      </c>
      <c r="K125" s="91">
        <f>SUMIF('Annualized Data'!$B$160:$B$178,$C125,'Annualized Data'!K$160:K$178)</f>
        <v>45171.979317042453</v>
      </c>
      <c r="L125" s="91">
        <f>SUMIF('Annualized Data'!$B$160:$B$178,$C125,'Annualized Data'!L$160:L$178)</f>
        <v>70742.022634359571</v>
      </c>
      <c r="M125" s="91">
        <f>SUMIF('Annualized Data'!$B$160:$B$178,$C125,'Annualized Data'!M$160:M$178)</f>
        <v>50731.669991990639</v>
      </c>
      <c r="N125" s="91">
        <f>SUMIF('Annualized Data'!$B$160:$B$178,$C125,'Annualized Data'!N$160:N$178)</f>
        <v>30437.151183948052</v>
      </c>
      <c r="O125" s="91">
        <f>SUMIF('Annualized Data'!$B$160:$B$178,$C125,'Annualized Data'!O$160:O$178)</f>
        <v>13281.086764</v>
      </c>
      <c r="P125" s="154">
        <f t="shared" si="43"/>
        <v>433030.78319634008</v>
      </c>
    </row>
    <row r="126" spans="1:16">
      <c r="A126" s="79">
        <f t="shared" si="17"/>
        <v>117</v>
      </c>
      <c r="B126" s="116" t="str">
        <f t="shared" si="41"/>
        <v>City / County Service</v>
      </c>
      <c r="C126" s="117">
        <f t="shared" si="42"/>
        <v>7</v>
      </c>
      <c r="D126" s="91">
        <f>SUMIF('Annualized Data'!$B$160:$B$178,$C126,'Annualized Data'!D$160:D$178)</f>
        <v>45676.824677999997</v>
      </c>
      <c r="E126" s="91">
        <f>SUMIF('Annualized Data'!$B$160:$B$178,$C126,'Annualized Data'!E$160:E$178)</f>
        <v>47850.948387999997</v>
      </c>
      <c r="F126" s="91">
        <f>SUMIF('Annualized Data'!$B$160:$B$178,$C126,'Annualized Data'!F$160:F$178)</f>
        <v>42090.628641732284</v>
      </c>
      <c r="G126" s="91">
        <f>SUMIF('Annualized Data'!$B$160:$B$178,$C126,'Annualized Data'!G$160:G$178)</f>
        <v>34219.95970067368</v>
      </c>
      <c r="H126" s="91">
        <f>SUMIF('Annualized Data'!$B$160:$B$178,$C126,'Annualized Data'!H$160:H$178)</f>
        <v>36427.823826068605</v>
      </c>
      <c r="I126" s="91">
        <f>SUMIF('Annualized Data'!$B$160:$B$178,$C126,'Annualized Data'!I$160:I$178)</f>
        <v>42817.496575370074</v>
      </c>
      <c r="J126" s="91">
        <f>SUMIF('Annualized Data'!$B$160:$B$178,$C126,'Annualized Data'!J$160:J$178)</f>
        <v>51816.80961771353</v>
      </c>
      <c r="K126" s="91">
        <f>SUMIF('Annualized Data'!$B$160:$B$178,$C126,'Annualized Data'!K$160:K$178)</f>
        <v>60026.05795868938</v>
      </c>
      <c r="L126" s="91">
        <f>SUMIF('Annualized Data'!$B$160:$B$178,$C126,'Annualized Data'!L$160:L$178)</f>
        <v>58117.928765389246</v>
      </c>
      <c r="M126" s="91">
        <f>SUMIF('Annualized Data'!$B$160:$B$178,$C126,'Annualized Data'!M$160:M$178)</f>
        <v>42217.662150091746</v>
      </c>
      <c r="N126" s="91">
        <f>SUMIF('Annualized Data'!$B$160:$B$178,$C126,'Annualized Data'!N$160:N$178)</f>
        <v>36447.121493621053</v>
      </c>
      <c r="O126" s="91">
        <f>SUMIF('Annualized Data'!$B$160:$B$178,$C126,'Annualized Data'!O$160:O$178)</f>
        <v>33681.021079999999</v>
      </c>
      <c r="P126" s="154">
        <f t="shared" si="43"/>
        <v>531390.28287534963</v>
      </c>
    </row>
    <row r="127" spans="1:16">
      <c r="A127" s="79">
        <f t="shared" si="17"/>
        <v>118</v>
      </c>
      <c r="B127" s="116" t="str">
        <f t="shared" si="41"/>
        <v>Water Pumping Service</v>
      </c>
      <c r="C127" s="117">
        <f t="shared" si="42"/>
        <v>8</v>
      </c>
      <c r="D127" s="91">
        <f>SUMIF('Annualized Data'!$B$160:$B$178,$C127,'Annualized Data'!D$160:D$178)</f>
        <v>27876.9641634086</v>
      </c>
      <c r="E127" s="91">
        <f>SUMIF('Annualized Data'!$B$160:$B$178,$C127,'Annualized Data'!E$160:E$178)</f>
        <v>28770.271973135135</v>
      </c>
      <c r="F127" s="91">
        <f>SUMIF('Annualized Data'!$B$160:$B$178,$C127,'Annualized Data'!F$160:F$178)</f>
        <v>26036.487518516129</v>
      </c>
      <c r="G127" s="91">
        <f>SUMIF('Annualized Data'!$B$160:$B$178,$C127,'Annualized Data'!G$160:G$178)</f>
        <v>29261.703411978495</v>
      </c>
      <c r="H127" s="91">
        <f>SUMIF('Annualized Data'!$B$160:$B$178,$C127,'Annualized Data'!H$160:H$178)</f>
        <v>35030.25757725806</v>
      </c>
      <c r="I127" s="91">
        <f>SUMIF('Annualized Data'!$B$160:$B$178,$C127,'Annualized Data'!I$160:I$178)</f>
        <v>38929.4122823617</v>
      </c>
      <c r="J127" s="91">
        <f>SUMIF('Annualized Data'!$B$160:$B$178,$C127,'Annualized Data'!J$160:J$178)</f>
        <v>46642.876238000004</v>
      </c>
      <c r="K127" s="91">
        <f>SUMIF('Annualized Data'!$B$160:$B$178,$C127,'Annualized Data'!K$160:K$178)</f>
        <v>40714.869498</v>
      </c>
      <c r="L127" s="91">
        <f>SUMIF('Annualized Data'!$B$160:$B$178,$C127,'Annualized Data'!L$160:L$178)</f>
        <v>42587.352619657751</v>
      </c>
      <c r="M127" s="91">
        <f>SUMIF('Annualized Data'!$B$160:$B$178,$C127,'Annualized Data'!M$160:M$178)</f>
        <v>34293.871777240638</v>
      </c>
      <c r="N127" s="91">
        <f>SUMIF('Annualized Data'!$B$160:$B$178,$C127,'Annualized Data'!N$160:N$178)</f>
        <v>26918.325078000002</v>
      </c>
      <c r="O127" s="91">
        <f>SUMIF('Annualized Data'!$B$160:$B$178,$C127,'Annualized Data'!O$160:O$178)</f>
        <v>26249.633408000002</v>
      </c>
      <c r="P127" s="154">
        <f t="shared" si="43"/>
        <v>403312.02554555656</v>
      </c>
    </row>
    <row r="128" spans="1:16">
      <c r="A128" s="79">
        <f t="shared" si="17"/>
        <v>119</v>
      </c>
      <c r="B128" s="116" t="str">
        <f t="shared" si="41"/>
        <v>Large Power Service</v>
      </c>
      <c r="C128" s="117">
        <f t="shared" si="42"/>
        <v>9</v>
      </c>
      <c r="D128" s="91">
        <f>SUMIF('Annualized Data'!$B$160:$B$178,$C128,'Annualized Data'!D$160:D$178)</f>
        <v>149947.30635600002</v>
      </c>
      <c r="E128" s="91">
        <f>SUMIF('Annualized Data'!$B$160:$B$178,$C128,'Annualized Data'!E$160:E$178)</f>
        <v>141317.98022600001</v>
      </c>
      <c r="F128" s="91">
        <f>SUMIF('Annualized Data'!$B$160:$B$178,$C128,'Annualized Data'!F$160:F$178)</f>
        <v>135014.773032</v>
      </c>
      <c r="G128" s="91">
        <f>SUMIF('Annualized Data'!$B$160:$B$178,$C128,'Annualized Data'!G$160:G$178)</f>
        <v>119316.029022</v>
      </c>
      <c r="H128" s="91">
        <f>SUMIF('Annualized Data'!$B$160:$B$178,$C128,'Annualized Data'!H$160:H$178)</f>
        <v>112994.93048</v>
      </c>
      <c r="I128" s="91">
        <f>SUMIF('Annualized Data'!$B$160:$B$178,$C128,'Annualized Data'!I$160:I$178)</f>
        <v>134606.61269400001</v>
      </c>
      <c r="J128" s="91">
        <f>SUMIF('Annualized Data'!$B$160:$B$178,$C128,'Annualized Data'!J$160:J$178)</f>
        <v>138453.33374599999</v>
      </c>
      <c r="K128" s="91">
        <f>SUMIF('Annualized Data'!$B$160:$B$178,$C128,'Annualized Data'!K$160:K$178)</f>
        <v>139845.42683800001</v>
      </c>
      <c r="L128" s="91">
        <f>SUMIF('Annualized Data'!$B$160:$B$178,$C128,'Annualized Data'!L$160:L$178)</f>
        <v>150077.917258</v>
      </c>
      <c r="M128" s="91">
        <f>SUMIF('Annualized Data'!$B$160:$B$178,$C128,'Annualized Data'!M$160:M$178)</f>
        <v>128953.85043200001</v>
      </c>
      <c r="N128" s="91">
        <f>SUMIF('Annualized Data'!$B$160:$B$178,$C128,'Annualized Data'!N$160:N$178)</f>
        <v>130088.42793000001</v>
      </c>
      <c r="O128" s="91">
        <f>SUMIF('Annualized Data'!$B$160:$B$178,$C128,'Annualized Data'!O$160:O$178)</f>
        <v>132637.10223799999</v>
      </c>
      <c r="P128" s="154">
        <f t="shared" si="43"/>
        <v>1613253.6902519998</v>
      </c>
    </row>
    <row r="129" spans="1:16">
      <c r="A129" s="79">
        <f t="shared" si="17"/>
        <v>120</v>
      </c>
      <c r="B129" s="116" t="str">
        <f t="shared" si="41"/>
        <v>Military Research &amp; Dev. Service</v>
      </c>
      <c r="C129" s="117">
        <f t="shared" si="42"/>
        <v>10</v>
      </c>
      <c r="D129" s="91">
        <f>SUMIF('Annualized Data'!$B$160:$B$178,$C129,'Annualized Data'!D$160:D$178)</f>
        <v>100488.09637</v>
      </c>
      <c r="E129" s="91">
        <f>SUMIF('Annualized Data'!$B$160:$B$178,$C129,'Annualized Data'!E$160:E$178)</f>
        <v>93050.250754000008</v>
      </c>
      <c r="F129" s="91">
        <f>SUMIF('Annualized Data'!$B$160:$B$178,$C129,'Annualized Data'!F$160:F$178)</f>
        <v>90214.533020000003</v>
      </c>
      <c r="G129" s="91">
        <f>SUMIF('Annualized Data'!$B$160:$B$178,$C129,'Annualized Data'!G$160:G$178)</f>
        <v>71373.054931999999</v>
      </c>
      <c r="H129" s="91">
        <f>SUMIF('Annualized Data'!$B$160:$B$178,$C129,'Annualized Data'!H$160:H$178)</f>
        <v>78903.84010999999</v>
      </c>
      <c r="I129" s="91">
        <f>SUMIF('Annualized Data'!$B$160:$B$178,$C129,'Annualized Data'!I$160:I$178)</f>
        <v>113006.079572</v>
      </c>
      <c r="J129" s="91">
        <f>SUMIF('Annualized Data'!$B$160:$B$178,$C129,'Annualized Data'!J$160:J$178)</f>
        <v>123206.79812599999</v>
      </c>
      <c r="K129" s="91">
        <f>SUMIF('Annualized Data'!$B$160:$B$178,$C129,'Annualized Data'!K$160:K$178)</f>
        <v>118227.93653599999</v>
      </c>
      <c r="L129" s="91">
        <f>SUMIF('Annualized Data'!$B$160:$B$178,$C129,'Annualized Data'!L$160:L$178)</f>
        <v>118898.85193199999</v>
      </c>
      <c r="M129" s="91">
        <f>SUMIF('Annualized Data'!$B$160:$B$178,$C129,'Annualized Data'!M$160:M$178)</f>
        <v>90502.104454</v>
      </c>
      <c r="N129" s="91">
        <f>SUMIF('Annualized Data'!$B$160:$B$178,$C129,'Annualized Data'!N$160:N$178)</f>
        <v>88538.513779999994</v>
      </c>
      <c r="O129" s="91">
        <f>SUMIF('Annualized Data'!$B$160:$B$178,$C129,'Annualized Data'!O$160:O$178)</f>
        <v>91712.187096000009</v>
      </c>
      <c r="P129" s="154">
        <f t="shared" si="43"/>
        <v>1178122.2466819999</v>
      </c>
    </row>
    <row r="130" spans="1:16">
      <c r="A130" s="79">
        <f t="shared" si="17"/>
        <v>121</v>
      </c>
      <c r="B130" s="116" t="str">
        <f t="shared" si="41"/>
        <v>Street Lighting Service</v>
      </c>
      <c r="C130" s="117">
        <f t="shared" si="42"/>
        <v>11</v>
      </c>
      <c r="D130" s="91">
        <f>SUMIF('Annualized Data'!$B$160:$B$178,$C130,'Annualized Data'!D$160:D$178)</f>
        <v>1511.615826</v>
      </c>
      <c r="E130" s="91">
        <f>SUMIF('Annualized Data'!$B$160:$B$178,$C130,'Annualized Data'!E$160:E$178)</f>
        <v>1511.615826</v>
      </c>
      <c r="F130" s="91">
        <f>SUMIF('Annualized Data'!$B$160:$B$178,$C130,'Annualized Data'!F$160:F$178)</f>
        <v>1511.615826</v>
      </c>
      <c r="G130" s="91">
        <f>SUMIF('Annualized Data'!$B$160:$B$178,$C130,'Annualized Data'!G$160:G$178)</f>
        <v>1511.615826</v>
      </c>
      <c r="H130" s="91">
        <f>SUMIF('Annualized Data'!$B$160:$B$178,$C130,'Annualized Data'!H$160:H$178)</f>
        <v>1511.615826</v>
      </c>
      <c r="I130" s="91">
        <f>SUMIF('Annualized Data'!$B$160:$B$178,$C130,'Annualized Data'!I$160:I$178)</f>
        <v>1511.615826</v>
      </c>
      <c r="J130" s="91">
        <f>SUMIF('Annualized Data'!$B$160:$B$178,$C130,'Annualized Data'!J$160:J$178)</f>
        <v>1511.615826</v>
      </c>
      <c r="K130" s="91">
        <f>SUMIF('Annualized Data'!$B$160:$B$178,$C130,'Annualized Data'!K$160:K$178)</f>
        <v>1511.615826</v>
      </c>
      <c r="L130" s="91">
        <f>SUMIF('Annualized Data'!$B$160:$B$178,$C130,'Annualized Data'!L$160:L$178)</f>
        <v>1511.615826</v>
      </c>
      <c r="M130" s="91">
        <f>SUMIF('Annualized Data'!$B$160:$B$178,$C130,'Annualized Data'!M$160:M$178)</f>
        <v>1511.615826</v>
      </c>
      <c r="N130" s="91">
        <f>SUMIF('Annualized Data'!$B$160:$B$178,$C130,'Annualized Data'!N$160:N$178)</f>
        <v>1511.615826</v>
      </c>
      <c r="O130" s="91">
        <f>SUMIF('Annualized Data'!$B$160:$B$178,$C130,'Annualized Data'!O$160:O$178)</f>
        <v>1511.615826</v>
      </c>
      <c r="P130" s="154">
        <f t="shared" si="43"/>
        <v>18139.389911999999</v>
      </c>
    </row>
    <row r="131" spans="1:16">
      <c r="A131" s="79">
        <f t="shared" si="17"/>
        <v>122</v>
      </c>
      <c r="B131" s="116" t="str">
        <f t="shared" si="41"/>
        <v>Private Area Lighting Service</v>
      </c>
      <c r="C131" s="117">
        <f t="shared" si="42"/>
        <v>12</v>
      </c>
      <c r="D131" s="91">
        <f>SUMIF('Annualized Data'!$B$160:$B$178,$C131,'Annualized Data'!D$160:D$178)</f>
        <v>4350.6437640000004</v>
      </c>
      <c r="E131" s="91">
        <f>SUMIF('Annualized Data'!$B$160:$B$178,$C131,'Annualized Data'!E$160:E$178)</f>
        <v>4350.6437640000004</v>
      </c>
      <c r="F131" s="91">
        <f>SUMIF('Annualized Data'!$B$160:$B$178,$C131,'Annualized Data'!F$160:F$178)</f>
        <v>4350.6437640000004</v>
      </c>
      <c r="G131" s="91">
        <f>SUMIF('Annualized Data'!$B$160:$B$178,$C131,'Annualized Data'!G$160:G$178)</f>
        <v>4350.6437640000004</v>
      </c>
      <c r="H131" s="91">
        <f>SUMIF('Annualized Data'!$B$160:$B$178,$C131,'Annualized Data'!H$160:H$178)</f>
        <v>4350.6437640000004</v>
      </c>
      <c r="I131" s="91">
        <f>SUMIF('Annualized Data'!$B$160:$B$178,$C131,'Annualized Data'!I$160:I$178)</f>
        <v>4350.6437640000004</v>
      </c>
      <c r="J131" s="91">
        <f>SUMIF('Annualized Data'!$B$160:$B$178,$C131,'Annualized Data'!J$160:J$178)</f>
        <v>4350.6437640000004</v>
      </c>
      <c r="K131" s="91">
        <f>SUMIF('Annualized Data'!$B$160:$B$178,$C131,'Annualized Data'!K$160:K$178)</f>
        <v>4350.6437640000004</v>
      </c>
      <c r="L131" s="91">
        <f>SUMIF('Annualized Data'!$B$160:$B$178,$C131,'Annualized Data'!L$160:L$178)</f>
        <v>4350.6437640000004</v>
      </c>
      <c r="M131" s="91">
        <f>SUMIF('Annualized Data'!$B$160:$B$178,$C131,'Annualized Data'!M$160:M$178)</f>
        <v>4350.6437640000004</v>
      </c>
      <c r="N131" s="91">
        <f>SUMIF('Annualized Data'!$B$160:$B$178,$C131,'Annualized Data'!N$160:N$178)</f>
        <v>4350.6437640000004</v>
      </c>
      <c r="O131" s="91">
        <f>SUMIF('Annualized Data'!$B$160:$B$178,$C131,'Annualized Data'!O$160:O$178)</f>
        <v>4350.6437640000004</v>
      </c>
      <c r="P131" s="154">
        <f t="shared" si="43"/>
        <v>52207.725168000004</v>
      </c>
    </row>
    <row r="132" spans="1:16">
      <c r="A132" s="79">
        <f t="shared" si="17"/>
        <v>123</v>
      </c>
      <c r="B132" s="116" t="str">
        <f t="shared" si="41"/>
        <v>Seasonal Agriculture Processing</v>
      </c>
      <c r="C132" s="117">
        <f t="shared" si="42"/>
        <v>19</v>
      </c>
      <c r="D132" s="91">
        <f>SUMIF('Annualized Data'!$B$160:$B$178,$C132,'Annualized Data'!D$160:D$178)</f>
        <v>13061.100354</v>
      </c>
      <c r="E132" s="91">
        <f>SUMIF('Annualized Data'!$B$160:$B$178,$C132,'Annualized Data'!E$160:E$178)</f>
        <v>4451.8588360000003</v>
      </c>
      <c r="F132" s="91">
        <f>SUMIF('Annualized Data'!$B$160:$B$178,$C132,'Annualized Data'!F$160:F$178)</f>
        <v>1163.272702</v>
      </c>
      <c r="G132" s="91">
        <f>SUMIF('Annualized Data'!$B$160:$B$178,$C132,'Annualized Data'!G$160:G$178)</f>
        <v>1001.722562</v>
      </c>
      <c r="H132" s="91">
        <f>SUMIF('Annualized Data'!$B$160:$B$178,$C132,'Annualized Data'!H$160:H$178)</f>
        <v>1755.210286</v>
      </c>
      <c r="I132" s="91">
        <f>SUMIF('Annualized Data'!$B$160:$B$178,$C132,'Annualized Data'!I$160:I$178)</f>
        <v>5050.8128340000003</v>
      </c>
      <c r="J132" s="91">
        <f>SUMIF('Annualized Data'!$B$160:$B$178,$C132,'Annualized Data'!J$160:J$178)</f>
        <v>9346.726537999999</v>
      </c>
      <c r="K132" s="91">
        <f>SUMIF('Annualized Data'!$B$160:$B$178,$C132,'Annualized Data'!K$160:K$178)</f>
        <v>11817.255662</v>
      </c>
      <c r="L132" s="91">
        <f>SUMIF('Annualized Data'!$B$160:$B$178,$C132,'Annualized Data'!L$160:L$178)</f>
        <v>5006.4398540000002</v>
      </c>
      <c r="M132" s="91">
        <f>SUMIF('Annualized Data'!$B$160:$B$178,$C132,'Annualized Data'!M$160:M$178)</f>
        <v>4325.3196879999996</v>
      </c>
      <c r="N132" s="91">
        <f>SUMIF('Annualized Data'!$B$160:$B$178,$C132,'Annualized Data'!N$160:N$178)</f>
        <v>11850.520166</v>
      </c>
      <c r="O132" s="91">
        <f>SUMIF('Annualized Data'!$B$160:$B$178,$C132,'Annualized Data'!O$160:O$178)</f>
        <v>15448.386986</v>
      </c>
      <c r="P132" s="154">
        <f t="shared" si="43"/>
        <v>84278.626468000002</v>
      </c>
    </row>
    <row r="133" spans="1:16">
      <c r="A133" s="79">
        <f t="shared" si="17"/>
        <v>124</v>
      </c>
      <c r="B133" s="116" t="str">
        <f t="shared" si="41"/>
        <v>Outdoor Recreational Lighting</v>
      </c>
      <c r="C133" s="117">
        <f t="shared" si="42"/>
        <v>25</v>
      </c>
      <c r="D133" s="91">
        <f>SUMIF('Annualized Data'!$B$160:$B$178,$C133,'Annualized Data'!D$160:D$178)</f>
        <v>667.45977221428564</v>
      </c>
      <c r="E133" s="91">
        <f>SUMIF('Annualized Data'!$B$160:$B$178,$C133,'Annualized Data'!E$160:E$178)</f>
        <v>744.83071371428559</v>
      </c>
      <c r="F133" s="91">
        <f>SUMIF('Annualized Data'!$B$160:$B$178,$C133,'Annualized Data'!F$160:F$178)</f>
        <v>791.38789164285708</v>
      </c>
      <c r="G133" s="91">
        <f>SUMIF('Annualized Data'!$B$160:$B$178,$C133,'Annualized Data'!G$160:G$178)</f>
        <v>221.3227489285714</v>
      </c>
      <c r="H133" s="91">
        <f>SUMIF('Annualized Data'!$B$160:$B$178,$C133,'Annualized Data'!H$160:H$178)</f>
        <v>75.488462428571424</v>
      </c>
      <c r="I133" s="91">
        <f>SUMIF('Annualized Data'!$B$160:$B$178,$C133,'Annualized Data'!I$160:I$178)</f>
        <v>100.29722292857143</v>
      </c>
      <c r="J133" s="91">
        <f>SUMIF('Annualized Data'!$B$160:$B$178,$C133,'Annualized Data'!J$160:J$178)</f>
        <v>264.67235078571429</v>
      </c>
      <c r="K133" s="91">
        <f>SUMIF('Annualized Data'!$B$160:$B$178,$C133,'Annualized Data'!K$160:K$178)</f>
        <v>268.10077635714288</v>
      </c>
      <c r="L133" s="91">
        <f>SUMIF('Annualized Data'!$B$160:$B$178,$C133,'Annualized Data'!L$160:L$178)</f>
        <v>273.72137800000002</v>
      </c>
      <c r="M133" s="91">
        <f>SUMIF('Annualized Data'!$B$160:$B$178,$C133,'Annualized Data'!M$160:M$178)</f>
        <v>270.22840200000002</v>
      </c>
      <c r="N133" s="91">
        <f>SUMIF('Annualized Data'!$B$160:$B$178,$C133,'Annualized Data'!N$160:N$178)</f>
        <v>254.48172385714287</v>
      </c>
      <c r="O133" s="91">
        <f>SUMIF('Annualized Data'!$B$160:$B$178,$C133,'Annualized Data'!O$160:O$178)</f>
        <v>124.3865</v>
      </c>
      <c r="P133" s="154">
        <f t="shared" si="43"/>
        <v>4056.3779428571429</v>
      </c>
    </row>
    <row r="134" spans="1:16">
      <c r="A134" s="79">
        <f t="shared" si="17"/>
        <v>125</v>
      </c>
      <c r="B134" s="116" t="str">
        <f t="shared" si="41"/>
        <v>State University Service</v>
      </c>
      <c r="C134" s="117">
        <f t="shared" si="42"/>
        <v>26</v>
      </c>
      <c r="D134" s="91">
        <f>SUMIF('Annualized Data'!$B$160:$B$178,$C134,'Annualized Data'!D$160:D$178)</f>
        <v>15246.870702</v>
      </c>
      <c r="E134" s="91">
        <f>SUMIF('Annualized Data'!$B$160:$B$178,$C134,'Annualized Data'!E$160:E$178)</f>
        <v>19843.627118</v>
      </c>
      <c r="F134" s="91">
        <f>SUMIF('Annualized Data'!$B$160:$B$178,$C134,'Annualized Data'!F$160:F$178)</f>
        <v>22633.266</v>
      </c>
      <c r="G134" s="91">
        <f>SUMIF('Annualized Data'!$B$160:$B$178,$C134,'Annualized Data'!G$160:G$178)</f>
        <v>22572.392769999999</v>
      </c>
      <c r="H134" s="91">
        <f>SUMIF('Annualized Data'!$B$160:$B$178,$C134,'Annualized Data'!H$160:H$178)</f>
        <v>16521.025084000001</v>
      </c>
      <c r="I134" s="91">
        <f>SUMIF('Annualized Data'!$B$160:$B$178,$C134,'Annualized Data'!I$160:I$178)</f>
        <v>27299.353928</v>
      </c>
      <c r="J134" s="91">
        <f>SUMIF('Annualized Data'!$B$160:$B$178,$C134,'Annualized Data'!J$160:J$178)</f>
        <v>31586.453959999999</v>
      </c>
      <c r="K134" s="91">
        <f>SUMIF('Annualized Data'!$B$160:$B$178,$C134,'Annualized Data'!K$160:K$178)</f>
        <v>31037.924726000001</v>
      </c>
      <c r="L134" s="91">
        <f>SUMIF('Annualized Data'!$B$160:$B$178,$C134,'Annualized Data'!L$160:L$178)</f>
        <v>29747.747331999999</v>
      </c>
      <c r="M134" s="91">
        <f>SUMIF('Annualized Data'!$B$160:$B$178,$C134,'Annualized Data'!M$160:M$178)</f>
        <v>25589.237556</v>
      </c>
      <c r="N134" s="91">
        <f>SUMIF('Annualized Data'!$B$160:$B$178,$C134,'Annualized Data'!N$160:N$178)</f>
        <v>18648.531780000001</v>
      </c>
      <c r="O134" s="91">
        <f>SUMIF('Annualized Data'!$B$160:$B$178,$C134,'Annualized Data'!O$160:O$178)</f>
        <v>18319.136019999998</v>
      </c>
      <c r="P134" s="154">
        <f t="shared" si="43"/>
        <v>279045.56697599997</v>
      </c>
    </row>
    <row r="135" spans="1:16">
      <c r="A135" s="79">
        <f t="shared" si="17"/>
        <v>126</v>
      </c>
      <c r="B135" s="116" t="str">
        <f t="shared" si="41"/>
        <v>Interruptible Power Service</v>
      </c>
      <c r="C135" s="117">
        <f t="shared" si="42"/>
        <v>29</v>
      </c>
      <c r="D135" s="91">
        <f>SUMIF('Annualized Data'!$B$160:$B$178,$C135,'Annualized Data'!D$160:D$178)</f>
        <v>5942.6792699999996</v>
      </c>
      <c r="E135" s="91">
        <f>SUMIF('Annualized Data'!$B$160:$B$178,$C135,'Annualized Data'!E$160:E$178)</f>
        <v>5857.3044380000001</v>
      </c>
      <c r="F135" s="91">
        <f>SUMIF('Annualized Data'!$B$160:$B$178,$C135,'Annualized Data'!F$160:F$178)</f>
        <v>5679.4266660000003</v>
      </c>
      <c r="G135" s="91">
        <f>SUMIF('Annualized Data'!$B$160:$B$178,$C135,'Annualized Data'!G$160:G$178)</f>
        <v>5661.3728540000002</v>
      </c>
      <c r="H135" s="91">
        <f>SUMIF('Annualized Data'!$B$160:$B$178,$C135,'Annualized Data'!H$160:H$178)</f>
        <v>4691.523698</v>
      </c>
      <c r="I135" s="91">
        <f>SUMIF('Annualized Data'!$B$160:$B$178,$C135,'Annualized Data'!I$160:I$178)</f>
        <v>6054.444348</v>
      </c>
      <c r="J135" s="91">
        <f>SUMIF('Annualized Data'!$B$160:$B$178,$C135,'Annualized Data'!J$160:J$178)</f>
        <v>6800.5704219999998</v>
      </c>
      <c r="K135" s="91">
        <f>SUMIF('Annualized Data'!$B$160:$B$178,$C135,'Annualized Data'!K$160:K$178)</f>
        <v>7129.8138719999997</v>
      </c>
      <c r="L135" s="91">
        <f>SUMIF('Annualized Data'!$B$160:$B$178,$C135,'Annualized Data'!L$160:L$178)</f>
        <v>7289.6378319999994</v>
      </c>
      <c r="M135" s="91">
        <f>SUMIF('Annualized Data'!$B$160:$B$178,$C135,'Annualized Data'!M$160:M$178)</f>
        <v>7771.7700599999998</v>
      </c>
      <c r="N135" s="91">
        <f>SUMIF('Annualized Data'!$B$160:$B$178,$C135,'Annualized Data'!N$160:N$178)</f>
        <v>8640.5158379999993</v>
      </c>
      <c r="O135" s="91">
        <f>SUMIF('Annualized Data'!$B$160:$B$178,$C135,'Annualized Data'!O$160:O$178)</f>
        <v>7325.9891520000001</v>
      </c>
      <c r="P135" s="154">
        <f t="shared" si="43"/>
        <v>78845.048450000002</v>
      </c>
    </row>
    <row r="136" spans="1:16" ht="13" thickBot="1">
      <c r="A136" s="79">
        <f t="shared" si="17"/>
        <v>127</v>
      </c>
      <c r="B136" s="151" t="str">
        <f>"Total "&amp;B121</f>
        <v>Total RPS Revenues</v>
      </c>
      <c r="D136" s="155">
        <f t="shared" ref="D136:O136" si="44">SUM(D122:D135)</f>
        <v>1429093.6072407071</v>
      </c>
      <c r="E136" s="155">
        <f t="shared" si="44"/>
        <v>1290918.3470782358</v>
      </c>
      <c r="F136" s="155">
        <f t="shared" si="44"/>
        <v>1158276.1580702222</v>
      </c>
      <c r="G136" s="155">
        <f t="shared" si="44"/>
        <v>1084987.4231727647</v>
      </c>
      <c r="H136" s="155">
        <f t="shared" si="44"/>
        <v>1250453.0363975281</v>
      </c>
      <c r="I136" s="155">
        <f t="shared" si="44"/>
        <v>1597298.3196808202</v>
      </c>
      <c r="J136" s="155">
        <f t="shared" si="44"/>
        <v>1959763.4662275794</v>
      </c>
      <c r="K136" s="155">
        <f t="shared" si="44"/>
        <v>1925700.8935640892</v>
      </c>
      <c r="L136" s="155">
        <f t="shared" si="44"/>
        <v>1883112.0797874061</v>
      </c>
      <c r="M136" s="155">
        <f t="shared" si="44"/>
        <v>1352165.591991323</v>
      </c>
      <c r="N136" s="155">
        <f t="shared" si="44"/>
        <v>1178188.236229426</v>
      </c>
      <c r="O136" s="155">
        <f t="shared" si="44"/>
        <v>1232717.4006379999</v>
      </c>
      <c r="P136" s="155">
        <f>SUM(P122:P135)</f>
        <v>17342674.560078103</v>
      </c>
    </row>
    <row r="137" spans="1:16" ht="25" customHeight="1" thickTop="1">
      <c r="A137" s="79">
        <f>A136+1</f>
        <v>128</v>
      </c>
      <c r="B137" s="122" t="s">
        <v>364</v>
      </c>
    </row>
    <row r="138" spans="1:16">
      <c r="A138" s="79">
        <f t="shared" si="17"/>
        <v>129</v>
      </c>
      <c r="B138" s="116" t="str">
        <f t="shared" ref="B138:B151" si="45">B58</f>
        <v>Residential Service</v>
      </c>
      <c r="C138" s="117">
        <f t="shared" ref="C138:C151" si="46">C90</f>
        <v>1</v>
      </c>
      <c r="D138" s="156">
        <f t="shared" ref="D138:D151" si="47">D42/D10</f>
        <v>7.1843219821974544E-2</v>
      </c>
      <c r="E138" s="156">
        <f t="shared" ref="E138:P138" si="48">E90/E10</f>
        <v>7.6647666671033038E-2</v>
      </c>
      <c r="F138" s="156">
        <f t="shared" si="48"/>
        <v>7.8834329520314772E-2</v>
      </c>
      <c r="G138" s="156">
        <f t="shared" si="48"/>
        <v>8.0107929957370344E-2</v>
      </c>
      <c r="H138" s="156">
        <f t="shared" si="48"/>
        <v>9.2176758698503544E-2</v>
      </c>
      <c r="I138" s="156">
        <f t="shared" si="48"/>
        <v>9.1422621059337975E-2</v>
      </c>
      <c r="J138" s="156">
        <f t="shared" si="48"/>
        <v>9.1246303177111798E-2</v>
      </c>
      <c r="K138" s="156">
        <f t="shared" si="48"/>
        <v>9.1158873603247856E-2</v>
      </c>
      <c r="L138" s="156">
        <f t="shared" si="48"/>
        <v>9.1064535178850881E-2</v>
      </c>
      <c r="M138" s="156">
        <f t="shared" si="48"/>
        <v>9.1775255282773638E-2</v>
      </c>
      <c r="N138" s="156">
        <f t="shared" si="48"/>
        <v>7.88525524041742E-2</v>
      </c>
      <c r="O138" s="156">
        <f t="shared" si="48"/>
        <v>7.6724484252840758E-2</v>
      </c>
      <c r="P138" s="156">
        <f t="shared" si="48"/>
        <v>8.57609091670858E-2</v>
      </c>
    </row>
    <row r="139" spans="1:16">
      <c r="A139" s="79">
        <f t="shared" si="17"/>
        <v>130</v>
      </c>
      <c r="B139" s="116" t="str">
        <f t="shared" si="45"/>
        <v>Small General Service</v>
      </c>
      <c r="C139" s="117">
        <f t="shared" si="46"/>
        <v>3</v>
      </c>
      <c r="D139" s="156">
        <f t="shared" si="47"/>
        <v>9.5821093521068615E-2</v>
      </c>
      <c r="E139" s="156">
        <f t="shared" ref="E139:P139" si="49">E91/E11</f>
        <v>0.10144633522744304</v>
      </c>
      <c r="F139" s="156">
        <f t="shared" si="49"/>
        <v>0.105734642549229</v>
      </c>
      <c r="G139" s="156">
        <f t="shared" si="49"/>
        <v>0.10812533569488214</v>
      </c>
      <c r="H139" s="156">
        <f t="shared" si="49"/>
        <v>0.12020707564127772</v>
      </c>
      <c r="I139" s="156">
        <f t="shared" si="49"/>
        <v>0.11220201276731188</v>
      </c>
      <c r="J139" s="156">
        <f t="shared" si="49"/>
        <v>0.10525461257942616</v>
      </c>
      <c r="K139" s="156">
        <f t="shared" si="49"/>
        <v>0.10824814656294748</v>
      </c>
      <c r="L139" s="156">
        <f t="shared" si="49"/>
        <v>0.10814716363885919</v>
      </c>
      <c r="M139" s="156">
        <f t="shared" si="49"/>
        <v>0.11891294713342877</v>
      </c>
      <c r="N139" s="156">
        <f t="shared" si="49"/>
        <v>0.10844765120318764</v>
      </c>
      <c r="O139" s="156">
        <f t="shared" si="49"/>
        <v>0.10975538049507996</v>
      </c>
      <c r="P139" s="156">
        <f t="shared" si="49"/>
        <v>0.10866871406008262</v>
      </c>
    </row>
    <row r="140" spans="1:16">
      <c r="A140" s="79">
        <f t="shared" si="17"/>
        <v>131</v>
      </c>
      <c r="B140" s="116" t="str">
        <f t="shared" si="45"/>
        <v>General Service</v>
      </c>
      <c r="C140" s="117">
        <f t="shared" si="46"/>
        <v>4</v>
      </c>
      <c r="D140" s="156">
        <f t="shared" si="47"/>
        <v>6.1054652924491776E-2</v>
      </c>
      <c r="E140" s="156">
        <f t="shared" ref="E140:P140" si="50">E92/E12</f>
        <v>6.468701243388443E-2</v>
      </c>
      <c r="F140" s="156">
        <f t="shared" si="50"/>
        <v>6.705707417774362E-2</v>
      </c>
      <c r="G140" s="156">
        <f t="shared" si="50"/>
        <v>6.8477506490073961E-2</v>
      </c>
      <c r="H140" s="156">
        <f t="shared" si="50"/>
        <v>8.4916899403117946E-2</v>
      </c>
      <c r="I140" s="156">
        <f t="shared" si="50"/>
        <v>7.9431156252930693E-2</v>
      </c>
      <c r="J140" s="156">
        <f t="shared" si="50"/>
        <v>7.3169058223266692E-2</v>
      </c>
      <c r="K140" s="156">
        <f t="shared" si="50"/>
        <v>7.6777217282792895E-2</v>
      </c>
      <c r="L140" s="156">
        <f t="shared" si="50"/>
        <v>6.9925688179073353E-2</v>
      </c>
      <c r="M140" s="156">
        <f t="shared" si="50"/>
        <v>8.0926801539827148E-2</v>
      </c>
      <c r="N140" s="156">
        <f t="shared" si="50"/>
        <v>6.8255059367478152E-2</v>
      </c>
      <c r="O140" s="156">
        <f t="shared" si="50"/>
        <v>6.9991670056979399E-2</v>
      </c>
      <c r="P140" s="156">
        <f t="shared" si="50"/>
        <v>7.2438808109535222E-2</v>
      </c>
    </row>
    <row r="141" spans="1:16">
      <c r="A141" s="79">
        <f t="shared" si="17"/>
        <v>132</v>
      </c>
      <c r="B141" s="116" t="str">
        <f t="shared" si="45"/>
        <v>Irrigation Service</v>
      </c>
      <c r="C141" s="117">
        <f t="shared" si="46"/>
        <v>5</v>
      </c>
      <c r="D141" s="156">
        <f t="shared" si="47"/>
        <v>8.6417241402904132E-2</v>
      </c>
      <c r="E141" s="156">
        <f t="shared" ref="E141:P141" si="51">E93/E13</f>
        <v>7.853941876694441E-2</v>
      </c>
      <c r="F141" s="156">
        <f t="shared" si="51"/>
        <v>7.0890914325148047E-2</v>
      </c>
      <c r="G141" s="156">
        <f t="shared" si="51"/>
        <v>6.0645641320114553E-2</v>
      </c>
      <c r="H141" s="156">
        <f t="shared" si="51"/>
        <v>7.8833251115467032E-2</v>
      </c>
      <c r="I141" s="156">
        <f t="shared" si="51"/>
        <v>7.9371706182613036E-2</v>
      </c>
      <c r="J141" s="156">
        <f t="shared" si="51"/>
        <v>7.9367909344459087E-2</v>
      </c>
      <c r="K141" s="156">
        <f t="shared" si="51"/>
        <v>7.9785385599330766E-2</v>
      </c>
      <c r="L141" s="156">
        <f t="shared" si="51"/>
        <v>7.8417139822023529E-2</v>
      </c>
      <c r="M141" s="156">
        <f t="shared" si="51"/>
        <v>7.937054467213471E-2</v>
      </c>
      <c r="N141" s="156">
        <f t="shared" si="51"/>
        <v>6.1607916044987096E-2</v>
      </c>
      <c r="O141" s="156">
        <f t="shared" si="51"/>
        <v>6.8864952407019758E-2</v>
      </c>
      <c r="P141" s="156">
        <f t="shared" si="51"/>
        <v>7.5907468022656008E-2</v>
      </c>
    </row>
    <row r="142" spans="1:16">
      <c r="A142" s="79">
        <f t="shared" si="17"/>
        <v>133</v>
      </c>
      <c r="B142" s="116" t="str">
        <f t="shared" si="45"/>
        <v>City / County Service</v>
      </c>
      <c r="C142" s="117">
        <f t="shared" si="46"/>
        <v>7</v>
      </c>
      <c r="D142" s="156">
        <f t="shared" si="47"/>
        <v>6.9165484205878827E-2</v>
      </c>
      <c r="E142" s="156">
        <f t="shared" ref="E142:P142" si="52">E94/E14</f>
        <v>6.9681868477218786E-2</v>
      </c>
      <c r="F142" s="156">
        <f t="shared" si="52"/>
        <v>7.5604535752078608E-2</v>
      </c>
      <c r="G142" s="156">
        <f t="shared" si="52"/>
        <v>8.7319604039073503E-2</v>
      </c>
      <c r="H142" s="156">
        <f t="shared" si="52"/>
        <v>0.10514963251820551</v>
      </c>
      <c r="I142" s="156">
        <f t="shared" si="52"/>
        <v>0.10033505696457154</v>
      </c>
      <c r="J142" s="156">
        <f t="shared" si="52"/>
        <v>8.954337509627576E-2</v>
      </c>
      <c r="K142" s="156">
        <f t="shared" si="52"/>
        <v>8.5249999237782925E-2</v>
      </c>
      <c r="L142" s="156">
        <f t="shared" si="52"/>
        <v>8.5587207751641539E-2</v>
      </c>
      <c r="M142" s="156">
        <f t="shared" si="52"/>
        <v>9.6019289212351241E-2</v>
      </c>
      <c r="N142" s="156">
        <f t="shared" si="52"/>
        <v>7.7570854260942429E-2</v>
      </c>
      <c r="O142" s="156">
        <f t="shared" si="52"/>
        <v>8.0568727954609856E-2</v>
      </c>
      <c r="P142" s="156">
        <f t="shared" si="52"/>
        <v>8.5141884400055046E-2</v>
      </c>
    </row>
    <row r="143" spans="1:16">
      <c r="A143" s="79">
        <f t="shared" si="17"/>
        <v>134</v>
      </c>
      <c r="B143" s="116" t="str">
        <f t="shared" si="45"/>
        <v>Water Pumping Service</v>
      </c>
      <c r="C143" s="117">
        <f t="shared" si="46"/>
        <v>8</v>
      </c>
      <c r="D143" s="156">
        <f t="shared" si="47"/>
        <v>5.1393470634971988E-2</v>
      </c>
      <c r="E143" s="156">
        <f t="shared" ref="E143:P143" si="53">E95/E15</f>
        <v>5.3386993202181182E-2</v>
      </c>
      <c r="F143" s="156">
        <f t="shared" si="53"/>
        <v>5.3543753457601873E-2</v>
      </c>
      <c r="G143" s="156">
        <f t="shared" si="53"/>
        <v>5.3429638752212398E-2</v>
      </c>
      <c r="H143" s="156">
        <f t="shared" si="53"/>
        <v>5.3273206807205827E-2</v>
      </c>
      <c r="I143" s="156">
        <f t="shared" si="53"/>
        <v>6.0257756502120917E-2</v>
      </c>
      <c r="J143" s="156">
        <f t="shared" si="53"/>
        <v>6.0023875366900563E-2</v>
      </c>
      <c r="K143" s="156">
        <f t="shared" si="53"/>
        <v>6.012270979867259E-2</v>
      </c>
      <c r="L143" s="156">
        <f t="shared" si="53"/>
        <v>6.0100904815938265E-2</v>
      </c>
      <c r="M143" s="156">
        <f t="shared" si="53"/>
        <v>5.3399532460064292E-2</v>
      </c>
      <c r="N143" s="156">
        <f t="shared" si="53"/>
        <v>5.37645405010247E-2</v>
      </c>
      <c r="O143" s="156">
        <f t="shared" si="53"/>
        <v>5.3733960680068318E-2</v>
      </c>
      <c r="P143" s="156">
        <f t="shared" si="53"/>
        <v>5.6264280488038221E-2</v>
      </c>
    </row>
    <row r="144" spans="1:16">
      <c r="A144" s="79">
        <f t="shared" si="17"/>
        <v>135</v>
      </c>
      <c r="B144" s="116" t="str">
        <f t="shared" si="45"/>
        <v>Large Power Service</v>
      </c>
      <c r="C144" s="117">
        <f t="shared" si="46"/>
        <v>9</v>
      </c>
      <c r="D144" s="156">
        <f t="shared" si="47"/>
        <v>3.316433735363257E-2</v>
      </c>
      <c r="E144" s="156">
        <f t="shared" ref="E144:P144" si="54">E96/E16</f>
        <v>3.660978788743844E-2</v>
      </c>
      <c r="F144" s="156">
        <f t="shared" si="54"/>
        <v>3.7395069715000132E-2</v>
      </c>
      <c r="G144" s="156">
        <f t="shared" si="54"/>
        <v>3.9759443371737195E-2</v>
      </c>
      <c r="H144" s="156">
        <f t="shared" si="54"/>
        <v>4.19264412677074E-2</v>
      </c>
      <c r="I144" s="156">
        <f t="shared" si="54"/>
        <v>6.5215401669956582E-2</v>
      </c>
      <c r="J144" s="156">
        <f t="shared" si="54"/>
        <v>7.0991198422570609E-2</v>
      </c>
      <c r="K144" s="156">
        <f t="shared" si="54"/>
        <v>7.1623839599455355E-2</v>
      </c>
      <c r="L144" s="156">
        <f t="shared" si="54"/>
        <v>6.5002397444902035E-2</v>
      </c>
      <c r="M144" s="156">
        <f t="shared" si="54"/>
        <v>4.5579776332189272E-2</v>
      </c>
      <c r="N144" s="156">
        <f t="shared" si="54"/>
        <v>3.776741182269585E-2</v>
      </c>
      <c r="O144" s="156">
        <f t="shared" si="54"/>
        <v>3.7410669240845601E-2</v>
      </c>
      <c r="P144" s="156">
        <f t="shared" si="54"/>
        <v>4.8975088792547077E-2</v>
      </c>
    </row>
    <row r="145" spans="1:16">
      <c r="A145" s="79">
        <f t="shared" si="17"/>
        <v>136</v>
      </c>
      <c r="B145" s="116" t="str">
        <f t="shared" si="45"/>
        <v>Military Research &amp; Dev. Service</v>
      </c>
      <c r="C145" s="117">
        <f t="shared" si="46"/>
        <v>10</v>
      </c>
      <c r="D145" s="156">
        <f t="shared" si="47"/>
        <v>1.9260055689372876E-2</v>
      </c>
      <c r="E145" s="156">
        <f t="shared" ref="E145:P145" si="55">E97/E17</f>
        <v>2.1599869125142127E-2</v>
      </c>
      <c r="F145" s="156">
        <f t="shared" si="55"/>
        <v>2.1685118671004044E-2</v>
      </c>
      <c r="G145" s="156">
        <f t="shared" si="55"/>
        <v>2.093061589288649E-2</v>
      </c>
      <c r="H145" s="156">
        <f t="shared" si="55"/>
        <v>2.4337137385332674E-2</v>
      </c>
      <c r="I145" s="156">
        <f t="shared" si="55"/>
        <v>5.1686491135049341E-2</v>
      </c>
      <c r="J145" s="156">
        <f t="shared" si="55"/>
        <v>6.1122710570034003E-2</v>
      </c>
      <c r="K145" s="156">
        <f t="shared" si="55"/>
        <v>6.2178294774592323E-2</v>
      </c>
      <c r="L145" s="156">
        <f t="shared" si="55"/>
        <v>5.5858164220782353E-2</v>
      </c>
      <c r="M145" s="156">
        <f t="shared" si="55"/>
        <v>2.9109462816047614E-2</v>
      </c>
      <c r="N145" s="156">
        <f t="shared" si="55"/>
        <v>2.5582757249554243E-2</v>
      </c>
      <c r="O145" s="156">
        <f t="shared" si="55"/>
        <v>2.3160621622026721E-2</v>
      </c>
      <c r="P145" s="156">
        <f t="shared" si="55"/>
        <v>3.6864700159437297E-2</v>
      </c>
    </row>
    <row r="146" spans="1:16">
      <c r="A146" s="79">
        <f t="shared" si="17"/>
        <v>137</v>
      </c>
      <c r="B146" s="116" t="str">
        <f t="shared" si="45"/>
        <v>Street Lighting Service</v>
      </c>
      <c r="C146" s="117">
        <f t="shared" si="46"/>
        <v>11</v>
      </c>
      <c r="D146" s="156">
        <f t="shared" si="47"/>
        <v>0.16662563498404639</v>
      </c>
      <c r="E146" s="156">
        <f t="shared" ref="E146:P146" si="56">E98/E18</f>
        <v>0.17334374517192969</v>
      </c>
      <c r="F146" s="156">
        <f t="shared" si="56"/>
        <v>0.17334374517192969</v>
      </c>
      <c r="G146" s="156">
        <f t="shared" si="56"/>
        <v>0.17334374517192969</v>
      </c>
      <c r="H146" s="156">
        <f t="shared" si="56"/>
        <v>0.17334374517192969</v>
      </c>
      <c r="I146" s="156">
        <f t="shared" si="56"/>
        <v>0.17334374517192969</v>
      </c>
      <c r="J146" s="156">
        <f t="shared" si="56"/>
        <v>0.17334374517192969</v>
      </c>
      <c r="K146" s="156">
        <f t="shared" si="56"/>
        <v>0.17334374517192969</v>
      </c>
      <c r="L146" s="156">
        <f t="shared" si="56"/>
        <v>0.17334374517192969</v>
      </c>
      <c r="M146" s="156">
        <f t="shared" si="56"/>
        <v>0.17334374517192969</v>
      </c>
      <c r="N146" s="156">
        <f t="shared" si="56"/>
        <v>0.17334374517192969</v>
      </c>
      <c r="O146" s="156">
        <f t="shared" si="56"/>
        <v>0.17334374517192969</v>
      </c>
      <c r="P146" s="156">
        <f t="shared" si="56"/>
        <v>0.17334374517192971</v>
      </c>
    </row>
    <row r="147" spans="1:16">
      <c r="A147" s="79">
        <f t="shared" si="17"/>
        <v>138</v>
      </c>
      <c r="B147" s="116" t="str">
        <f t="shared" si="45"/>
        <v>Private Area Lighting Service</v>
      </c>
      <c r="C147" s="117">
        <f t="shared" si="46"/>
        <v>12</v>
      </c>
      <c r="D147" s="156">
        <f t="shared" si="47"/>
        <v>0.1869940236959759</v>
      </c>
      <c r="E147" s="156">
        <f t="shared" ref="E147:P147" si="57">E99/E19</f>
        <v>0.19453335853953407</v>
      </c>
      <c r="F147" s="156">
        <f t="shared" si="57"/>
        <v>0.19453335853953407</v>
      </c>
      <c r="G147" s="156">
        <f t="shared" si="57"/>
        <v>0.19453335853953407</v>
      </c>
      <c r="H147" s="156">
        <f t="shared" si="57"/>
        <v>0.19453335853953407</v>
      </c>
      <c r="I147" s="156">
        <f t="shared" si="57"/>
        <v>0.19453335853953407</v>
      </c>
      <c r="J147" s="156">
        <f t="shared" si="57"/>
        <v>0.19453335853953407</v>
      </c>
      <c r="K147" s="156">
        <f t="shared" si="57"/>
        <v>0.19453335853953407</v>
      </c>
      <c r="L147" s="156">
        <f t="shared" si="57"/>
        <v>0.19453335853953407</v>
      </c>
      <c r="M147" s="156">
        <f t="shared" si="57"/>
        <v>0.19453335853953407</v>
      </c>
      <c r="N147" s="156">
        <f t="shared" si="57"/>
        <v>0.19453335853953407</v>
      </c>
      <c r="O147" s="156">
        <f t="shared" si="57"/>
        <v>0.19453335853953407</v>
      </c>
      <c r="P147" s="156">
        <f t="shared" si="57"/>
        <v>0.1945333585395341</v>
      </c>
    </row>
    <row r="148" spans="1:16">
      <c r="A148" s="79">
        <f t="shared" si="17"/>
        <v>139</v>
      </c>
      <c r="B148" s="116" t="str">
        <f t="shared" si="45"/>
        <v>Seasonal Agriculture Processing</v>
      </c>
      <c r="C148" s="117">
        <f t="shared" si="46"/>
        <v>19</v>
      </c>
      <c r="D148" s="156">
        <f t="shared" si="47"/>
        <v>9.2405133214976579E-2</v>
      </c>
      <c r="E148" s="156">
        <f t="shared" ref="E148:P148" si="58">E100/E20</f>
        <v>9.754399430701087E-2</v>
      </c>
      <c r="F148" s="156">
        <f t="shared" si="58"/>
        <v>0.10325593952672328</v>
      </c>
      <c r="G148" s="156">
        <f t="shared" si="58"/>
        <v>0.10472561604816882</v>
      </c>
      <c r="H148" s="156">
        <f t="shared" si="58"/>
        <v>0.10072225686831464</v>
      </c>
      <c r="I148" s="156">
        <f t="shared" si="58"/>
        <v>0.11719933253722703</v>
      </c>
      <c r="J148" s="156">
        <f t="shared" si="58"/>
        <v>0.1163677326813667</v>
      </c>
      <c r="K148" s="156">
        <f t="shared" si="58"/>
        <v>0.11616332675719174</v>
      </c>
      <c r="L148" s="156">
        <f t="shared" si="58"/>
        <v>0.11729649648819292</v>
      </c>
      <c r="M148" s="156">
        <f t="shared" si="58"/>
        <v>9.7700620698074045E-2</v>
      </c>
      <c r="N148" s="156">
        <f t="shared" si="58"/>
        <v>9.6239703224888798E-2</v>
      </c>
      <c r="O148" s="156">
        <f t="shared" si="58"/>
        <v>9.6044139741515933E-2</v>
      </c>
      <c r="P148" s="156">
        <f t="shared" si="58"/>
        <v>0.10415473790132629</v>
      </c>
    </row>
    <row r="149" spans="1:16">
      <c r="A149" s="79">
        <f t="shared" si="17"/>
        <v>140</v>
      </c>
      <c r="B149" s="116" t="str">
        <f t="shared" si="45"/>
        <v>Outdoor Recreational Lighting</v>
      </c>
      <c r="C149" s="117">
        <f t="shared" si="46"/>
        <v>25</v>
      </c>
      <c r="D149" s="156">
        <f t="shared" si="47"/>
        <v>8.8502825864074874E-2</v>
      </c>
      <c r="E149" s="156">
        <f t="shared" ref="E149:P149" si="59">E101/E21</f>
        <v>9.1246231785835311E-2</v>
      </c>
      <c r="F149" s="156">
        <f t="shared" si="59"/>
        <v>9.0827585414147316E-2</v>
      </c>
      <c r="G149" s="156">
        <f t="shared" si="59"/>
        <v>0.10807868139700641</v>
      </c>
      <c r="H149" s="156">
        <f t="shared" si="59"/>
        <v>0.15434454444134854</v>
      </c>
      <c r="I149" s="156">
        <f t="shared" si="59"/>
        <v>0.13697680717206667</v>
      </c>
      <c r="J149" s="156">
        <f t="shared" si="59"/>
        <v>0.10415622481821432</v>
      </c>
      <c r="K149" s="156">
        <f t="shared" si="59"/>
        <v>0.10390013297768015</v>
      </c>
      <c r="L149" s="156">
        <f t="shared" si="59"/>
        <v>0.1034941725711318</v>
      </c>
      <c r="M149" s="156">
        <f t="shared" si="59"/>
        <v>0.10374447412918499</v>
      </c>
      <c r="N149" s="156">
        <f t="shared" si="59"/>
        <v>0.10495816761715843</v>
      </c>
      <c r="O149" s="156">
        <f t="shared" si="59"/>
        <v>0.12674224489795918</v>
      </c>
      <c r="P149" s="156">
        <f t="shared" si="59"/>
        <v>9.9810160205979118E-2</v>
      </c>
    </row>
    <row r="150" spans="1:16">
      <c r="A150" s="79">
        <f t="shared" si="17"/>
        <v>141</v>
      </c>
      <c r="B150" s="116" t="str">
        <f t="shared" si="45"/>
        <v>State University Service</v>
      </c>
      <c r="C150" s="117">
        <f t="shared" si="46"/>
        <v>26</v>
      </c>
      <c r="D150" s="156">
        <f t="shared" si="47"/>
        <v>3.9739827607973927E-2</v>
      </c>
      <c r="E150" s="156">
        <f t="shared" ref="E150:P150" si="60">E102/E22</f>
        <v>3.2263074984124479E-2</v>
      </c>
      <c r="F150" s="156">
        <f t="shared" si="60"/>
        <v>3.3876298788694477E-2</v>
      </c>
      <c r="G150" s="156">
        <f t="shared" si="60"/>
        <v>3.3120083580558748E-2</v>
      </c>
      <c r="H150" s="156">
        <f t="shared" si="60"/>
        <v>3.789085058443338E-2</v>
      </c>
      <c r="I150" s="156">
        <f t="shared" si="60"/>
        <v>5.6504094100423584E-2</v>
      </c>
      <c r="J150" s="156">
        <f t="shared" si="60"/>
        <v>6.00501791342253E-2</v>
      </c>
      <c r="K150" s="156">
        <f t="shared" si="60"/>
        <v>7.1406699889652925E-2</v>
      </c>
      <c r="L150" s="156">
        <f t="shared" si="60"/>
        <v>5.5562141082679276E-2</v>
      </c>
      <c r="M150" s="156">
        <f t="shared" si="60"/>
        <v>4.0878778087023046E-2</v>
      </c>
      <c r="N150" s="156">
        <f t="shared" si="60"/>
        <v>3.496230451330469E-2</v>
      </c>
      <c r="O150" s="156">
        <f t="shared" si="60"/>
        <v>3.7402585401273739E-2</v>
      </c>
      <c r="P150" s="156">
        <f t="shared" si="60"/>
        <v>4.6954974778526115E-2</v>
      </c>
    </row>
    <row r="151" spans="1:16">
      <c r="A151" s="79">
        <f t="shared" si="17"/>
        <v>142</v>
      </c>
      <c r="B151" s="116" t="str">
        <f t="shared" si="45"/>
        <v>Interruptible Power Service</v>
      </c>
      <c r="C151" s="117">
        <f t="shared" si="46"/>
        <v>29</v>
      </c>
      <c r="D151" s="156">
        <f t="shared" si="47"/>
        <v>1.9340902843086857E-2</v>
      </c>
      <c r="E151" s="156">
        <f t="shared" ref="E151:P151" si="61">E103/E23</f>
        <v>1.8778559271349249E-2</v>
      </c>
      <c r="F151" s="156">
        <f t="shared" si="61"/>
        <v>1.8730666673818095E-2</v>
      </c>
      <c r="G151" s="156">
        <f t="shared" si="61"/>
        <v>1.8278288694666498E-2</v>
      </c>
      <c r="H151" s="156">
        <f t="shared" si="61"/>
        <v>1.9210435917469813E-2</v>
      </c>
      <c r="I151" s="156">
        <f t="shared" si="61"/>
        <v>1.8338848828199684E-2</v>
      </c>
      <c r="J151" s="156">
        <f t="shared" si="61"/>
        <v>1.8355603597200718E-2</v>
      </c>
      <c r="K151" s="156">
        <f t="shared" si="61"/>
        <v>1.8804205717150312E-2</v>
      </c>
      <c r="L151" s="156">
        <f t="shared" si="61"/>
        <v>1.8786662246415974E-2</v>
      </c>
      <c r="M151" s="156">
        <f t="shared" si="61"/>
        <v>1.8934144161799869E-2</v>
      </c>
      <c r="N151" s="156">
        <f t="shared" si="61"/>
        <v>1.785882032606026E-2</v>
      </c>
      <c r="O151" s="156">
        <f t="shared" si="61"/>
        <v>1.8631351207504494E-2</v>
      </c>
      <c r="P151" s="156">
        <f t="shared" si="61"/>
        <v>1.8699733030261078E-2</v>
      </c>
    </row>
    <row r="152" spans="1:16" ht="13" thickBot="1">
      <c r="A152" s="79">
        <f t="shared" si="17"/>
        <v>143</v>
      </c>
      <c r="B152" s="151" t="str">
        <f>"Total "&amp;B137</f>
        <v>Total Base Revenue/kWh</v>
      </c>
      <c r="D152" s="157">
        <f>D104/D24</f>
        <v>6.6592378493207122E-2</v>
      </c>
      <c r="E152" s="157">
        <f t="shared" ref="E152:P152" si="62">E104/E24</f>
        <v>6.7215206614117173E-2</v>
      </c>
      <c r="F152" s="157">
        <f t="shared" si="62"/>
        <v>6.8392399586376704E-2</v>
      </c>
      <c r="G152" s="157">
        <f t="shared" si="62"/>
        <v>7.0011008116310322E-2</v>
      </c>
      <c r="H152" s="157">
        <f t="shared" si="62"/>
        <v>8.230593497071606E-2</v>
      </c>
      <c r="I152" s="157">
        <f t="shared" si="62"/>
        <v>8.4923687216283072E-2</v>
      </c>
      <c r="J152" s="157">
        <f t="shared" si="62"/>
        <v>8.4945913915486629E-2</v>
      </c>
      <c r="K152" s="157">
        <f t="shared" si="62"/>
        <v>8.6012504969931902E-2</v>
      </c>
      <c r="L152" s="157">
        <f t="shared" si="62"/>
        <v>8.2990569827151223E-2</v>
      </c>
      <c r="M152" s="157">
        <f t="shared" si="62"/>
        <v>8.1153246984059263E-2</v>
      </c>
      <c r="N152" s="157">
        <f t="shared" si="62"/>
        <v>6.9756290313904734E-2</v>
      </c>
      <c r="O152" s="157">
        <f t="shared" si="62"/>
        <v>6.9428502066158027E-2</v>
      </c>
      <c r="P152" s="157">
        <f t="shared" si="62"/>
        <v>7.7352799337372963E-2</v>
      </c>
    </row>
    <row r="153" spans="1:16" ht="25" customHeight="1" thickTop="1">
      <c r="A153" s="79">
        <f t="shared" si="17"/>
        <v>144</v>
      </c>
      <c r="B153" s="122" t="s">
        <v>496</v>
      </c>
    </row>
    <row r="154" spans="1:16">
      <c r="A154" s="79">
        <f t="shared" si="17"/>
        <v>145</v>
      </c>
      <c r="B154" s="116" t="str">
        <f t="shared" ref="B154:B167" si="63">B74</f>
        <v>Residential Service</v>
      </c>
      <c r="C154" s="117">
        <f>C138</f>
        <v>1</v>
      </c>
      <c r="D154" s="156">
        <f t="shared" ref="D154:P154" si="64">D42/D10</f>
        <v>7.1843219821974544E-2</v>
      </c>
      <c r="E154" s="156">
        <f t="shared" si="64"/>
        <v>7.3677109701530477E-2</v>
      </c>
      <c r="F154" s="156">
        <f t="shared" si="64"/>
        <v>7.5779026245425443E-2</v>
      </c>
      <c r="G154" s="156">
        <f t="shared" si="64"/>
        <v>7.7003267023942501E-2</v>
      </c>
      <c r="H154" s="156">
        <f t="shared" si="64"/>
        <v>8.8604356238384349E-2</v>
      </c>
      <c r="I154" s="156">
        <f t="shared" si="64"/>
        <v>8.787944595756228E-2</v>
      </c>
      <c r="J154" s="156">
        <f t="shared" si="64"/>
        <v>8.7709961451179652E-2</v>
      </c>
      <c r="K154" s="156">
        <f t="shared" si="64"/>
        <v>8.7625920297880397E-2</v>
      </c>
      <c r="L154" s="156">
        <f t="shared" si="64"/>
        <v>8.7535238053459336E-2</v>
      </c>
      <c r="M154" s="156">
        <f t="shared" si="64"/>
        <v>8.8218413489034475E-2</v>
      </c>
      <c r="N154" s="156">
        <f t="shared" si="64"/>
        <v>7.5796542883198023E-2</v>
      </c>
      <c r="O154" s="156">
        <f t="shared" si="64"/>
        <v>7.3750950141137653E-2</v>
      </c>
      <c r="P154" s="156">
        <f t="shared" si="64"/>
        <v>8.2437159371406235E-2</v>
      </c>
    </row>
    <row r="155" spans="1:16">
      <c r="A155" s="79">
        <f t="shared" si="17"/>
        <v>146</v>
      </c>
      <c r="B155" s="116" t="str">
        <f t="shared" si="63"/>
        <v>Small General Service</v>
      </c>
      <c r="C155" s="117">
        <f t="shared" ref="C155:C167" si="65">C139</f>
        <v>3</v>
      </c>
      <c r="D155" s="156">
        <f t="shared" ref="D155:P155" si="66">D43/D11</f>
        <v>9.5821093521068615E-2</v>
      </c>
      <c r="E155" s="156">
        <f t="shared" si="66"/>
        <v>9.7514681059368266E-2</v>
      </c>
      <c r="F155" s="156">
        <f t="shared" si="66"/>
        <v>0.10163679074259106</v>
      </c>
      <c r="G155" s="156">
        <f t="shared" si="66"/>
        <v>0.10393483018469128</v>
      </c>
      <c r="H155" s="156">
        <f t="shared" si="66"/>
        <v>0.11554833021772436</v>
      </c>
      <c r="I155" s="156">
        <f t="shared" si="66"/>
        <v>0.10785351156050195</v>
      </c>
      <c r="J155" s="156">
        <f t="shared" si="66"/>
        <v>0.10117536481429791</v>
      </c>
      <c r="K155" s="156">
        <f t="shared" si="66"/>
        <v>0.10405288139475388</v>
      </c>
      <c r="L155" s="156">
        <f t="shared" si="66"/>
        <v>0.10395581216487156</v>
      </c>
      <c r="M155" s="156">
        <f t="shared" si="66"/>
        <v>0.1143043569543256</v>
      </c>
      <c r="N155" s="156">
        <f t="shared" si="66"/>
        <v>0.1042446540331569</v>
      </c>
      <c r="O155" s="156">
        <f t="shared" si="66"/>
        <v>0.10550170096861264</v>
      </c>
      <c r="P155" s="156">
        <f t="shared" si="66"/>
        <v>0.10445714937797007</v>
      </c>
    </row>
    <row r="156" spans="1:16">
      <c r="A156" s="79">
        <f t="shared" si="17"/>
        <v>147</v>
      </c>
      <c r="B156" s="116" t="str">
        <f t="shared" si="63"/>
        <v>General Service</v>
      </c>
      <c r="C156" s="117">
        <f t="shared" si="65"/>
        <v>4</v>
      </c>
      <c r="D156" s="156">
        <f t="shared" ref="D156:P156" si="67">D44/D12</f>
        <v>6.1054652924491776E-2</v>
      </c>
      <c r="E156" s="156">
        <f t="shared" si="67"/>
        <v>6.2180002579996813E-2</v>
      </c>
      <c r="F156" s="156">
        <f t="shared" si="67"/>
        <v>6.4458210210910985E-2</v>
      </c>
      <c r="G156" s="156">
        <f t="shared" si="67"/>
        <v>6.5823592248544643E-2</v>
      </c>
      <c r="H156" s="156">
        <f t="shared" si="67"/>
        <v>8.1625860049850701E-2</v>
      </c>
      <c r="I156" s="156">
        <f t="shared" si="67"/>
        <v>7.6352722361192116E-2</v>
      </c>
      <c r="J156" s="156">
        <f t="shared" si="67"/>
        <v>7.0333318202765768E-2</v>
      </c>
      <c r="K156" s="156">
        <f t="shared" si="67"/>
        <v>7.3801639449780979E-2</v>
      </c>
      <c r="L156" s="156">
        <f t="shared" si="67"/>
        <v>6.7215648208005199E-2</v>
      </c>
      <c r="M156" s="156">
        <f t="shared" si="67"/>
        <v>7.7790402419349619E-2</v>
      </c>
      <c r="N156" s="156">
        <f t="shared" si="67"/>
        <v>6.5609766286632176E-2</v>
      </c>
      <c r="O156" s="156">
        <f t="shared" si="67"/>
        <v>6.7279072892251102E-2</v>
      </c>
      <c r="P156" s="156">
        <f t="shared" si="67"/>
        <v>6.9631369662442058E-2</v>
      </c>
    </row>
    <row r="157" spans="1:16">
      <c r="A157" s="79">
        <f t="shared" si="17"/>
        <v>148</v>
      </c>
      <c r="B157" s="116" t="str">
        <f t="shared" si="63"/>
        <v>Irrigation Service</v>
      </c>
      <c r="C157" s="117">
        <f t="shared" si="65"/>
        <v>5</v>
      </c>
      <c r="D157" s="156">
        <f t="shared" ref="D157:P157" si="68">D45/D13</f>
        <v>8.6417241402904132E-2</v>
      </c>
      <c r="E157" s="156">
        <f t="shared" si="68"/>
        <v>7.5495545053212709E-2</v>
      </c>
      <c r="F157" s="156">
        <f t="shared" si="68"/>
        <v>6.8143466049562604E-2</v>
      </c>
      <c r="G157" s="156">
        <f t="shared" si="68"/>
        <v>5.8295258845112191E-2</v>
      </c>
      <c r="H157" s="156">
        <f t="shared" si="68"/>
        <v>7.5777989635236007E-2</v>
      </c>
      <c r="I157" s="156">
        <f t="shared" si="68"/>
        <v>7.6295576337799681E-2</v>
      </c>
      <c r="J157" s="156">
        <f t="shared" si="68"/>
        <v>7.6291926649905223E-2</v>
      </c>
      <c r="K157" s="156">
        <f t="shared" si="68"/>
        <v>7.6693223195043111E-2</v>
      </c>
      <c r="L157" s="156">
        <f t="shared" si="68"/>
        <v>7.5378005151081173E-2</v>
      </c>
      <c r="M157" s="156">
        <f t="shared" si="68"/>
        <v>7.6294459842821447E-2</v>
      </c>
      <c r="N157" s="156">
        <f t="shared" si="68"/>
        <v>5.9220239650747582E-2</v>
      </c>
      <c r="O157" s="156">
        <f t="shared" si="68"/>
        <v>6.6196022311533306E-2</v>
      </c>
      <c r="P157" s="156">
        <f t="shared" si="68"/>
        <v>7.2965598191969946E-2</v>
      </c>
    </row>
    <row r="158" spans="1:16">
      <c r="A158" s="79">
        <f t="shared" si="17"/>
        <v>149</v>
      </c>
      <c r="B158" s="116" t="str">
        <f t="shared" si="63"/>
        <v>City / County Service</v>
      </c>
      <c r="C158" s="117">
        <f t="shared" si="65"/>
        <v>7</v>
      </c>
      <c r="D158" s="156">
        <f t="shared" ref="D158:P158" si="69">D46/D14</f>
        <v>6.9165484205878827E-2</v>
      </c>
      <c r="E158" s="156">
        <f t="shared" si="69"/>
        <v>6.6981277982515686E-2</v>
      </c>
      <c r="F158" s="156">
        <f t="shared" si="69"/>
        <v>7.2674406364471048E-2</v>
      </c>
      <c r="G158" s="156">
        <f t="shared" si="69"/>
        <v>8.3935445464935157E-2</v>
      </c>
      <c r="H158" s="156">
        <f t="shared" si="69"/>
        <v>0.10107445336032994</v>
      </c>
      <c r="I158" s="156">
        <f t="shared" si="69"/>
        <v>9.6446471496852607E-2</v>
      </c>
      <c r="J158" s="156">
        <f t="shared" si="69"/>
        <v>8.607303205104451E-2</v>
      </c>
      <c r="K158" s="156">
        <f t="shared" si="69"/>
        <v>8.1946050267323406E-2</v>
      </c>
      <c r="L158" s="156">
        <f t="shared" si="69"/>
        <v>8.2270189928018919E-2</v>
      </c>
      <c r="M158" s="156">
        <f t="shared" si="69"/>
        <v>9.2297965639637353E-2</v>
      </c>
      <c r="N158" s="156">
        <f t="shared" si="69"/>
        <v>7.456451823320534E-2</v>
      </c>
      <c r="O158" s="156">
        <f t="shared" si="69"/>
        <v>7.7446206334000997E-2</v>
      </c>
      <c r="P158" s="156">
        <f t="shared" si="69"/>
        <v>8.1842125528246504E-2</v>
      </c>
    </row>
    <row r="159" spans="1:16">
      <c r="A159" s="79">
        <f t="shared" si="17"/>
        <v>150</v>
      </c>
      <c r="B159" s="116" t="str">
        <f t="shared" si="63"/>
        <v>Water Pumping Service</v>
      </c>
      <c r="C159" s="117">
        <f t="shared" si="65"/>
        <v>8</v>
      </c>
      <c r="D159" s="156">
        <f t="shared" ref="D159:P159" si="70">D47/D15</f>
        <v>5.1393470634971988E-2</v>
      </c>
      <c r="E159" s="156">
        <f t="shared" si="70"/>
        <v>5.1317926893637449E-2</v>
      </c>
      <c r="F159" s="156">
        <f t="shared" si="70"/>
        <v>5.1468611748599055E-2</v>
      </c>
      <c r="G159" s="156">
        <f t="shared" si="70"/>
        <v>5.1358919672731651E-2</v>
      </c>
      <c r="H159" s="156">
        <f t="shared" si="70"/>
        <v>5.120855040418576E-2</v>
      </c>
      <c r="I159" s="156">
        <f t="shared" si="70"/>
        <v>5.7922406891124718E-2</v>
      </c>
      <c r="J159" s="156">
        <f t="shared" si="70"/>
        <v>5.7697590053180967E-2</v>
      </c>
      <c r="K159" s="156">
        <f t="shared" si="70"/>
        <v>5.7792594057715231E-2</v>
      </c>
      <c r="L159" s="156">
        <f t="shared" si="70"/>
        <v>5.7771634148891762E-2</v>
      </c>
      <c r="M159" s="156">
        <f t="shared" si="70"/>
        <v>5.1329980180042034E-2</v>
      </c>
      <c r="N159" s="156">
        <f t="shared" si="70"/>
        <v>5.1680841969366988E-2</v>
      </c>
      <c r="O159" s="156">
        <f t="shared" si="70"/>
        <v>5.1651447299951594E-2</v>
      </c>
      <c r="P159" s="156">
        <f t="shared" si="70"/>
        <v>5.4083702033443808E-2</v>
      </c>
    </row>
    <row r="160" spans="1:16">
      <c r="A160" s="79">
        <f t="shared" si="17"/>
        <v>151</v>
      </c>
      <c r="B160" s="116" t="str">
        <f t="shared" si="63"/>
        <v>Large Power Service</v>
      </c>
      <c r="C160" s="117">
        <f t="shared" si="65"/>
        <v>9</v>
      </c>
      <c r="D160" s="156">
        <f t="shared" ref="D160:P160" si="71">D48/D16</f>
        <v>3.316433735363257E-2</v>
      </c>
      <c r="E160" s="156">
        <f t="shared" si="71"/>
        <v>3.5190938948072875E-2</v>
      </c>
      <c r="F160" s="156">
        <f t="shared" si="71"/>
        <v>3.5945786393125588E-2</v>
      </c>
      <c r="G160" s="156">
        <f t="shared" si="71"/>
        <v>3.821852638442215E-2</v>
      </c>
      <c r="H160" s="156">
        <f t="shared" si="71"/>
        <v>4.0301540109936126E-2</v>
      </c>
      <c r="I160" s="156">
        <f t="shared" si="71"/>
        <v>6.2687913562835748E-2</v>
      </c>
      <c r="J160" s="156">
        <f t="shared" si="71"/>
        <v>6.8239863536505463E-2</v>
      </c>
      <c r="K160" s="156">
        <f t="shared" si="71"/>
        <v>6.8847986071938858E-2</v>
      </c>
      <c r="L160" s="156">
        <f t="shared" si="71"/>
        <v>6.2483164529527423E-2</v>
      </c>
      <c r="M160" s="156">
        <f t="shared" si="71"/>
        <v>4.3813286520658939E-2</v>
      </c>
      <c r="N160" s="156">
        <f t="shared" si="71"/>
        <v>3.6303698010095448E-2</v>
      </c>
      <c r="O160" s="156">
        <f t="shared" si="71"/>
        <v>3.5960781343747396E-2</v>
      </c>
      <c r="P160" s="156">
        <f t="shared" si="71"/>
        <v>4.7077010251303127E-2</v>
      </c>
    </row>
    <row r="161" spans="1:16">
      <c r="A161" s="79">
        <f t="shared" si="17"/>
        <v>152</v>
      </c>
      <c r="B161" s="116" t="str">
        <f t="shared" si="63"/>
        <v>Military Research &amp; Dev. Service</v>
      </c>
      <c r="C161" s="117">
        <f t="shared" si="65"/>
        <v>10</v>
      </c>
      <c r="D161" s="156">
        <f t="shared" ref="D161:P161" si="72">D49/D17</f>
        <v>1.9260055689372876E-2</v>
      </c>
      <c r="E161" s="156">
        <f t="shared" si="72"/>
        <v>2.052368925134461E-2</v>
      </c>
      <c r="F161" s="156">
        <f t="shared" si="72"/>
        <v>2.0603932353801334E-2</v>
      </c>
      <c r="G161" s="156">
        <f t="shared" si="72"/>
        <v>1.9817942458824334E-2</v>
      </c>
      <c r="H161" s="156">
        <f t="shared" si="72"/>
        <v>2.3125530802238715E-2</v>
      </c>
      <c r="I161" s="156">
        <f t="shared" si="72"/>
        <v>4.9500938342252908E-2</v>
      </c>
      <c r="J161" s="156">
        <f t="shared" si="72"/>
        <v>5.8617379842724138E-2</v>
      </c>
      <c r="K161" s="156">
        <f t="shared" si="72"/>
        <v>5.9683286202551686E-2</v>
      </c>
      <c r="L161" s="156">
        <f t="shared" si="72"/>
        <v>5.3502207865664765E-2</v>
      </c>
      <c r="M161" s="156">
        <f t="shared" si="72"/>
        <v>2.7738495878378767E-2</v>
      </c>
      <c r="N161" s="156">
        <f t="shared" si="72"/>
        <v>2.4398681026315577E-2</v>
      </c>
      <c r="O161" s="156">
        <f t="shared" si="72"/>
        <v>2.2097474895176487E-2</v>
      </c>
      <c r="P161" s="156">
        <f t="shared" si="72"/>
        <v>3.5237045633896985E-2</v>
      </c>
    </row>
    <row r="162" spans="1:16">
      <c r="A162" s="79">
        <f t="shared" si="17"/>
        <v>153</v>
      </c>
      <c r="B162" s="116" t="str">
        <f t="shared" si="63"/>
        <v>Street Lighting Service</v>
      </c>
      <c r="C162" s="117">
        <f t="shared" si="65"/>
        <v>11</v>
      </c>
      <c r="D162" s="156">
        <f t="shared" ref="D162:P162" si="73">D50/D18</f>
        <v>0.16662563498404639</v>
      </c>
      <c r="E162" s="156">
        <f t="shared" si="73"/>
        <v>0.16662563498404639</v>
      </c>
      <c r="F162" s="156">
        <f t="shared" si="73"/>
        <v>0.16662563498404639</v>
      </c>
      <c r="G162" s="156">
        <f t="shared" si="73"/>
        <v>0.16662563498404639</v>
      </c>
      <c r="H162" s="156">
        <f t="shared" si="73"/>
        <v>0.16662563498404639</v>
      </c>
      <c r="I162" s="156">
        <f t="shared" si="73"/>
        <v>0.16662563498404639</v>
      </c>
      <c r="J162" s="156">
        <f t="shared" si="73"/>
        <v>0.16662563498404639</v>
      </c>
      <c r="K162" s="156">
        <f t="shared" si="73"/>
        <v>0.16662563498404639</v>
      </c>
      <c r="L162" s="156">
        <f t="shared" si="73"/>
        <v>0.16662563498404639</v>
      </c>
      <c r="M162" s="156">
        <f t="shared" si="73"/>
        <v>0.16662563498404639</v>
      </c>
      <c r="N162" s="156">
        <f t="shared" si="73"/>
        <v>0.16662563498404639</v>
      </c>
      <c r="O162" s="156">
        <f t="shared" si="73"/>
        <v>0.16662563498404639</v>
      </c>
      <c r="P162" s="156">
        <f t="shared" si="73"/>
        <v>0.16662563498404639</v>
      </c>
    </row>
    <row r="163" spans="1:16">
      <c r="A163" s="79">
        <f t="shared" si="17"/>
        <v>154</v>
      </c>
      <c r="B163" s="116" t="str">
        <f t="shared" si="63"/>
        <v>Private Area Lighting Service</v>
      </c>
      <c r="C163" s="117">
        <f t="shared" si="65"/>
        <v>12</v>
      </c>
      <c r="D163" s="156">
        <f t="shared" ref="D163:P163" si="74">D51/D19</f>
        <v>0.1869940236959759</v>
      </c>
      <c r="E163" s="156">
        <f t="shared" si="74"/>
        <v>0.1869940236959759</v>
      </c>
      <c r="F163" s="156">
        <f t="shared" si="74"/>
        <v>0.1869940236959759</v>
      </c>
      <c r="G163" s="156">
        <f t="shared" si="74"/>
        <v>0.1869940236959759</v>
      </c>
      <c r="H163" s="156">
        <f t="shared" si="74"/>
        <v>0.1869940236959759</v>
      </c>
      <c r="I163" s="156">
        <f t="shared" si="74"/>
        <v>0.1869940236959759</v>
      </c>
      <c r="J163" s="156">
        <f t="shared" si="74"/>
        <v>0.1869940236959759</v>
      </c>
      <c r="K163" s="156">
        <f t="shared" si="74"/>
        <v>0.1869940236959759</v>
      </c>
      <c r="L163" s="156">
        <f t="shared" si="74"/>
        <v>0.1869940236959759</v>
      </c>
      <c r="M163" s="156">
        <f t="shared" si="74"/>
        <v>0.1869940236959759</v>
      </c>
      <c r="N163" s="156">
        <f t="shared" si="74"/>
        <v>0.1869940236959759</v>
      </c>
      <c r="O163" s="156">
        <f t="shared" si="74"/>
        <v>0.1869940236959759</v>
      </c>
      <c r="P163" s="156">
        <f t="shared" si="74"/>
        <v>0.18699402369597595</v>
      </c>
    </row>
    <row r="164" spans="1:16">
      <c r="A164" s="79">
        <f t="shared" si="17"/>
        <v>155</v>
      </c>
      <c r="B164" s="116" t="str">
        <f t="shared" si="63"/>
        <v>Seasonal Agriculture Processing</v>
      </c>
      <c r="C164" s="117">
        <f t="shared" si="65"/>
        <v>19</v>
      </c>
      <c r="D164" s="156">
        <f t="shared" ref="D164:P164" si="75">D52/D20</f>
        <v>9.2405133214976579E-2</v>
      </c>
      <c r="E164" s="156">
        <f t="shared" si="75"/>
        <v>9.3763579263648353E-2</v>
      </c>
      <c r="F164" s="156">
        <f t="shared" si="75"/>
        <v>9.9254152334425597E-2</v>
      </c>
      <c r="G164" s="156">
        <f t="shared" si="75"/>
        <v>0.100666870072606</v>
      </c>
      <c r="H164" s="156">
        <f t="shared" si="75"/>
        <v>9.6818665081126229E-2</v>
      </c>
      <c r="I164" s="156">
        <f t="shared" si="75"/>
        <v>0.11265715520541426</v>
      </c>
      <c r="J164" s="156">
        <f t="shared" si="75"/>
        <v>0.11185778483356766</v>
      </c>
      <c r="K164" s="156">
        <f t="shared" si="75"/>
        <v>0.11166130086539001</v>
      </c>
      <c r="L164" s="156">
        <f t="shared" si="75"/>
        <v>0.1127505534702965</v>
      </c>
      <c r="M164" s="156">
        <f t="shared" si="75"/>
        <v>9.3914135442299485E-2</v>
      </c>
      <c r="N164" s="156">
        <f t="shared" si="75"/>
        <v>9.2509837286705004E-2</v>
      </c>
      <c r="O164" s="156">
        <f t="shared" si="75"/>
        <v>9.2321853061693729E-2</v>
      </c>
      <c r="P164" s="156">
        <f t="shared" si="75"/>
        <v>0.10011811687922249</v>
      </c>
    </row>
    <row r="165" spans="1:16">
      <c r="A165" s="79">
        <f t="shared" si="17"/>
        <v>156</v>
      </c>
      <c r="B165" s="116" t="str">
        <f t="shared" si="63"/>
        <v>Outdoor Recreational Lighting</v>
      </c>
      <c r="C165" s="117">
        <f t="shared" si="65"/>
        <v>25</v>
      </c>
      <c r="D165" s="156">
        <f t="shared" ref="D165:P165" si="76">D53/D21</f>
        <v>8.8502825864074874E-2</v>
      </c>
      <c r="E165" s="156">
        <f t="shared" si="76"/>
        <v>8.7709892826743477E-2</v>
      </c>
      <c r="F165" s="156">
        <f t="shared" si="76"/>
        <v>8.7307471513836624E-2</v>
      </c>
      <c r="G165" s="156">
        <f t="shared" si="76"/>
        <v>0.10388998402078403</v>
      </c>
      <c r="H165" s="156">
        <f t="shared" si="76"/>
        <v>0.14836276727697964</v>
      </c>
      <c r="I165" s="156">
        <f t="shared" si="76"/>
        <v>0.13166813403330604</v>
      </c>
      <c r="J165" s="156">
        <f t="shared" si="76"/>
        <v>0.10011954616915962</v>
      </c>
      <c r="K165" s="156">
        <f t="shared" si="76"/>
        <v>9.9873379423997169E-2</v>
      </c>
      <c r="L165" s="156">
        <f t="shared" si="76"/>
        <v>9.9483152418965007E-2</v>
      </c>
      <c r="M165" s="156">
        <f t="shared" si="76"/>
        <v>9.9723753289834294E-2</v>
      </c>
      <c r="N165" s="156">
        <f t="shared" si="76"/>
        <v>0.10089040887298784</v>
      </c>
      <c r="O165" s="156">
        <f t="shared" si="76"/>
        <v>0.12183022245469388</v>
      </c>
      <c r="P165" s="156">
        <f t="shared" si="76"/>
        <v>9.5941917637036217E-2</v>
      </c>
    </row>
    <row r="166" spans="1:16">
      <c r="A166" s="79">
        <f t="shared" si="17"/>
        <v>157</v>
      </c>
      <c r="B166" s="116" t="str">
        <f t="shared" si="63"/>
        <v>State University Service</v>
      </c>
      <c r="C166" s="117">
        <f t="shared" si="65"/>
        <v>26</v>
      </c>
      <c r="D166" s="156">
        <f t="shared" ref="D166:P166" si="77">D54/D22</f>
        <v>3.9739827607973927E-2</v>
      </c>
      <c r="E166" s="156">
        <f t="shared" si="77"/>
        <v>3.101268725003975E-2</v>
      </c>
      <c r="F166" s="156">
        <f t="shared" si="77"/>
        <v>3.2563388952839833E-2</v>
      </c>
      <c r="G166" s="156">
        <f t="shared" si="77"/>
        <v>3.1836481621310607E-2</v>
      </c>
      <c r="H166" s="156">
        <f t="shared" si="77"/>
        <v>3.6422352779183077E-2</v>
      </c>
      <c r="I166" s="156">
        <f t="shared" si="77"/>
        <v>5.4314221429467562E-2</v>
      </c>
      <c r="J166" s="156">
        <f t="shared" si="77"/>
        <v>5.7722874391699257E-2</v>
      </c>
      <c r="K166" s="156">
        <f t="shared" si="77"/>
        <v>6.8639261828729536E-2</v>
      </c>
      <c r="L166" s="156">
        <f t="shared" si="77"/>
        <v>5.3408774742878959E-2</v>
      </c>
      <c r="M166" s="156">
        <f t="shared" si="77"/>
        <v>3.929448016348238E-2</v>
      </c>
      <c r="N166" s="156">
        <f t="shared" si="77"/>
        <v>3.3607305439587051E-2</v>
      </c>
      <c r="O166" s="156">
        <f t="shared" si="77"/>
        <v>3.5953010801461974E-2</v>
      </c>
      <c r="P166" s="156">
        <f t="shared" si="77"/>
        <v>4.5135187776009555E-2</v>
      </c>
    </row>
    <row r="167" spans="1:16">
      <c r="A167" s="79">
        <f t="shared" si="17"/>
        <v>158</v>
      </c>
      <c r="B167" s="116" t="str">
        <f t="shared" si="63"/>
        <v>Interruptible Power Service</v>
      </c>
      <c r="C167" s="117">
        <f t="shared" si="65"/>
        <v>29</v>
      </c>
      <c r="D167" s="156">
        <f t="shared" ref="D167:P167" si="78">D55/D23</f>
        <v>1.9340902843086857E-2</v>
      </c>
      <c r="E167" s="156">
        <f t="shared" si="78"/>
        <v>1.8050777428228835E-2</v>
      </c>
      <c r="F167" s="156">
        <f t="shared" si="78"/>
        <v>1.8004740956207601E-2</v>
      </c>
      <c r="G167" s="156">
        <f t="shared" si="78"/>
        <v>1.7569895338016003E-2</v>
      </c>
      <c r="H167" s="156">
        <f t="shared" si="78"/>
        <v>1.8465916263052353E-2</v>
      </c>
      <c r="I167" s="156">
        <f t="shared" si="78"/>
        <v>1.7628108403013976E-2</v>
      </c>
      <c r="J167" s="156">
        <f t="shared" si="78"/>
        <v>1.7644213824187606E-2</v>
      </c>
      <c r="K167" s="156">
        <f t="shared" si="78"/>
        <v>1.8075429920376435E-2</v>
      </c>
      <c r="L167" s="156">
        <f t="shared" si="78"/>
        <v>1.8058566364393878E-2</v>
      </c>
      <c r="M167" s="156">
        <f t="shared" si="78"/>
        <v>1.8200332470665152E-2</v>
      </c>
      <c r="N167" s="156">
        <f t="shared" si="78"/>
        <v>1.7166683885503468E-2</v>
      </c>
      <c r="O167" s="156">
        <f t="shared" si="78"/>
        <v>1.7909274560106447E-2</v>
      </c>
      <c r="P167" s="156">
        <f t="shared" si="78"/>
        <v>1.7975006176940284E-2</v>
      </c>
    </row>
    <row r="168" spans="1:16" ht="13" thickBot="1">
      <c r="A168" s="79">
        <f t="shared" si="17"/>
        <v>159</v>
      </c>
      <c r="B168" s="151" t="str">
        <f>"Total "&amp;B153</f>
        <v>Total Total Revenue/kWh</v>
      </c>
      <c r="D168" s="157">
        <f t="shared" ref="D168:P168" si="79">D56/D24</f>
        <v>6.3995648907870517E-2</v>
      </c>
      <c r="E168" s="157">
        <f t="shared" si="79"/>
        <v>6.4591427608219176E-2</v>
      </c>
      <c r="F168" s="157">
        <f t="shared" si="79"/>
        <v>6.5721409915021164E-2</v>
      </c>
      <c r="G168" s="157">
        <f t="shared" si="79"/>
        <v>6.727489377142376E-2</v>
      </c>
      <c r="H168" s="157">
        <f t="shared" si="79"/>
        <v>7.9096508507870936E-2</v>
      </c>
      <c r="I168" s="157">
        <f t="shared" si="79"/>
        <v>8.161842062775318E-2</v>
      </c>
      <c r="J168" s="157">
        <f t="shared" si="79"/>
        <v>8.1644811542440562E-2</v>
      </c>
      <c r="K168" s="157">
        <f t="shared" si="79"/>
        <v>8.2673598249974514E-2</v>
      </c>
      <c r="L168" s="157">
        <f t="shared" si="79"/>
        <v>7.9761482879412718E-2</v>
      </c>
      <c r="M168" s="157">
        <f t="shared" si="79"/>
        <v>7.799007133118846E-2</v>
      </c>
      <c r="N168" s="157">
        <f t="shared" si="79"/>
        <v>6.7038751145234193E-2</v>
      </c>
      <c r="O168" s="157">
        <f t="shared" si="79"/>
        <v>6.6724609912084704E-2</v>
      </c>
      <c r="P168" s="157">
        <f t="shared" si="79"/>
        <v>7.4340431535912674E-2</v>
      </c>
    </row>
    <row r="169" spans="1:16" ht="25" customHeight="1" thickTop="1">
      <c r="A169" s="79">
        <f t="shared" ref="A169:A184" si="80">A168+1</f>
        <v>160</v>
      </c>
      <c r="B169" s="122" t="s">
        <v>613</v>
      </c>
      <c r="C169" s="149"/>
    </row>
    <row r="170" spans="1:16">
      <c r="A170" s="79">
        <f t="shared" si="80"/>
        <v>161</v>
      </c>
      <c r="B170" s="116" t="str">
        <f t="shared" ref="B170:B183" si="81">B90</f>
        <v>Residential Service</v>
      </c>
      <c r="C170" s="117">
        <f t="shared" ref="C170:C182" si="82">C138</f>
        <v>1</v>
      </c>
      <c r="D170" s="88">
        <f t="shared" ref="D170:O170" si="83">ROUND((D42+D106)*$D$186,0)</f>
        <v>185327</v>
      </c>
      <c r="E170" s="88">
        <f t="shared" si="83"/>
        <v>152464</v>
      </c>
      <c r="F170" s="88">
        <f t="shared" si="83"/>
        <v>126990</v>
      </c>
      <c r="G170" s="88">
        <f t="shared" si="83"/>
        <v>116503</v>
      </c>
      <c r="H170" s="88">
        <f t="shared" si="83"/>
        <v>154061</v>
      </c>
      <c r="I170" s="88">
        <f t="shared" si="83"/>
        <v>221155</v>
      </c>
      <c r="J170" s="88">
        <f t="shared" si="83"/>
        <v>358653</v>
      </c>
      <c r="K170" s="88">
        <f t="shared" si="83"/>
        <v>335936</v>
      </c>
      <c r="L170" s="88">
        <f t="shared" si="83"/>
        <v>273335</v>
      </c>
      <c r="M170" s="88">
        <f t="shared" si="83"/>
        <v>202261</v>
      </c>
      <c r="N170" s="88">
        <f t="shared" si="83"/>
        <v>107372</v>
      </c>
      <c r="O170" s="88">
        <f t="shared" si="83"/>
        <v>134110</v>
      </c>
      <c r="P170" s="88">
        <f t="shared" ref="P170:P176" si="84">SUM(D170:O170)</f>
        <v>2368167</v>
      </c>
    </row>
    <row r="171" spans="1:16">
      <c r="A171" s="79">
        <f t="shared" si="80"/>
        <v>162</v>
      </c>
      <c r="B171" s="116" t="str">
        <f t="shared" si="81"/>
        <v>Small General Service</v>
      </c>
      <c r="C171" s="117">
        <f t="shared" si="82"/>
        <v>3</v>
      </c>
      <c r="D171" s="88">
        <f t="shared" ref="D171:O171" si="85">ROUND((D43+D107)*$D$186,0)</f>
        <v>46286</v>
      </c>
      <c r="E171" s="88">
        <f t="shared" si="85"/>
        <v>44076</v>
      </c>
      <c r="F171" s="88">
        <f t="shared" si="85"/>
        <v>40480</v>
      </c>
      <c r="G171" s="88">
        <f t="shared" si="85"/>
        <v>37958</v>
      </c>
      <c r="H171" s="88">
        <f t="shared" si="85"/>
        <v>42993</v>
      </c>
      <c r="I171" s="88">
        <f t="shared" si="85"/>
        <v>52550</v>
      </c>
      <c r="J171" s="88">
        <f t="shared" si="85"/>
        <v>73531</v>
      </c>
      <c r="K171" s="88">
        <f t="shared" si="85"/>
        <v>69397</v>
      </c>
      <c r="L171" s="88">
        <f t="shared" si="85"/>
        <v>61794</v>
      </c>
      <c r="M171" s="88">
        <f t="shared" si="85"/>
        <v>56305</v>
      </c>
      <c r="N171" s="88">
        <f t="shared" si="85"/>
        <v>35148</v>
      </c>
      <c r="O171" s="88">
        <f t="shared" si="85"/>
        <v>36173</v>
      </c>
      <c r="P171" s="88">
        <f t="shared" si="84"/>
        <v>596691</v>
      </c>
    </row>
    <row r="172" spans="1:16">
      <c r="A172" s="79">
        <f t="shared" si="80"/>
        <v>163</v>
      </c>
      <c r="B172" s="116" t="str">
        <f t="shared" si="81"/>
        <v>General Service</v>
      </c>
      <c r="C172" s="117">
        <f t="shared" si="82"/>
        <v>4</v>
      </c>
      <c r="D172" s="88">
        <f t="shared" ref="D172:O172" si="86">ROUND((D44+D108)*$D$186,0)</f>
        <v>55346</v>
      </c>
      <c r="E172" s="88">
        <f t="shared" si="86"/>
        <v>53463</v>
      </c>
      <c r="F172" s="88">
        <f t="shared" si="86"/>
        <v>50048</v>
      </c>
      <c r="G172" s="88">
        <f t="shared" si="86"/>
        <v>48386</v>
      </c>
      <c r="H172" s="88">
        <f t="shared" si="86"/>
        <v>55076</v>
      </c>
      <c r="I172" s="88">
        <f t="shared" si="86"/>
        <v>63931</v>
      </c>
      <c r="J172" s="88">
        <f t="shared" si="86"/>
        <v>91957</v>
      </c>
      <c r="K172" s="88">
        <f t="shared" si="86"/>
        <v>89256</v>
      </c>
      <c r="L172" s="88">
        <f t="shared" si="86"/>
        <v>73868</v>
      </c>
      <c r="M172" s="88">
        <f t="shared" si="86"/>
        <v>79593</v>
      </c>
      <c r="N172" s="88">
        <f t="shared" si="86"/>
        <v>43645</v>
      </c>
      <c r="O172" s="88">
        <f t="shared" si="86"/>
        <v>45134</v>
      </c>
      <c r="P172" s="88">
        <f t="shared" si="84"/>
        <v>749703</v>
      </c>
    </row>
    <row r="173" spans="1:16">
      <c r="A173" s="79">
        <f t="shared" si="80"/>
        <v>164</v>
      </c>
      <c r="B173" s="116" t="str">
        <f t="shared" si="81"/>
        <v>Irrigation Service</v>
      </c>
      <c r="C173" s="117">
        <f t="shared" si="82"/>
        <v>5</v>
      </c>
      <c r="D173" s="88">
        <f t="shared" ref="D173:O173" si="87">ROUND((D45+D109)*$D$186,0)</f>
        <v>1578</v>
      </c>
      <c r="E173" s="88">
        <f t="shared" si="87"/>
        <v>2057</v>
      </c>
      <c r="F173" s="88">
        <f t="shared" si="87"/>
        <v>2764</v>
      </c>
      <c r="G173" s="88">
        <f t="shared" si="87"/>
        <v>7649</v>
      </c>
      <c r="H173" s="88">
        <f t="shared" si="87"/>
        <v>14251</v>
      </c>
      <c r="I173" s="88">
        <f t="shared" si="87"/>
        <v>12808</v>
      </c>
      <c r="J173" s="88">
        <f t="shared" si="87"/>
        <v>16331</v>
      </c>
      <c r="K173" s="88">
        <f t="shared" si="87"/>
        <v>13863</v>
      </c>
      <c r="L173" s="88">
        <f t="shared" si="87"/>
        <v>18664</v>
      </c>
      <c r="M173" s="88">
        <f t="shared" si="87"/>
        <v>15879</v>
      </c>
      <c r="N173" s="88">
        <f t="shared" si="87"/>
        <v>5274</v>
      </c>
      <c r="O173" s="88">
        <f t="shared" si="87"/>
        <v>2822</v>
      </c>
      <c r="P173" s="88">
        <f t="shared" si="84"/>
        <v>113940</v>
      </c>
    </row>
    <row r="174" spans="1:16">
      <c r="A174" s="79">
        <f t="shared" si="80"/>
        <v>165</v>
      </c>
      <c r="B174" s="116" t="str">
        <f t="shared" si="81"/>
        <v>City / County Service</v>
      </c>
      <c r="C174" s="117">
        <f t="shared" si="82"/>
        <v>7</v>
      </c>
      <c r="D174" s="88">
        <f t="shared" ref="D174:O174" si="88">ROUND((D46+D110)*$D$186,0)</f>
        <v>11910</v>
      </c>
      <c r="E174" s="88">
        <f t="shared" si="88"/>
        <v>11748</v>
      </c>
      <c r="F174" s="88">
        <f t="shared" si="88"/>
        <v>10715</v>
      </c>
      <c r="G174" s="88">
        <f t="shared" si="88"/>
        <v>9784</v>
      </c>
      <c r="H174" s="88">
        <f t="shared" si="88"/>
        <v>11392</v>
      </c>
      <c r="I174" s="88">
        <f t="shared" si="88"/>
        <v>13426</v>
      </c>
      <c r="J174" s="88">
        <f t="shared" si="88"/>
        <v>18202</v>
      </c>
      <c r="K174" s="88">
        <f t="shared" si="88"/>
        <v>19376</v>
      </c>
      <c r="L174" s="88">
        <f t="shared" si="88"/>
        <v>16546</v>
      </c>
      <c r="M174" s="88">
        <f t="shared" si="88"/>
        <v>15260</v>
      </c>
      <c r="N174" s="88">
        <f t="shared" si="88"/>
        <v>8010</v>
      </c>
      <c r="O174" s="88">
        <f t="shared" si="88"/>
        <v>8305</v>
      </c>
      <c r="P174" s="88">
        <f t="shared" si="84"/>
        <v>154674</v>
      </c>
    </row>
    <row r="175" spans="1:16">
      <c r="A175" s="79">
        <f t="shared" si="80"/>
        <v>166</v>
      </c>
      <c r="B175" s="116" t="str">
        <f t="shared" si="81"/>
        <v>Water Pumping Service</v>
      </c>
      <c r="C175" s="117">
        <f t="shared" si="82"/>
        <v>8</v>
      </c>
      <c r="D175" s="88">
        <f t="shared" ref="D175:O175" si="89">ROUND((D47+D111)*$D$186,0)</f>
        <v>5763</v>
      </c>
      <c r="E175" s="88">
        <f t="shared" si="89"/>
        <v>5694</v>
      </c>
      <c r="F175" s="88">
        <f t="shared" si="89"/>
        <v>4952</v>
      </c>
      <c r="G175" s="88">
        <f t="shared" si="89"/>
        <v>5476</v>
      </c>
      <c r="H175" s="88">
        <f t="shared" si="89"/>
        <v>5664</v>
      </c>
      <c r="I175" s="88">
        <f t="shared" si="89"/>
        <v>7664</v>
      </c>
      <c r="J175" s="88">
        <f t="shared" si="89"/>
        <v>12365</v>
      </c>
      <c r="K175" s="88">
        <f t="shared" si="89"/>
        <v>10156</v>
      </c>
      <c r="L175" s="88">
        <f t="shared" si="89"/>
        <v>8961</v>
      </c>
      <c r="M175" s="88">
        <f t="shared" si="89"/>
        <v>8136</v>
      </c>
      <c r="N175" s="88">
        <f t="shared" si="89"/>
        <v>4050</v>
      </c>
      <c r="O175" s="88">
        <f t="shared" si="89"/>
        <v>4421</v>
      </c>
      <c r="P175" s="88">
        <f t="shared" si="84"/>
        <v>83302</v>
      </c>
    </row>
    <row r="176" spans="1:16">
      <c r="A176" s="79">
        <f t="shared" si="80"/>
        <v>167</v>
      </c>
      <c r="B176" s="116" t="str">
        <f t="shared" si="81"/>
        <v>Large Power Service</v>
      </c>
      <c r="C176" s="117">
        <f t="shared" si="82"/>
        <v>9</v>
      </c>
      <c r="D176" s="88">
        <f t="shared" ref="D176:O176" si="90">ROUND((D48+D112)*$D$186,0)</f>
        <v>22651</v>
      </c>
      <c r="E176" s="88">
        <f t="shared" si="90"/>
        <v>21014</v>
      </c>
      <c r="F176" s="88">
        <f t="shared" si="90"/>
        <v>19296</v>
      </c>
      <c r="G176" s="88">
        <f t="shared" si="90"/>
        <v>17549</v>
      </c>
      <c r="H176" s="88">
        <f t="shared" si="90"/>
        <v>14532</v>
      </c>
      <c r="I176" s="88">
        <f t="shared" si="90"/>
        <v>28410</v>
      </c>
      <c r="J176" s="88">
        <f t="shared" si="90"/>
        <v>40998</v>
      </c>
      <c r="K176" s="88">
        <f t="shared" si="90"/>
        <v>39466</v>
      </c>
      <c r="L176" s="88">
        <f t="shared" si="90"/>
        <v>33669</v>
      </c>
      <c r="M176" s="88">
        <f t="shared" si="90"/>
        <v>27552</v>
      </c>
      <c r="N176" s="88">
        <f t="shared" si="90"/>
        <v>13525</v>
      </c>
      <c r="O176" s="88">
        <f t="shared" si="90"/>
        <v>16019</v>
      </c>
      <c r="P176" s="88">
        <f t="shared" si="84"/>
        <v>294681</v>
      </c>
    </row>
    <row r="177" spans="1:16">
      <c r="A177" s="79">
        <f t="shared" si="80"/>
        <v>168</v>
      </c>
      <c r="B177" s="116" t="str">
        <f t="shared" si="81"/>
        <v>Military Research &amp; Dev. Service</v>
      </c>
      <c r="C177" s="117">
        <f t="shared" si="82"/>
        <v>10</v>
      </c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</row>
    <row r="178" spans="1:16">
      <c r="A178" s="79">
        <f t="shared" si="80"/>
        <v>169</v>
      </c>
      <c r="B178" s="116" t="str">
        <f t="shared" si="81"/>
        <v>Street Lighting Service</v>
      </c>
      <c r="C178" s="117">
        <f t="shared" si="82"/>
        <v>11</v>
      </c>
      <c r="D178" s="88">
        <f t="shared" ref="D178:O178" si="91">ROUND((D50+D114)*$D$186,0)</f>
        <v>840</v>
      </c>
      <c r="E178" s="88">
        <f t="shared" si="91"/>
        <v>827</v>
      </c>
      <c r="F178" s="88">
        <f t="shared" si="91"/>
        <v>815</v>
      </c>
      <c r="G178" s="88">
        <f t="shared" si="91"/>
        <v>811</v>
      </c>
      <c r="H178" s="88">
        <f t="shared" si="91"/>
        <v>773</v>
      </c>
      <c r="I178" s="88">
        <f t="shared" si="91"/>
        <v>795</v>
      </c>
      <c r="J178" s="88">
        <f t="shared" si="91"/>
        <v>900</v>
      </c>
      <c r="K178" s="88">
        <f t="shared" si="91"/>
        <v>876</v>
      </c>
      <c r="L178" s="88">
        <f t="shared" si="91"/>
        <v>817</v>
      </c>
      <c r="M178" s="88">
        <f t="shared" si="91"/>
        <v>887</v>
      </c>
      <c r="N178" s="88">
        <f t="shared" si="91"/>
        <v>754</v>
      </c>
      <c r="O178" s="88">
        <f t="shared" si="91"/>
        <v>781</v>
      </c>
      <c r="P178" s="88">
        <f t="shared" ref="P178" si="92">SUM(D178:O178)</f>
        <v>9876</v>
      </c>
    </row>
    <row r="179" spans="1:16">
      <c r="A179" s="79">
        <f t="shared" si="80"/>
        <v>170</v>
      </c>
      <c r="B179" s="116" t="str">
        <f t="shared" si="81"/>
        <v>Private Area Lighting Service</v>
      </c>
      <c r="C179" s="117">
        <f t="shared" si="82"/>
        <v>12</v>
      </c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</row>
    <row r="180" spans="1:16">
      <c r="A180" s="79">
        <f t="shared" si="80"/>
        <v>171</v>
      </c>
      <c r="B180" s="116" t="str">
        <f t="shared" si="81"/>
        <v>Seasonal Agriculture Processing</v>
      </c>
      <c r="C180" s="117">
        <f t="shared" si="82"/>
        <v>19</v>
      </c>
      <c r="D180" s="88">
        <f t="shared" ref="D180:O180" si="93">ROUND((D52+D116)*$D$186,0)</f>
        <v>4325</v>
      </c>
      <c r="E180" s="88">
        <f t="shared" si="93"/>
        <v>1454</v>
      </c>
      <c r="F180" s="88">
        <f t="shared" si="93"/>
        <v>390</v>
      </c>
      <c r="G180" s="88">
        <f t="shared" si="93"/>
        <v>337</v>
      </c>
      <c r="H180" s="88">
        <f t="shared" si="93"/>
        <v>526</v>
      </c>
      <c r="I180" s="88">
        <f t="shared" si="93"/>
        <v>1832</v>
      </c>
      <c r="J180" s="88">
        <f t="shared" si="93"/>
        <v>4013</v>
      </c>
      <c r="K180" s="88">
        <f t="shared" si="93"/>
        <v>4878</v>
      </c>
      <c r="L180" s="88">
        <f t="shared" si="93"/>
        <v>1887</v>
      </c>
      <c r="M180" s="88">
        <f t="shared" si="93"/>
        <v>1585</v>
      </c>
      <c r="N180" s="88">
        <f t="shared" si="93"/>
        <v>3248</v>
      </c>
      <c r="O180" s="88">
        <f t="shared" si="93"/>
        <v>4505</v>
      </c>
      <c r="P180" s="88">
        <f>SUM(D180:O180)</f>
        <v>28980</v>
      </c>
    </row>
    <row r="181" spans="1:16">
      <c r="A181" s="79">
        <f t="shared" si="80"/>
        <v>172</v>
      </c>
      <c r="B181" s="116" t="str">
        <f t="shared" si="81"/>
        <v>Outdoor Recreational Lighting</v>
      </c>
      <c r="C181" s="117">
        <f t="shared" si="82"/>
        <v>25</v>
      </c>
      <c r="D181" s="88">
        <f t="shared" ref="D181:O181" si="94">ROUND((D53+D117)*$D$186,0)</f>
        <v>213</v>
      </c>
      <c r="E181" s="88">
        <f t="shared" si="94"/>
        <v>230</v>
      </c>
      <c r="F181" s="88">
        <f t="shared" si="94"/>
        <v>237</v>
      </c>
      <c r="G181" s="88">
        <f t="shared" si="94"/>
        <v>77</v>
      </c>
      <c r="H181" s="88">
        <f t="shared" si="94"/>
        <v>34</v>
      </c>
      <c r="I181" s="88">
        <f t="shared" si="94"/>
        <v>42</v>
      </c>
      <c r="J181" s="88">
        <f t="shared" si="94"/>
        <v>104</v>
      </c>
      <c r="K181" s="88">
        <f t="shared" si="94"/>
        <v>101</v>
      </c>
      <c r="L181" s="88">
        <f t="shared" si="94"/>
        <v>92</v>
      </c>
      <c r="M181" s="88">
        <f t="shared" si="94"/>
        <v>104</v>
      </c>
      <c r="N181" s="88">
        <f t="shared" si="94"/>
        <v>76</v>
      </c>
      <c r="O181" s="88">
        <f t="shared" si="94"/>
        <v>47</v>
      </c>
      <c r="P181" s="88">
        <f t="shared" ref="P181" si="95">SUM(D181:O181)</f>
        <v>1357</v>
      </c>
    </row>
    <row r="182" spans="1:16">
      <c r="A182" s="79">
        <f t="shared" si="80"/>
        <v>173</v>
      </c>
      <c r="B182" s="116" t="str">
        <f t="shared" si="81"/>
        <v>State University Service</v>
      </c>
      <c r="C182" s="117">
        <f t="shared" si="82"/>
        <v>26</v>
      </c>
      <c r="D182" s="88">
        <f t="shared" ref="D182:O182" si="96">ROUND((D54+D118)*$D$186,0)</f>
        <v>2599</v>
      </c>
      <c r="E182" s="88">
        <f t="shared" si="96"/>
        <v>2691</v>
      </c>
      <c r="F182" s="88">
        <f t="shared" si="96"/>
        <v>2994</v>
      </c>
      <c r="G182" s="88">
        <f t="shared" si="96"/>
        <v>2876</v>
      </c>
      <c r="H182" s="88">
        <f t="shared" si="96"/>
        <v>1929</v>
      </c>
      <c r="I182" s="88">
        <f t="shared" si="96"/>
        <v>5063</v>
      </c>
      <c r="J182" s="88">
        <f t="shared" si="96"/>
        <v>8317</v>
      </c>
      <c r="K182" s="88">
        <f t="shared" si="96"/>
        <v>8714</v>
      </c>
      <c r="L182" s="88">
        <f t="shared" si="96"/>
        <v>5845</v>
      </c>
      <c r="M182" s="88">
        <f t="shared" si="96"/>
        <v>5093</v>
      </c>
      <c r="N182" s="88">
        <f t="shared" si="96"/>
        <v>1788</v>
      </c>
      <c r="O182" s="88">
        <f t="shared" si="96"/>
        <v>2210</v>
      </c>
      <c r="P182" s="88">
        <f>SUM(D182:O182)</f>
        <v>50119</v>
      </c>
    </row>
    <row r="183" spans="1:16">
      <c r="A183" s="79">
        <f t="shared" si="80"/>
        <v>174</v>
      </c>
      <c r="B183" s="116" t="str">
        <f t="shared" si="81"/>
        <v>Interruptible Power Service</v>
      </c>
      <c r="C183" s="117">
        <f>C151</f>
        <v>29</v>
      </c>
      <c r="D183" s="88">
        <f t="shared" ref="D183:O183" si="97">ROUND((D55+D119)*$D$186,0)</f>
        <v>653</v>
      </c>
      <c r="E183" s="88">
        <f t="shared" si="97"/>
        <v>570</v>
      </c>
      <c r="F183" s="88">
        <f t="shared" si="97"/>
        <v>506</v>
      </c>
      <c r="G183" s="88">
        <f t="shared" si="97"/>
        <v>481</v>
      </c>
      <c r="H183" s="88">
        <f t="shared" si="97"/>
        <v>294</v>
      </c>
      <c r="I183" s="88">
        <f t="shared" si="97"/>
        <v>453</v>
      </c>
      <c r="J183" s="88">
        <f t="shared" si="97"/>
        <v>980</v>
      </c>
      <c r="K183" s="88">
        <f t="shared" si="97"/>
        <v>922</v>
      </c>
      <c r="L183" s="88">
        <f t="shared" si="97"/>
        <v>658</v>
      </c>
      <c r="M183" s="88">
        <f t="shared" si="97"/>
        <v>1065</v>
      </c>
      <c r="N183" s="88">
        <f t="shared" si="97"/>
        <v>397</v>
      </c>
      <c r="O183" s="88">
        <f t="shared" si="97"/>
        <v>485</v>
      </c>
      <c r="P183" s="88">
        <f>SUM(D183:O183)</f>
        <v>7464</v>
      </c>
    </row>
    <row r="184" spans="1:16" ht="13" thickBot="1">
      <c r="A184" s="79">
        <f t="shared" si="80"/>
        <v>175</v>
      </c>
      <c r="B184" s="151" t="str">
        <f>"Total "&amp;B169&amp;" *"</f>
        <v>Total EUERF Revenues *</v>
      </c>
      <c r="D184" s="152">
        <f>SUM(D170:D183)</f>
        <v>337491</v>
      </c>
      <c r="E184" s="152">
        <f t="shared" ref="E184:O184" si="98">SUM(E170:E183)</f>
        <v>296288</v>
      </c>
      <c r="F184" s="152">
        <f t="shared" si="98"/>
        <v>260187</v>
      </c>
      <c r="G184" s="152">
        <f t="shared" si="98"/>
        <v>247887</v>
      </c>
      <c r="H184" s="152">
        <f t="shared" si="98"/>
        <v>301525</v>
      </c>
      <c r="I184" s="152">
        <f t="shared" si="98"/>
        <v>408129</v>
      </c>
      <c r="J184" s="152">
        <f t="shared" si="98"/>
        <v>626351</v>
      </c>
      <c r="K184" s="152">
        <f t="shared" si="98"/>
        <v>592941</v>
      </c>
      <c r="L184" s="152">
        <f t="shared" si="98"/>
        <v>496136</v>
      </c>
      <c r="M184" s="152">
        <f t="shared" si="98"/>
        <v>413720</v>
      </c>
      <c r="N184" s="152">
        <f t="shared" si="98"/>
        <v>223287</v>
      </c>
      <c r="O184" s="152">
        <f t="shared" si="98"/>
        <v>255012</v>
      </c>
      <c r="P184" s="152">
        <f>SUM(P170:P183)</f>
        <v>4458954</v>
      </c>
    </row>
    <row r="185" spans="1:16" ht="13" thickTop="1">
      <c r="A185" s="123"/>
      <c r="B185" s="123"/>
      <c r="C185" s="132"/>
    </row>
    <row r="186" spans="1:16">
      <c r="A186" s="165" t="s">
        <v>747</v>
      </c>
      <c r="B186" s="83"/>
      <c r="D186" s="166">
        <v>3.075E-2</v>
      </c>
    </row>
  </sheetData>
  <mergeCells count="1">
    <mergeCell ref="C7:C8"/>
  </mergeCells>
  <pageMargins left="0.17" right="0.17" top="1.1000000000000001" bottom="0.26" header="0.5" footer="0.17"/>
  <pageSetup scale="47" fitToHeight="2" orientation="landscape" r:id="rId1"/>
  <headerFooter>
    <oddHeader>&amp;RSOAH Docket No. 473-21-2606
PUC Docket No. 52195
OPUC's 1st, Q. No. OPUC 1-11
Attachment 2
Page &amp;P of &amp;N</oddHeader>
  </headerFooter>
  <rowBreaks count="2" manualBreakCount="2">
    <brk id="56" max="15" man="1"/>
    <brk id="1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1"/>
  <sheetViews>
    <sheetView tabSelected="1" workbookViewId="0"/>
    <sheetView workbookViewId="1"/>
  </sheetViews>
  <sheetFormatPr defaultColWidth="9.1796875" defaultRowHeight="12.5"/>
  <cols>
    <col min="1" max="1" width="8.54296875" style="115" customWidth="1"/>
    <col min="2" max="2" width="6.26953125" style="115" customWidth="1"/>
    <col min="3" max="3" width="36.81640625" style="115" customWidth="1"/>
    <col min="4" max="12" width="13.453125" style="115" bestFit="1" customWidth="1"/>
    <col min="13" max="13" width="12.7265625" style="115" bestFit="1" customWidth="1"/>
    <col min="14" max="14" width="13" style="115" bestFit="1" customWidth="1"/>
    <col min="15" max="15" width="12.7265625" style="115" bestFit="1" customWidth="1"/>
    <col min="16" max="16" width="14.453125" style="115" bestFit="1" customWidth="1"/>
    <col min="17" max="16384" width="9.1796875" style="115"/>
  </cols>
  <sheetData>
    <row r="1" spans="1:16">
      <c r="A1" s="125" t="s">
        <v>38</v>
      </c>
      <c r="B1" s="125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</row>
    <row r="2" spans="1:16">
      <c r="A2" s="125" t="s">
        <v>526</v>
      </c>
      <c r="B2" s="125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spans="1:16">
      <c r="A3" s="58" t="str">
        <f>'Input Screen - Rev Ctrl Sum'!A3</f>
        <v>For the Test Year Period Ended Dec 2020</v>
      </c>
      <c r="B3" s="125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</row>
    <row r="4" spans="1:16">
      <c r="A4" s="126"/>
      <c r="B4" s="126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</row>
    <row r="5" spans="1:16">
      <c r="A5" s="119" t="s">
        <v>0</v>
      </c>
      <c r="B5" s="119"/>
      <c r="C5" s="119"/>
      <c r="D5" s="119"/>
      <c r="E5" s="119"/>
      <c r="F5" s="119"/>
      <c r="G5" s="119"/>
      <c r="H5" s="119"/>
      <c r="I5" s="119"/>
      <c r="P5" s="119"/>
    </row>
    <row r="6" spans="1:16">
      <c r="A6" s="119"/>
      <c r="B6" s="119"/>
      <c r="C6" s="123" t="s">
        <v>1</v>
      </c>
      <c r="D6" s="123" t="s">
        <v>2</v>
      </c>
      <c r="E6" s="123" t="s">
        <v>3</v>
      </c>
      <c r="F6" s="123" t="s">
        <v>4</v>
      </c>
      <c r="G6" s="123" t="s">
        <v>5</v>
      </c>
      <c r="H6" s="123" t="s">
        <v>6</v>
      </c>
      <c r="I6" s="123" t="s">
        <v>7</v>
      </c>
      <c r="J6" s="123" t="s">
        <v>8</v>
      </c>
      <c r="K6" s="123" t="s">
        <v>9</v>
      </c>
      <c r="L6" s="123" t="s">
        <v>10</v>
      </c>
      <c r="M6" s="123" t="s">
        <v>11</v>
      </c>
      <c r="N6" s="123" t="s">
        <v>12</v>
      </c>
      <c r="O6" s="123" t="s">
        <v>13</v>
      </c>
      <c r="P6" s="123" t="s">
        <v>14</v>
      </c>
    </row>
    <row r="7" spans="1:16">
      <c r="A7" s="461" t="s">
        <v>82</v>
      </c>
      <c r="B7" s="463" t="s">
        <v>71</v>
      </c>
      <c r="C7" s="119"/>
      <c r="D7" s="123" t="str">
        <f>'Input Screen - Rev Ctrl Sum'!C5</f>
        <v>Jan</v>
      </c>
      <c r="E7" s="123" t="str">
        <f>'Input Screen - Rev Ctrl Sum'!D5</f>
        <v>Feb</v>
      </c>
      <c r="F7" s="123" t="str">
        <f>'Input Screen - Rev Ctrl Sum'!E5</f>
        <v>Mar</v>
      </c>
      <c r="G7" s="123" t="str">
        <f>'Input Screen - Rev Ctrl Sum'!F5</f>
        <v>Apr</v>
      </c>
      <c r="H7" s="123" t="str">
        <f>'Input Screen - Rev Ctrl Sum'!G5</f>
        <v>May</v>
      </c>
      <c r="I7" s="123" t="str">
        <f>'Input Screen - Rev Ctrl Sum'!H5</f>
        <v>Jun</v>
      </c>
      <c r="J7" s="123" t="str">
        <f>'Input Screen - Rev Ctrl Sum'!I5</f>
        <v>Jul</v>
      </c>
      <c r="K7" s="123" t="str">
        <f>'Input Screen - Rev Ctrl Sum'!J5</f>
        <v>Aug</v>
      </c>
      <c r="L7" s="123" t="str">
        <f>'Input Screen - Rev Ctrl Sum'!K5</f>
        <v>Sep</v>
      </c>
      <c r="M7" s="123" t="str">
        <f>'Input Screen - Rev Ctrl Sum'!L5</f>
        <v>Oct</v>
      </c>
      <c r="N7" s="123" t="str">
        <f>'Input Screen - Rev Ctrl Sum'!M5</f>
        <v>Nov</v>
      </c>
      <c r="O7" s="123" t="str">
        <f>'Input Screen - Rev Ctrl Sum'!N5</f>
        <v>Dec</v>
      </c>
      <c r="P7" s="119" t="s">
        <v>0</v>
      </c>
    </row>
    <row r="8" spans="1:16">
      <c r="A8" s="462"/>
      <c r="B8" s="464"/>
      <c r="C8" s="158" t="s">
        <v>83</v>
      </c>
      <c r="D8" s="128">
        <f>'Input Screen - Rev Ctrl Sum'!C6</f>
        <v>2020</v>
      </c>
      <c r="E8" s="128">
        <f>'Input Screen - Rev Ctrl Sum'!D6</f>
        <v>2020</v>
      </c>
      <c r="F8" s="128">
        <f>'Input Screen - Rev Ctrl Sum'!E6</f>
        <v>2020</v>
      </c>
      <c r="G8" s="128">
        <f>'Input Screen - Rev Ctrl Sum'!F6</f>
        <v>2020</v>
      </c>
      <c r="H8" s="128">
        <f>'Input Screen - Rev Ctrl Sum'!G6</f>
        <v>2020</v>
      </c>
      <c r="I8" s="128">
        <f>'Input Screen - Rev Ctrl Sum'!H6</f>
        <v>2020</v>
      </c>
      <c r="J8" s="128">
        <f>'Input Screen - Rev Ctrl Sum'!I6</f>
        <v>2020</v>
      </c>
      <c r="K8" s="128">
        <f>'Input Screen - Rev Ctrl Sum'!J6</f>
        <v>2020</v>
      </c>
      <c r="L8" s="128">
        <f>'Input Screen - Rev Ctrl Sum'!K6</f>
        <v>2020</v>
      </c>
      <c r="M8" s="128">
        <f>'Input Screen - Rev Ctrl Sum'!L6</f>
        <v>2020</v>
      </c>
      <c r="N8" s="128">
        <f>'Input Screen - Rev Ctrl Sum'!M6</f>
        <v>2020</v>
      </c>
      <c r="O8" s="128">
        <f>'Input Screen - Rev Ctrl Sum'!N6</f>
        <v>2020</v>
      </c>
      <c r="P8" s="128" t="s">
        <v>18</v>
      </c>
    </row>
    <row r="9" spans="1:16" ht="24.75" customHeight="1">
      <c r="A9" s="123"/>
      <c r="B9" s="123"/>
      <c r="C9" s="118" t="s">
        <v>19</v>
      </c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19"/>
    </row>
    <row r="10" spans="1:16">
      <c r="A10" s="58" t="s">
        <v>365</v>
      </c>
      <c r="B10" s="123">
        <v>1</v>
      </c>
      <c r="C10" s="119" t="s">
        <v>23</v>
      </c>
      <c r="D10" s="2">
        <f>'Rate 1 WP 1 Weather'!C13</f>
        <v>68675437</v>
      </c>
      <c r="E10" s="2">
        <f>'Rate 1 WP 1 Weather'!D13</f>
        <v>55888250</v>
      </c>
      <c r="F10" s="2">
        <f>'Rate 1 WP 1 Weather'!E13</f>
        <v>46179779</v>
      </c>
      <c r="G10" s="2">
        <f>'Rate 1 WP 1 Weather'!F13</f>
        <v>42787359</v>
      </c>
      <c r="H10" s="2">
        <f>'Rate 1 WP 1 Weather'!G13</f>
        <v>51018903</v>
      </c>
      <c r="I10" s="2">
        <f>'Rate 1 WP 1 Weather'!H13</f>
        <v>71643195</v>
      </c>
      <c r="J10" s="2">
        <f>'Rate 1 WP 1 Weather'!I13</f>
        <v>95246384</v>
      </c>
      <c r="K10" s="2">
        <f>'Rate 1 WP 1 Weather'!J13</f>
        <v>87969976</v>
      </c>
      <c r="L10" s="2">
        <f>'Rate 1 WP 1 Weather'!K13</f>
        <v>84471338</v>
      </c>
      <c r="M10" s="2">
        <f>'Rate 1 WP 1 Weather'!L13</f>
        <v>56543245</v>
      </c>
      <c r="N10" s="2">
        <f>'Rate 1 WP 1 Weather'!M13</f>
        <v>47885836</v>
      </c>
      <c r="O10" s="2">
        <f>'Rate 1 WP 1 Weather'!N13</f>
        <v>57374373</v>
      </c>
      <c r="P10" s="160">
        <f t="shared" ref="P10:P28" si="0">SUM(D10:O10)</f>
        <v>765684075</v>
      </c>
    </row>
    <row r="11" spans="1:16">
      <c r="A11" s="58" t="s">
        <v>367</v>
      </c>
      <c r="B11" s="123">
        <v>3</v>
      </c>
      <c r="C11" s="119" t="s">
        <v>729</v>
      </c>
      <c r="D11" s="2">
        <f>'Rate 3 Std WP Weather'!C16</f>
        <v>7247192</v>
      </c>
      <c r="E11" s="2">
        <f>'Rate 3 Std WP Weather'!D16</f>
        <v>7016647</v>
      </c>
      <c r="F11" s="2">
        <f>'Rate 3 Std WP Weather'!E16</f>
        <v>6471535</v>
      </c>
      <c r="G11" s="2">
        <f>'Rate 3 Std WP Weather'!F16</f>
        <v>6155646</v>
      </c>
      <c r="H11" s="2">
        <f>'Rate 3 Std WP Weather'!G16</f>
        <v>6610500</v>
      </c>
      <c r="I11" s="2">
        <f>'Rate 3 Std WP Weather'!H16</f>
        <v>8169107</v>
      </c>
      <c r="J11" s="2">
        <f>'Rate 3 Std WP Weather'!I16</f>
        <v>9888218</v>
      </c>
      <c r="K11" s="2">
        <f>'Rate 3 Std WP Weather'!J16</f>
        <v>8802061</v>
      </c>
      <c r="L11" s="2">
        <f>'Rate 3 Std WP Weather'!K16</f>
        <v>8951603</v>
      </c>
      <c r="M11" s="2">
        <f>'Rate 3 Std WP Weather'!L16</f>
        <v>6928998</v>
      </c>
      <c r="N11" s="2">
        <f>'Rate 3 Std WP Weather'!M16</f>
        <v>5945552</v>
      </c>
      <c r="O11" s="2">
        <f>'Rate 3 Std WP Weather'!N16</f>
        <v>5676701</v>
      </c>
      <c r="P11" s="160">
        <f t="shared" si="0"/>
        <v>87863760</v>
      </c>
    </row>
    <row r="12" spans="1:16">
      <c r="A12" s="58" t="s">
        <v>367</v>
      </c>
      <c r="B12" s="123">
        <v>3</v>
      </c>
      <c r="C12" s="119" t="s">
        <v>730</v>
      </c>
      <c r="D12" s="2">
        <f>'Rate 3 Alt WP Weather'!C17</f>
        <v>6002799</v>
      </c>
      <c r="E12" s="2">
        <f>'Rate 3 Alt WP Weather'!D17</f>
        <v>5735242</v>
      </c>
      <c r="F12" s="2">
        <f>'Rate 3 Alt WP Weather'!E17</f>
        <v>5088677</v>
      </c>
      <c r="G12" s="2">
        <f>'Rate 3 Alt WP Weather'!F17</f>
        <v>4549151</v>
      </c>
      <c r="H12" s="2">
        <f>'Rate 3 Alt WP Weather'!G17</f>
        <v>4806220</v>
      </c>
      <c r="I12" s="2">
        <f>'Rate 3 Alt WP Weather'!H17</f>
        <v>6128481</v>
      </c>
      <c r="J12" s="2">
        <f>'Rate 3 Alt WP Weather'!I17</f>
        <v>7792030</v>
      </c>
      <c r="K12" s="2">
        <f>'Rate 3 Alt WP Weather'!J17</f>
        <v>7445612</v>
      </c>
      <c r="L12" s="2">
        <f>'Rate 3 Alt WP Weather'!K17</f>
        <v>7680948</v>
      </c>
      <c r="M12" s="2">
        <f>'Rate 3 Alt WP Weather'!L17</f>
        <v>5943255</v>
      </c>
      <c r="N12" s="2">
        <f>'Rate 3 Alt WP Weather'!M17</f>
        <v>5196974</v>
      </c>
      <c r="O12" s="2">
        <f>'Rate 3 Alt WP Weather'!N17</f>
        <v>5068958</v>
      </c>
      <c r="P12" s="160">
        <f t="shared" si="0"/>
        <v>71438347</v>
      </c>
    </row>
    <row r="13" spans="1:16">
      <c r="A13" s="58" t="s">
        <v>368</v>
      </c>
      <c r="B13" s="123">
        <v>4</v>
      </c>
      <c r="C13" s="119" t="s">
        <v>26</v>
      </c>
      <c r="D13" s="2">
        <f>'Rate 4 Sec WP Weather'!C14</f>
        <v>21106220</v>
      </c>
      <c r="E13" s="2">
        <f>'Rate 4 Sec WP Weather'!D14</f>
        <v>20675012</v>
      </c>
      <c r="F13" s="2">
        <f>'Rate 4 Sec WP Weather'!E14</f>
        <v>19447789</v>
      </c>
      <c r="G13" s="2">
        <f>'Rate 4 Sec WP Weather'!F14</f>
        <v>18858729</v>
      </c>
      <c r="H13" s="2">
        <f>'Rate 4 Sec WP Weather'!G14</f>
        <v>19101078</v>
      </c>
      <c r="I13" s="2">
        <f>'Rate 4 Sec WP Weather'!H14</f>
        <v>22481235</v>
      </c>
      <c r="J13" s="2">
        <f>'Rate 4 Sec WP Weather'!I14</f>
        <v>27423778</v>
      </c>
      <c r="K13" s="2">
        <f>'Rate 4 Sec WP Weather'!J14</f>
        <v>25931925</v>
      </c>
      <c r="L13" s="2">
        <f>'Rate 4 Sec WP Weather'!K14</f>
        <v>27532183</v>
      </c>
      <c r="M13" s="2">
        <f>'Rate 4 Sec WP Weather'!L14</f>
        <v>22961856</v>
      </c>
      <c r="N13" s="2">
        <f>'Rate 4 Sec WP Weather'!M14</f>
        <v>20691075</v>
      </c>
      <c r="O13" s="2">
        <f>'Rate 4 Sec WP Weather'!N14</f>
        <v>19087065</v>
      </c>
      <c r="P13" s="160">
        <f t="shared" si="0"/>
        <v>265297945</v>
      </c>
    </row>
    <row r="14" spans="1:16">
      <c r="A14" s="58" t="s">
        <v>368</v>
      </c>
      <c r="B14" s="123">
        <v>4</v>
      </c>
      <c r="C14" s="119" t="s">
        <v>119</v>
      </c>
      <c r="D14" s="2">
        <f>'Rate 4 Primary WP'!C17</f>
        <v>1731725</v>
      </c>
      <c r="E14" s="2">
        <f>'Rate 4 Primary WP'!D17</f>
        <v>1886285</v>
      </c>
      <c r="F14" s="2">
        <f>'Rate 4 Primary WP'!E17</f>
        <v>1778016</v>
      </c>
      <c r="G14" s="2">
        <f>'Rate 4 Primary WP'!F17</f>
        <v>1531618</v>
      </c>
      <c r="H14" s="2">
        <f>'Rate 4 Primary WP'!G17</f>
        <v>1446675</v>
      </c>
      <c r="I14" s="2">
        <f>'Rate 4 Primary WP'!H17</f>
        <v>1564306</v>
      </c>
      <c r="J14" s="2">
        <f>'Rate 4 Primary WP'!I17</f>
        <v>1574022</v>
      </c>
      <c r="K14" s="2">
        <f>'Rate 4 Primary WP'!J17</f>
        <v>1694278</v>
      </c>
      <c r="L14" s="2">
        <f>'Rate 4 Primary WP'!K17</f>
        <v>1770885</v>
      </c>
      <c r="M14" s="2">
        <f>'Rate 4 Primary WP'!L17</f>
        <v>1493145</v>
      </c>
      <c r="N14" s="2">
        <f>'Rate 4 Primary WP'!M17</f>
        <v>1488672</v>
      </c>
      <c r="O14" s="2">
        <f>'Rate 4 Primary WP'!N17</f>
        <v>1514771</v>
      </c>
      <c r="P14" s="160">
        <f t="shared" si="0"/>
        <v>19474398</v>
      </c>
    </row>
    <row r="15" spans="1:16">
      <c r="A15" s="58" t="s">
        <v>369</v>
      </c>
      <c r="B15" s="123">
        <v>5</v>
      </c>
      <c r="C15" s="119" t="s">
        <v>24</v>
      </c>
      <c r="D15" s="2">
        <f>'Rate 5 WP Weather'!C11</f>
        <v>496587.2530120482</v>
      </c>
      <c r="E15" s="2">
        <f>'Rate 5 WP Weather'!D11</f>
        <v>746804.17149758467</v>
      </c>
      <c r="F15" s="2">
        <f>'Rate 5 WP Weather'!E11</f>
        <v>1130131.9927448607</v>
      </c>
      <c r="G15" s="2">
        <f>'Rate 5 WP Weather'!F11</f>
        <v>3617117.1364175566</v>
      </c>
      <c r="H15" s="2">
        <f>'Rate 5 WP Weather'!G11</f>
        <v>5128929.8865248226</v>
      </c>
      <c r="I15" s="2">
        <f>'Rate 5 WP Weather'!H11</f>
        <v>4588290.9952885751</v>
      </c>
      <c r="J15" s="2">
        <f>'Rate 5 WP Weather'!I11</f>
        <v>4798326.5872641513</v>
      </c>
      <c r="K15" s="2">
        <f>'Rate 5 WP Weather'!J11</f>
        <v>3922341.1344339624</v>
      </c>
      <c r="L15" s="2">
        <f>'Rate 5 WP Weather'!K11</f>
        <v>6636348.8213866036</v>
      </c>
      <c r="M15" s="2">
        <f>'Rate 5 WP Weather'!L11</f>
        <v>4972814.1321637426</v>
      </c>
      <c r="N15" s="2">
        <f>'Rate 5 WP Weather'!M11</f>
        <v>2997552.8051948054</v>
      </c>
      <c r="O15" s="2">
        <f>'Rate 5 WP Weather'!N11</f>
        <v>1307966</v>
      </c>
      <c r="P15" s="160">
        <f t="shared" si="0"/>
        <v>40343210.915928707</v>
      </c>
    </row>
    <row r="16" spans="1:16">
      <c r="A16" s="58" t="s">
        <v>370</v>
      </c>
      <c r="B16" s="123">
        <v>7</v>
      </c>
      <c r="C16" s="119" t="s">
        <v>31</v>
      </c>
      <c r="D16" s="2">
        <f>'Rate 7 WP Weather'!C14</f>
        <v>4422277</v>
      </c>
      <c r="E16" s="2">
        <f>'Rate 7 WP Weather'!D14</f>
        <v>4636392</v>
      </c>
      <c r="F16" s="2">
        <f>'Rate 7 WP Weather'!E14</f>
        <v>4069111.3779527559</v>
      </c>
      <c r="G16" s="2">
        <f>'Rate 7 WP Weather'!F14</f>
        <v>3294196.4842105261</v>
      </c>
      <c r="H16" s="2">
        <f>'Rate 7 WP Weather'!G14</f>
        <v>3292550.3535620053</v>
      </c>
      <c r="I16" s="2">
        <f>'Rate 7 WP Weather'!H14</f>
        <v>4035974.7716535432</v>
      </c>
      <c r="J16" s="2">
        <f>'Rate 7 WP Weather'!I14</f>
        <v>4944700.3245729301</v>
      </c>
      <c r="K16" s="2">
        <f>'Rate 7 WP Weather'!J14</f>
        <v>5458367.6539973784</v>
      </c>
      <c r="L16" s="2">
        <f>'Rate 7 WP Weather'!K14</f>
        <v>5286521.6867627781</v>
      </c>
      <c r="M16" s="2">
        <f>'Rate 7 WP Weather'!L14</f>
        <v>4069825.0642201835</v>
      </c>
      <c r="N16" s="2">
        <f>'Rate 7 WP Weather'!M14</f>
        <v>3544051.8526315792</v>
      </c>
      <c r="O16" s="2">
        <f>'Rate 7 WP Weather'!N14</f>
        <v>3317020</v>
      </c>
      <c r="P16" s="160">
        <f t="shared" si="0"/>
        <v>50370988.569563679</v>
      </c>
    </row>
    <row r="17" spans="1:16">
      <c r="A17" s="58" t="s">
        <v>371</v>
      </c>
      <c r="B17" s="123">
        <v>8</v>
      </c>
      <c r="C17" s="119" t="s">
        <v>30</v>
      </c>
      <c r="D17" s="2">
        <f>'Rate 8 Sec WP Weather'!C14</f>
        <v>2281819.9946236559</v>
      </c>
      <c r="E17" s="2">
        <f>'Rate 8 Sec WP Weather'!D14</f>
        <v>2312195.945945946</v>
      </c>
      <c r="F17" s="2">
        <f>'Rate 8 Sec WP Weather'!E14</f>
        <v>2108363.6774193547</v>
      </c>
      <c r="G17" s="2">
        <f>'Rate 8 Sec WP Weather'!F14</f>
        <v>2432595.7634408604</v>
      </c>
      <c r="H17" s="2">
        <f>'Rate 8 Sec WP Weather'!G14</f>
        <v>2809918.3387096776</v>
      </c>
      <c r="I17" s="2">
        <f>'Rate 8 Sec WP Weather'!H14</f>
        <v>3382000.1808510637</v>
      </c>
      <c r="J17" s="2">
        <f>'Rate 8 Sec WP Weather'!I14</f>
        <v>3966093</v>
      </c>
      <c r="K17" s="2">
        <f>'Rate 8 Sec WP Weather'!J14</f>
        <v>3312408</v>
      </c>
      <c r="L17" s="2">
        <f>'Rate 8 Sec WP Weather'!K14</f>
        <v>3585724.4224598929</v>
      </c>
      <c r="M17" s="2">
        <f>'Rate 8 Sec WP Weather'!L14</f>
        <v>3084606.5935828877</v>
      </c>
      <c r="N17" s="2">
        <f>'Rate 8 Sec WP Weather'!M14</f>
        <v>2486971</v>
      </c>
      <c r="O17" s="2">
        <f>'Rate 8 Sec WP Weather'!N14</f>
        <v>2350552</v>
      </c>
      <c r="P17" s="160">
        <f t="shared" si="0"/>
        <v>34113248.917033345</v>
      </c>
    </row>
    <row r="18" spans="1:16">
      <c r="A18" s="58" t="s">
        <v>371</v>
      </c>
      <c r="B18" s="123">
        <v>8</v>
      </c>
      <c r="C18" s="119" t="s">
        <v>126</v>
      </c>
      <c r="D18" s="2">
        <f>'Rate 8 Primary WP'!C12</f>
        <v>463200</v>
      </c>
      <c r="E18" s="2">
        <f>'Rate 8 Primary WP'!D12</f>
        <v>520800</v>
      </c>
      <c r="F18" s="2">
        <f>'Rate 8 Primary WP'!E12</f>
        <v>455400</v>
      </c>
      <c r="G18" s="2">
        <f>'Rate 8 Primary WP'!F12</f>
        <v>448800</v>
      </c>
      <c r="H18" s="2">
        <f>'Rate 8 Primary WP'!G12</f>
        <v>444000</v>
      </c>
      <c r="I18" s="2">
        <f>'Rate 8 Primary WP'!H12</f>
        <v>335400</v>
      </c>
      <c r="J18" s="2">
        <f>'Rate 8 Primary WP'!I12</f>
        <v>536400</v>
      </c>
      <c r="K18" s="2">
        <f>'Rate 8 Primary WP'!J12</f>
        <v>507600</v>
      </c>
      <c r="L18" s="2">
        <f>'Rate 8 Primary WP'!K12</f>
        <v>494400</v>
      </c>
      <c r="M18" s="2">
        <f>'Rate 8 Primary WP'!L12</f>
        <v>286200</v>
      </c>
      <c r="N18" s="2">
        <f>'Rate 8 Primary WP'!M12</f>
        <v>163800</v>
      </c>
      <c r="O18" s="2">
        <f>'Rate 8 Primary WP'!N12</f>
        <v>234600</v>
      </c>
      <c r="P18" s="160">
        <f t="shared" si="0"/>
        <v>4890600</v>
      </c>
    </row>
    <row r="19" spans="1:16">
      <c r="A19" s="58" t="s">
        <v>372</v>
      </c>
      <c r="B19" s="123">
        <v>9</v>
      </c>
      <c r="C19" s="119" t="s">
        <v>27</v>
      </c>
      <c r="D19" s="2">
        <f>'Rate 9 Secondary WP'!C29</f>
        <v>6426672</v>
      </c>
      <c r="E19" s="2">
        <f>'Rate 9 Secondary WP'!D29</f>
        <v>6283616</v>
      </c>
      <c r="F19" s="2">
        <f>'Rate 9 Secondary WP'!E29</f>
        <v>6184617</v>
      </c>
      <c r="G19" s="2">
        <f>'Rate 9 Secondary WP'!F29</f>
        <v>5504192</v>
      </c>
      <c r="H19" s="2">
        <f>'Rate 9 Secondary WP'!G29</f>
        <v>4950730</v>
      </c>
      <c r="I19" s="2">
        <f>'Rate 9 Secondary WP'!H29</f>
        <v>5710733</v>
      </c>
      <c r="J19" s="2">
        <f>'Rate 9 Secondary WP'!I29</f>
        <v>6105442</v>
      </c>
      <c r="K19" s="2">
        <f>'Rate 9 Secondary WP'!J29</f>
        <v>6412828</v>
      </c>
      <c r="L19" s="2">
        <f>'Rate 9 Secondary WP'!K29</f>
        <v>6876387</v>
      </c>
      <c r="M19" s="2">
        <f>'Rate 9 Secondary WP'!L29</f>
        <v>6146939</v>
      </c>
      <c r="N19" s="2">
        <f>'Rate 9 Secondary WP'!M29</f>
        <v>6060305</v>
      </c>
      <c r="O19" s="2">
        <f>'Rate 9 Secondary WP'!N29</f>
        <v>5585212</v>
      </c>
      <c r="P19" s="160">
        <f>SUM(D19:O19)</f>
        <v>72247673</v>
      </c>
    </row>
    <row r="20" spans="1:16">
      <c r="A20" s="58" t="s">
        <v>372</v>
      </c>
      <c r="B20" s="123">
        <v>9</v>
      </c>
      <c r="C20" s="119" t="s">
        <v>129</v>
      </c>
      <c r="D20" s="2">
        <f>'Rate 9 Primary WP'!C13+'Rate 9 Primary WP'!C29</f>
        <v>8241956</v>
      </c>
      <c r="E20" s="2">
        <f>'Rate 9 Primary WP'!D13+'Rate 9 Primary WP'!D29</f>
        <v>7535167</v>
      </c>
      <c r="F20" s="2">
        <f>'Rate 9 Primary WP'!E13+'Rate 9 Primary WP'!E29</f>
        <v>7013423</v>
      </c>
      <c r="G20" s="2">
        <f>'Rate 9 Primary WP'!F13+'Rate 9 Primary WP'!F29</f>
        <v>6148063</v>
      </c>
      <c r="H20" s="2">
        <f>'Rate 9 Primary WP'!G13+'Rate 9 Primary WP'!G29</f>
        <v>6079142</v>
      </c>
      <c r="I20" s="2">
        <f>'Rate 9 Primary WP'!H13+'Rate 9 Primary WP'!H29</f>
        <v>7449029</v>
      </c>
      <c r="J20" s="2">
        <f>'Rate 9 Primary WP'!I13+'Rate 9 Primary WP'!I29</f>
        <v>7434871</v>
      </c>
      <c r="K20" s="2">
        <f>'Rate 9 Primary WP'!J13+'Rate 9 Primary WP'!J29</f>
        <v>7265037</v>
      </c>
      <c r="L20" s="2">
        <f>'Rate 9 Primary WP'!K13+'Rate 9 Primary WP'!K29</f>
        <v>7813497</v>
      </c>
      <c r="M20" s="2">
        <f>'Rate 9 Primary WP'!L13+'Rate 9 Primary WP'!L29</f>
        <v>6464559</v>
      </c>
      <c r="N20" s="2">
        <f>'Rate 9 Primary WP'!M13+'Rate 9 Primary WP'!M29</f>
        <v>6692410</v>
      </c>
      <c r="O20" s="2">
        <f>'Rate 9 Primary WP'!N13+'Rate 9 Primary WP'!N29</f>
        <v>7477335</v>
      </c>
      <c r="P20" s="160">
        <f t="shared" si="0"/>
        <v>85614489</v>
      </c>
    </row>
    <row r="21" spans="1:16">
      <c r="A21" s="58" t="s">
        <v>389</v>
      </c>
      <c r="B21" s="123">
        <v>10</v>
      </c>
      <c r="C21" s="119" t="s">
        <v>21</v>
      </c>
      <c r="D21" s="2">
        <f>'Rate 10 WP Weather'!C10</f>
        <v>10679686</v>
      </c>
      <c r="E21" s="2">
        <f>'Rate 10 WP Weather'!D10</f>
        <v>10061520</v>
      </c>
      <c r="F21" s="2">
        <f>'Rate 10 WP Weather'!E10</f>
        <v>9724153</v>
      </c>
      <c r="G21" s="2">
        <f>'Rate 10 WP Weather'!F10</f>
        <v>8154340</v>
      </c>
      <c r="H21" s="2">
        <f>'Rate 10 WP Weather'!G10</f>
        <v>9078218</v>
      </c>
      <c r="I21" s="2">
        <f>'Rate 10 WP Weather'!H10</f>
        <v>11735481</v>
      </c>
      <c r="J21" s="2">
        <f>'Rate 10 WP Weather'!I10</f>
        <v>12311463</v>
      </c>
      <c r="K21" s="2">
        <f>'Rate 10 WP Weather'!J10</f>
        <v>11115729</v>
      </c>
      <c r="L21" s="2">
        <f>'Rate 10 WP Weather'!K10</f>
        <v>12022717</v>
      </c>
      <c r="M21" s="2">
        <f>'Rate 10 WP Weather'!L10</f>
        <v>9949292</v>
      </c>
      <c r="N21" s="2">
        <f>'Rate 10 WP Weather'!M10</f>
        <v>8454106</v>
      </c>
      <c r="O21" s="2">
        <f>'Rate 10 WP Weather'!N10</f>
        <v>9673885</v>
      </c>
      <c r="P21" s="160">
        <f t="shared" si="0"/>
        <v>122960590</v>
      </c>
    </row>
    <row r="22" spans="1:16">
      <c r="A22" s="58" t="s">
        <v>373</v>
      </c>
      <c r="B22" s="123">
        <v>11</v>
      </c>
      <c r="C22" s="119" t="s">
        <v>228</v>
      </c>
      <c r="D22" s="2">
        <f>'Rate 11 WP'!D34+'Rate 11 WP'!D40</f>
        <v>148869</v>
      </c>
      <c r="E22" s="2">
        <f>'Rate 11 WP'!E34+'Rate 11 WP'!E40</f>
        <v>148869</v>
      </c>
      <c r="F22" s="2">
        <f>'Rate 11 WP'!F34+'Rate 11 WP'!F40</f>
        <v>148869</v>
      </c>
      <c r="G22" s="2">
        <f>'Rate 11 WP'!G34+'Rate 11 WP'!G40</f>
        <v>148869</v>
      </c>
      <c r="H22" s="2">
        <f>'Rate 11 WP'!H34+'Rate 11 WP'!H40</f>
        <v>148869</v>
      </c>
      <c r="I22" s="2">
        <f>'Rate 11 WP'!I34+'Rate 11 WP'!I40</f>
        <v>148869</v>
      </c>
      <c r="J22" s="2">
        <f>'Rate 11 WP'!J34+'Rate 11 WP'!J40</f>
        <v>148869</v>
      </c>
      <c r="K22" s="2">
        <f>'Rate 11 WP'!K34+'Rate 11 WP'!K40</f>
        <v>148869</v>
      </c>
      <c r="L22" s="2">
        <f>'Rate 11 WP'!L34+'Rate 11 WP'!L40</f>
        <v>148869</v>
      </c>
      <c r="M22" s="2">
        <f>'Rate 11 WP'!M34+'Rate 11 WP'!M40</f>
        <v>148869</v>
      </c>
      <c r="N22" s="2">
        <f>'Rate 11 WP'!N34+'Rate 11 WP'!N40</f>
        <v>148869</v>
      </c>
      <c r="O22" s="2">
        <f>'Rate 11 WP'!O34+'Rate 11 WP'!O40</f>
        <v>148869</v>
      </c>
      <c r="P22" s="160">
        <f t="shared" si="0"/>
        <v>1786428</v>
      </c>
    </row>
    <row r="23" spans="1:16">
      <c r="A23" s="58" t="s">
        <v>366</v>
      </c>
      <c r="B23" s="123">
        <v>12</v>
      </c>
      <c r="C23" s="119" t="s">
        <v>286</v>
      </c>
      <c r="D23" s="2">
        <f>'Rate 12 WP'!D60</f>
        <v>428466</v>
      </c>
      <c r="E23" s="2">
        <f>'Rate 12 WP'!E60</f>
        <v>428466</v>
      </c>
      <c r="F23" s="2">
        <f>'Rate 12 WP'!F60</f>
        <v>428466</v>
      </c>
      <c r="G23" s="2">
        <f>'Rate 12 WP'!G60</f>
        <v>428466</v>
      </c>
      <c r="H23" s="2">
        <f>'Rate 12 WP'!H60</f>
        <v>428466</v>
      </c>
      <c r="I23" s="2">
        <f>'Rate 12 WP'!I60</f>
        <v>428466</v>
      </c>
      <c r="J23" s="2">
        <f>'Rate 12 WP'!J60</f>
        <v>428466</v>
      </c>
      <c r="K23" s="2">
        <f>'Rate 12 WP'!K60</f>
        <v>428466</v>
      </c>
      <c r="L23" s="2">
        <f>'Rate 12 WP'!L60</f>
        <v>428466</v>
      </c>
      <c r="M23" s="2">
        <f>'Rate 12 WP'!M60</f>
        <v>428466</v>
      </c>
      <c r="N23" s="2">
        <f>'Rate 12 WP'!N60</f>
        <v>428466</v>
      </c>
      <c r="O23" s="2">
        <f>'Rate 12 WP'!O60</f>
        <v>428466</v>
      </c>
      <c r="P23" s="160">
        <f t="shared" si="0"/>
        <v>5141592</v>
      </c>
    </row>
    <row r="24" spans="1:16">
      <c r="A24" s="58" t="s">
        <v>377</v>
      </c>
      <c r="B24" s="123">
        <v>19</v>
      </c>
      <c r="C24" s="119" t="s">
        <v>25</v>
      </c>
      <c r="D24" s="2">
        <f>'Rate 19 WP'!C26</f>
        <v>1286301</v>
      </c>
      <c r="E24" s="2">
        <f>'Rate 19 WP'!D26</f>
        <v>438434</v>
      </c>
      <c r="F24" s="2">
        <f>'Rate 19 WP'!E26</f>
        <v>114563</v>
      </c>
      <c r="G24" s="2">
        <f>'Rate 19 WP'!F26</f>
        <v>98653</v>
      </c>
      <c r="H24" s="2">
        <f>'Rate 19 WP'!G26</f>
        <v>172859</v>
      </c>
      <c r="I24" s="2">
        <f>'Rate 19 WP'!H26</f>
        <v>497421</v>
      </c>
      <c r="J24" s="2">
        <f>'Rate 19 WP'!I26</f>
        <v>920497</v>
      </c>
      <c r="K24" s="2">
        <f>'Rate 19 WP'!J26</f>
        <v>1163803</v>
      </c>
      <c r="L24" s="2">
        <f>'Rate 19 WP'!K26</f>
        <v>493051</v>
      </c>
      <c r="M24" s="2">
        <f>'Rate 19 WP'!L26</f>
        <v>425972</v>
      </c>
      <c r="N24" s="2">
        <f>'Rate 19 WP'!M26</f>
        <v>1167079</v>
      </c>
      <c r="O24" s="2">
        <f>'Rate 19 WP'!N26</f>
        <v>1521409</v>
      </c>
      <c r="P24" s="160">
        <f t="shared" si="0"/>
        <v>8300042</v>
      </c>
    </row>
    <row r="25" spans="1:16">
      <c r="A25" s="58" t="s">
        <v>386</v>
      </c>
      <c r="B25" s="123">
        <v>25</v>
      </c>
      <c r="C25" s="119" t="s">
        <v>28</v>
      </c>
      <c r="D25" s="2">
        <f>'Rate 25 WP'!C19</f>
        <v>65733.678571428565</v>
      </c>
      <c r="E25" s="2">
        <f>'Rate 25 WP'!D19</f>
        <v>73353.428571428565</v>
      </c>
      <c r="F25" s="2">
        <f>'Rate 25 WP'!E19</f>
        <v>77938.53571428571</v>
      </c>
      <c r="G25" s="2">
        <f>'Rate 25 WP'!F19</f>
        <v>21796.607142857141</v>
      </c>
      <c r="H25" s="2">
        <f>'Rate 25 WP'!G19</f>
        <v>7434.3571428571431</v>
      </c>
      <c r="I25" s="2">
        <f>'Rate 25 WP'!H19</f>
        <v>9877.6071428571431</v>
      </c>
      <c r="J25" s="2">
        <f>'Rate 25 WP'!I19</f>
        <v>26065.821428571428</v>
      </c>
      <c r="K25" s="2">
        <f>'Rate 25 WP'!J19</f>
        <v>26403.464285714286</v>
      </c>
      <c r="L25" s="2">
        <f>'Rate 25 WP'!K19</f>
        <v>26957</v>
      </c>
      <c r="M25" s="2">
        <f>'Rate 25 WP'!L19</f>
        <v>26613</v>
      </c>
      <c r="N25" s="2">
        <f>'Rate 25 WP'!M19</f>
        <v>25062.214285714286</v>
      </c>
      <c r="O25" s="2">
        <f>'Rate 25 WP'!N19</f>
        <v>12250</v>
      </c>
      <c r="P25" s="160">
        <f t="shared" si="0"/>
        <v>399485.7142857142</v>
      </c>
    </row>
    <row r="26" spans="1:16">
      <c r="A26" s="58" t="s">
        <v>391</v>
      </c>
      <c r="B26" s="123">
        <v>26</v>
      </c>
      <c r="C26" s="119" t="s">
        <v>136</v>
      </c>
      <c r="D26" s="2">
        <f>'Rate 26 WP'!C10</f>
        <v>1501563</v>
      </c>
      <c r="E26" s="2">
        <f>'Rate 26 WP'!D10</f>
        <v>1954267</v>
      </c>
      <c r="F26" s="2">
        <f>'Rate 26 WP'!E10</f>
        <v>2229000</v>
      </c>
      <c r="G26" s="2">
        <f>'Rate 26 WP'!F10</f>
        <v>2223005</v>
      </c>
      <c r="H26" s="2">
        <f>'Rate 26 WP'!G10</f>
        <v>1627046</v>
      </c>
      <c r="I26" s="2">
        <f>'Rate 26 WP'!H10</f>
        <v>2688532</v>
      </c>
      <c r="J26" s="2">
        <f>'Rate 26 WP'!I10</f>
        <v>3110740</v>
      </c>
      <c r="K26" s="2">
        <f>'Rate 26 WP'!J10</f>
        <v>3056719</v>
      </c>
      <c r="L26" s="2">
        <f>'Rate 26 WP'!K10</f>
        <v>2929658</v>
      </c>
      <c r="M26" s="2">
        <f>'Rate 26 WP'!L10</f>
        <v>2520114</v>
      </c>
      <c r="N26" s="2">
        <f>'Rate 26 WP'!M10</f>
        <v>1836570</v>
      </c>
      <c r="O26" s="2">
        <f>'Rate 26 WP'!N10</f>
        <v>1804130</v>
      </c>
      <c r="P26" s="160">
        <f t="shared" si="0"/>
        <v>27481344</v>
      </c>
    </row>
    <row r="27" spans="1:16">
      <c r="A27" s="58" t="s">
        <v>387</v>
      </c>
      <c r="B27" s="123">
        <v>29</v>
      </c>
      <c r="C27" s="119" t="s">
        <v>20</v>
      </c>
      <c r="D27" s="2">
        <f>'Rate 29 Secondary WP'!C18</f>
        <v>585255</v>
      </c>
      <c r="E27" s="2">
        <f>'Rate 29 Secondary WP'!D18</f>
        <v>576847</v>
      </c>
      <c r="F27" s="2">
        <f>'Rate 29 Secondary WP'!E18</f>
        <v>559329</v>
      </c>
      <c r="G27" s="2">
        <f>'Rate 29 Secondary WP'!F18</f>
        <v>557551</v>
      </c>
      <c r="H27" s="2">
        <f>'Rate 29 Secondary WP'!G18</f>
        <v>462037</v>
      </c>
      <c r="I27" s="2">
        <f>'Rate 29 Secondary WP'!H18</f>
        <v>596262</v>
      </c>
      <c r="J27" s="2">
        <f>'Rate 29 Secondary WP'!I18</f>
        <v>669743</v>
      </c>
      <c r="K27" s="2">
        <f>'Rate 29 Secondary WP'!J18</f>
        <v>702168</v>
      </c>
      <c r="L27" s="2">
        <f>'Rate 29 Secondary WP'!K18</f>
        <v>717908</v>
      </c>
      <c r="M27" s="2">
        <f>'Rate 29 Secondary WP'!L18</f>
        <v>765390</v>
      </c>
      <c r="N27" s="2">
        <f>'Rate 29 Secondary WP'!M18</f>
        <v>850947</v>
      </c>
      <c r="O27" s="2">
        <f>'Rate 29 Secondary WP'!N18</f>
        <v>721488</v>
      </c>
      <c r="P27" s="160">
        <f t="shared" si="0"/>
        <v>7764925</v>
      </c>
    </row>
    <row r="28" spans="1:16">
      <c r="A28" s="58" t="s">
        <v>387</v>
      </c>
      <c r="B28" s="123">
        <v>29</v>
      </c>
      <c r="C28" s="119" t="s">
        <v>354</v>
      </c>
      <c r="D28" s="2">
        <f>'Rate 29 Primary WP'!C14</f>
        <v>0</v>
      </c>
      <c r="E28" s="2">
        <f>'Rate 29 Primary WP'!D14</f>
        <v>0</v>
      </c>
      <c r="F28" s="2">
        <f>'Rate 29 Primary WP'!E14</f>
        <v>0</v>
      </c>
      <c r="G28" s="2">
        <f>'Rate 29 Primary WP'!F14</f>
        <v>0</v>
      </c>
      <c r="H28" s="2">
        <f>'Rate 29 Primary WP'!G14</f>
        <v>0</v>
      </c>
      <c r="I28" s="2">
        <f>'Rate 29 Primary WP'!H14</f>
        <v>0</v>
      </c>
      <c r="J28" s="2">
        <f>'Rate 29 Primary WP'!I14</f>
        <v>0</v>
      </c>
      <c r="K28" s="2">
        <f>'Rate 29 Primary WP'!J14</f>
        <v>0</v>
      </c>
      <c r="L28" s="2">
        <f>'Rate 29 Primary WP'!K14</f>
        <v>0</v>
      </c>
      <c r="M28" s="2">
        <f>'Rate 29 Primary WP'!L14</f>
        <v>0</v>
      </c>
      <c r="N28" s="2">
        <f>'Rate 29 Primary WP'!M14</f>
        <v>0</v>
      </c>
      <c r="O28" s="2">
        <f>'Rate 29 Primary WP'!N14</f>
        <v>0</v>
      </c>
      <c r="P28" s="160">
        <f t="shared" si="0"/>
        <v>0</v>
      </c>
    </row>
    <row r="29" spans="1:16" ht="13" thickBot="1">
      <c r="A29" s="123"/>
      <c r="B29" s="123"/>
      <c r="C29" s="132" t="str">
        <f>"Total "&amp;C9</f>
        <v>Total KWH</v>
      </c>
      <c r="D29" s="133">
        <f t="shared" ref="D29:P29" si="1">SUM(D10:D28)</f>
        <v>141791758.92620715</v>
      </c>
      <c r="E29" s="133">
        <f t="shared" si="1"/>
        <v>126918167.54601496</v>
      </c>
      <c r="F29" s="133">
        <f t="shared" si="1"/>
        <v>113209161.58383125</v>
      </c>
      <c r="G29" s="133">
        <f t="shared" si="1"/>
        <v>106960147.99121179</v>
      </c>
      <c r="H29" s="133">
        <f t="shared" si="1"/>
        <v>117613575.93593937</v>
      </c>
      <c r="I29" s="133">
        <f t="shared" si="1"/>
        <v>151592660.55493605</v>
      </c>
      <c r="J29" s="133">
        <f t="shared" si="1"/>
        <v>187326108.73326564</v>
      </c>
      <c r="K29" s="133">
        <f t="shared" si="1"/>
        <v>175364591.25271705</v>
      </c>
      <c r="L29" s="133">
        <f t="shared" si="1"/>
        <v>177867461.93060929</v>
      </c>
      <c r="M29" s="133">
        <f t="shared" si="1"/>
        <v>133160158.78996682</v>
      </c>
      <c r="N29" s="133">
        <f t="shared" si="1"/>
        <v>116064298.87211211</v>
      </c>
      <c r="O29" s="133">
        <f t="shared" si="1"/>
        <v>123305050</v>
      </c>
      <c r="P29" s="133">
        <f t="shared" si="1"/>
        <v>1671173142.1168113</v>
      </c>
    </row>
    <row r="30" spans="1:16" ht="25.5" customHeight="1" thickTop="1">
      <c r="A30" s="123"/>
      <c r="B30" s="123"/>
      <c r="C30" s="118" t="s">
        <v>32</v>
      </c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</row>
    <row r="31" spans="1:16">
      <c r="A31" s="123" t="str">
        <f t="shared" ref="A31:C49" si="2">A10</f>
        <v>NMRT01</v>
      </c>
      <c r="B31" s="123">
        <f t="shared" si="2"/>
        <v>1</v>
      </c>
      <c r="C31" s="119" t="str">
        <f t="shared" si="2"/>
        <v>Residential</v>
      </c>
      <c r="D31" s="2">
        <f>'Annualized Data'!D31</f>
        <v>90533</v>
      </c>
      <c r="E31" s="2">
        <f>'Annualized Data'!E31</f>
        <v>90533</v>
      </c>
      <c r="F31" s="2">
        <f>'Annualized Data'!F31</f>
        <v>90533</v>
      </c>
      <c r="G31" s="2">
        <f>'Annualized Data'!G31</f>
        <v>90533</v>
      </c>
      <c r="H31" s="2">
        <f>'Annualized Data'!H31</f>
        <v>90533</v>
      </c>
      <c r="I31" s="2">
        <f>'Annualized Data'!I31</f>
        <v>90533</v>
      </c>
      <c r="J31" s="2">
        <f>'Annualized Data'!J31</f>
        <v>90533</v>
      </c>
      <c r="K31" s="2">
        <f>'Annualized Data'!K31</f>
        <v>90533</v>
      </c>
      <c r="L31" s="2">
        <f>'Annualized Data'!L31</f>
        <v>90533</v>
      </c>
      <c r="M31" s="2">
        <f>'Annualized Data'!M31</f>
        <v>90533</v>
      </c>
      <c r="N31" s="2">
        <f>'Annualized Data'!N31</f>
        <v>90533</v>
      </c>
      <c r="O31" s="2">
        <f>'Annualized Data'!O31</f>
        <v>90533</v>
      </c>
      <c r="P31" s="85">
        <f t="shared" ref="P31:P49" si="3">SUM(D31:O31)</f>
        <v>1086396</v>
      </c>
    </row>
    <row r="32" spans="1:16">
      <c r="A32" s="123" t="str">
        <f t="shared" si="2"/>
        <v>NMRT03</v>
      </c>
      <c r="B32" s="123">
        <f t="shared" si="2"/>
        <v>3</v>
      </c>
      <c r="C32" s="119" t="str">
        <f t="shared" si="2"/>
        <v>Small General Service - Standard</v>
      </c>
      <c r="D32" s="2">
        <f>'Rate 3 Std WP Weather'!C12</f>
        <v>1540</v>
      </c>
      <c r="E32" s="2">
        <f>'Rate 3 Std WP Weather'!D12</f>
        <v>1540</v>
      </c>
      <c r="F32" s="2">
        <f>'Rate 3 Std WP Weather'!E12</f>
        <v>1540</v>
      </c>
      <c r="G32" s="2">
        <f>'Rate 3 Std WP Weather'!F12</f>
        <v>1540</v>
      </c>
      <c r="H32" s="2">
        <f>'Rate 3 Std WP Weather'!G12</f>
        <v>1540</v>
      </c>
      <c r="I32" s="2">
        <f>'Rate 3 Std WP Weather'!H12</f>
        <v>1540</v>
      </c>
      <c r="J32" s="2">
        <f>'Rate 3 Std WP Weather'!I12</f>
        <v>1540</v>
      </c>
      <c r="K32" s="2">
        <f>'Rate 3 Std WP Weather'!J12</f>
        <v>1540</v>
      </c>
      <c r="L32" s="2">
        <f>'Rate 3 Std WP Weather'!K12</f>
        <v>1540</v>
      </c>
      <c r="M32" s="2">
        <f>'Rate 3 Std WP Weather'!L12</f>
        <v>1540</v>
      </c>
      <c r="N32" s="2">
        <f>'Rate 3 Std WP Weather'!M12</f>
        <v>1540</v>
      </c>
      <c r="O32" s="2">
        <f>'Rate 3 Std WP Weather'!N12</f>
        <v>1540</v>
      </c>
      <c r="P32" s="85">
        <f t="shared" si="3"/>
        <v>18480</v>
      </c>
    </row>
    <row r="33" spans="1:16">
      <c r="A33" s="123" t="str">
        <f t="shared" si="2"/>
        <v>NMRT03</v>
      </c>
      <c r="B33" s="123">
        <f t="shared" si="2"/>
        <v>3</v>
      </c>
      <c r="C33" s="119" t="str">
        <f t="shared" si="2"/>
        <v>Small General Service - Alternate</v>
      </c>
      <c r="D33" s="2">
        <f>'Rate 3 Alt WP Weather'!C13</f>
        <v>8007</v>
      </c>
      <c r="E33" s="2">
        <f>'Rate 3 Alt WP Weather'!D13</f>
        <v>8007</v>
      </c>
      <c r="F33" s="2">
        <f>'Rate 3 Alt WP Weather'!E13</f>
        <v>8007</v>
      </c>
      <c r="G33" s="2">
        <f>'Rate 3 Alt WP Weather'!F13</f>
        <v>8007</v>
      </c>
      <c r="H33" s="2">
        <f>'Rate 3 Alt WP Weather'!G13</f>
        <v>8007</v>
      </c>
      <c r="I33" s="2">
        <f>'Rate 3 Alt WP Weather'!H13</f>
        <v>8007</v>
      </c>
      <c r="J33" s="2">
        <f>'Rate 3 Alt WP Weather'!I13</f>
        <v>8007</v>
      </c>
      <c r="K33" s="2">
        <f>'Rate 3 Alt WP Weather'!J13</f>
        <v>8007</v>
      </c>
      <c r="L33" s="2">
        <f>'Rate 3 Alt WP Weather'!K13</f>
        <v>8007</v>
      </c>
      <c r="M33" s="2">
        <f>'Rate 3 Alt WP Weather'!L13</f>
        <v>8007</v>
      </c>
      <c r="N33" s="2">
        <f>'Rate 3 Alt WP Weather'!M13</f>
        <v>8007</v>
      </c>
      <c r="O33" s="2">
        <f>'Rate 3 Alt WP Weather'!N13</f>
        <v>8007</v>
      </c>
      <c r="P33" s="85">
        <f t="shared" si="3"/>
        <v>96084</v>
      </c>
    </row>
    <row r="34" spans="1:16">
      <c r="A34" s="123" t="str">
        <f t="shared" si="2"/>
        <v>NMRT04</v>
      </c>
      <c r="B34" s="123">
        <f t="shared" si="2"/>
        <v>4</v>
      </c>
      <c r="C34" s="119" t="str">
        <f t="shared" si="2"/>
        <v>General Service</v>
      </c>
      <c r="D34" s="2">
        <f>'Rate 4 Sec WP Weather'!C10</f>
        <v>617</v>
      </c>
      <c r="E34" s="2">
        <f>'Rate 4 Sec WP Weather'!D10</f>
        <v>617</v>
      </c>
      <c r="F34" s="2">
        <f>'Rate 4 Sec WP Weather'!E10</f>
        <v>617</v>
      </c>
      <c r="G34" s="2">
        <f>'Rate 4 Sec WP Weather'!F10</f>
        <v>617</v>
      </c>
      <c r="H34" s="2">
        <f>'Rate 4 Sec WP Weather'!G10</f>
        <v>617</v>
      </c>
      <c r="I34" s="2">
        <f>'Rate 4 Sec WP Weather'!H10</f>
        <v>617</v>
      </c>
      <c r="J34" s="2">
        <f>'Rate 4 Sec WP Weather'!I10</f>
        <v>617</v>
      </c>
      <c r="K34" s="2">
        <f>'Rate 4 Sec WP Weather'!J10</f>
        <v>617</v>
      </c>
      <c r="L34" s="2">
        <f>'Rate 4 Sec WP Weather'!K10</f>
        <v>617</v>
      </c>
      <c r="M34" s="2">
        <f>'Rate 4 Sec WP Weather'!L10</f>
        <v>617</v>
      </c>
      <c r="N34" s="2">
        <f>'Rate 4 Sec WP Weather'!M10</f>
        <v>617</v>
      </c>
      <c r="O34" s="2">
        <f>'Rate 4 Sec WP Weather'!N10</f>
        <v>617</v>
      </c>
      <c r="P34" s="85">
        <f t="shared" si="3"/>
        <v>7404</v>
      </c>
    </row>
    <row r="35" spans="1:16">
      <c r="A35" s="123" t="str">
        <f t="shared" si="2"/>
        <v>NMRT04</v>
      </c>
      <c r="B35" s="123">
        <f t="shared" si="2"/>
        <v>4</v>
      </c>
      <c r="C35" s="119" t="str">
        <f t="shared" si="2"/>
        <v>General Service - Primary</v>
      </c>
      <c r="D35" s="2">
        <f>'Rate 4 Primary WP'!C12</f>
        <v>13</v>
      </c>
      <c r="E35" s="2">
        <f>'Rate 4 Primary WP'!D12</f>
        <v>13</v>
      </c>
      <c r="F35" s="2">
        <f>'Rate 4 Primary WP'!E12</f>
        <v>13</v>
      </c>
      <c r="G35" s="2">
        <f>'Rate 4 Primary WP'!F12</f>
        <v>13</v>
      </c>
      <c r="H35" s="2">
        <f>'Rate 4 Primary WP'!G12</f>
        <v>13</v>
      </c>
      <c r="I35" s="2">
        <f>'Rate 4 Primary WP'!H12</f>
        <v>12</v>
      </c>
      <c r="J35" s="2">
        <f>'Rate 4 Primary WP'!I12</f>
        <v>12</v>
      </c>
      <c r="K35" s="2">
        <f>'Rate 4 Primary WP'!J12</f>
        <v>12</v>
      </c>
      <c r="L35" s="2">
        <f>'Rate 4 Primary WP'!K12</f>
        <v>12</v>
      </c>
      <c r="M35" s="2">
        <f>'Rate 4 Primary WP'!L12</f>
        <v>12</v>
      </c>
      <c r="N35" s="2">
        <f>'Rate 4 Primary WP'!M12</f>
        <v>12</v>
      </c>
      <c r="O35" s="2">
        <f>'Rate 4 Primary WP'!N12</f>
        <v>12</v>
      </c>
      <c r="P35" s="85">
        <f t="shared" si="3"/>
        <v>149</v>
      </c>
    </row>
    <row r="36" spans="1:16">
      <c r="A36" s="123" t="str">
        <f t="shared" si="2"/>
        <v>NMRT05</v>
      </c>
      <c r="B36" s="123">
        <f t="shared" si="2"/>
        <v>5</v>
      </c>
      <c r="C36" s="119" t="str">
        <f t="shared" si="2"/>
        <v>Irrigation</v>
      </c>
      <c r="D36" s="2">
        <f>'Annualized Data'!D36</f>
        <v>842</v>
      </c>
      <c r="E36" s="2">
        <f>'Annualized Data'!E36</f>
        <v>842.00000000000011</v>
      </c>
      <c r="F36" s="2">
        <f>'Annualized Data'!F36</f>
        <v>841.99999999999989</v>
      </c>
      <c r="G36" s="2">
        <f>'Annualized Data'!G36</f>
        <v>842</v>
      </c>
      <c r="H36" s="2">
        <f>'Annualized Data'!H36</f>
        <v>842</v>
      </c>
      <c r="I36" s="2">
        <f>'Annualized Data'!I36</f>
        <v>842</v>
      </c>
      <c r="J36" s="2">
        <f>'Annualized Data'!J36</f>
        <v>842</v>
      </c>
      <c r="K36" s="2">
        <f>'Annualized Data'!K36</f>
        <v>842</v>
      </c>
      <c r="L36" s="2">
        <f>'Annualized Data'!L36</f>
        <v>842</v>
      </c>
      <c r="M36" s="2">
        <f>'Annualized Data'!M36</f>
        <v>842</v>
      </c>
      <c r="N36" s="2">
        <f>'Annualized Data'!N36</f>
        <v>842</v>
      </c>
      <c r="O36" s="2">
        <f>'Annualized Data'!O36</f>
        <v>842</v>
      </c>
      <c r="P36" s="85">
        <f t="shared" si="3"/>
        <v>10104</v>
      </c>
    </row>
    <row r="37" spans="1:16">
      <c r="A37" s="123" t="str">
        <f t="shared" si="2"/>
        <v>NMRT07</v>
      </c>
      <c r="B37" s="123">
        <f t="shared" si="2"/>
        <v>7</v>
      </c>
      <c r="C37" s="119" t="str">
        <f t="shared" si="2"/>
        <v>City and County Service</v>
      </c>
      <c r="D37" s="2">
        <f>'Rate 7 WP Weather'!C10</f>
        <v>764</v>
      </c>
      <c r="E37" s="2">
        <f>'Rate 7 WP Weather'!D10</f>
        <v>764</v>
      </c>
      <c r="F37" s="2">
        <f>'Rate 7 WP Weather'!E10</f>
        <v>764</v>
      </c>
      <c r="G37" s="2">
        <f>'Rate 7 WP Weather'!F10</f>
        <v>764</v>
      </c>
      <c r="H37" s="2">
        <f>'Rate 7 WP Weather'!G10</f>
        <v>764</v>
      </c>
      <c r="I37" s="2">
        <f>'Rate 7 WP Weather'!H10</f>
        <v>764</v>
      </c>
      <c r="J37" s="2">
        <f>'Rate 7 WP Weather'!I10</f>
        <v>764</v>
      </c>
      <c r="K37" s="2">
        <f>'Rate 7 WP Weather'!J10</f>
        <v>764</v>
      </c>
      <c r="L37" s="2">
        <f>'Rate 7 WP Weather'!K10</f>
        <v>764</v>
      </c>
      <c r="M37" s="2">
        <f>'Rate 7 WP Weather'!L10</f>
        <v>764</v>
      </c>
      <c r="N37" s="2">
        <f>'Rate 7 WP Weather'!M10</f>
        <v>764</v>
      </c>
      <c r="O37" s="2">
        <f>'Rate 7 WP Weather'!N10</f>
        <v>764</v>
      </c>
      <c r="P37" s="85">
        <f t="shared" si="3"/>
        <v>9168</v>
      </c>
    </row>
    <row r="38" spans="1:16">
      <c r="A38" s="123" t="str">
        <f t="shared" si="2"/>
        <v>NMRT08</v>
      </c>
      <c r="B38" s="123">
        <f t="shared" si="2"/>
        <v>8</v>
      </c>
      <c r="C38" s="119" t="str">
        <f t="shared" si="2"/>
        <v>Muni Water Pumping</v>
      </c>
      <c r="D38" s="2">
        <f>'Rate 8 Sec WP Weather'!C10</f>
        <v>190</v>
      </c>
      <c r="E38" s="2">
        <f>'Rate 8 Sec WP Weather'!D10</f>
        <v>190</v>
      </c>
      <c r="F38" s="2">
        <f>'Rate 8 Sec WP Weather'!E10</f>
        <v>190</v>
      </c>
      <c r="G38" s="2">
        <f>'Rate 8 Sec WP Weather'!F10</f>
        <v>190</v>
      </c>
      <c r="H38" s="2">
        <f>'Rate 8 Sec WP Weather'!G10</f>
        <v>190</v>
      </c>
      <c r="I38" s="2">
        <f>'Rate 8 Sec WP Weather'!H10</f>
        <v>190</v>
      </c>
      <c r="J38" s="2">
        <f>'Rate 8 Sec WP Weather'!I10</f>
        <v>190</v>
      </c>
      <c r="K38" s="2">
        <f>'Rate 8 Sec WP Weather'!J10</f>
        <v>190</v>
      </c>
      <c r="L38" s="2">
        <f>'Rate 8 Sec WP Weather'!K10</f>
        <v>190</v>
      </c>
      <c r="M38" s="2">
        <f>'Rate 8 Sec WP Weather'!L10</f>
        <v>190</v>
      </c>
      <c r="N38" s="2">
        <f>'Rate 8 Sec WP Weather'!M10</f>
        <v>190</v>
      </c>
      <c r="O38" s="2">
        <f>'Rate 8 Sec WP Weather'!N10</f>
        <v>190</v>
      </c>
      <c r="P38" s="85">
        <f t="shared" si="3"/>
        <v>2280</v>
      </c>
    </row>
    <row r="39" spans="1:16">
      <c r="A39" s="123" t="str">
        <f t="shared" si="2"/>
        <v>NMRT08</v>
      </c>
      <c r="B39" s="123">
        <f t="shared" si="2"/>
        <v>8</v>
      </c>
      <c r="C39" s="119" t="str">
        <f t="shared" si="2"/>
        <v>Muni Water Pumping - Primary</v>
      </c>
      <c r="D39" s="2">
        <f>'Rate 8 Primary WP'!C13</f>
        <v>2</v>
      </c>
      <c r="E39" s="2">
        <f>'Rate 8 Primary WP'!D13</f>
        <v>2</v>
      </c>
      <c r="F39" s="2">
        <f>'Rate 8 Primary WP'!E13</f>
        <v>2</v>
      </c>
      <c r="G39" s="2">
        <f>'Rate 8 Primary WP'!F13</f>
        <v>2</v>
      </c>
      <c r="H39" s="2">
        <f>'Rate 8 Primary WP'!G13</f>
        <v>2</v>
      </c>
      <c r="I39" s="2">
        <f>'Rate 8 Primary WP'!H13</f>
        <v>2</v>
      </c>
      <c r="J39" s="2">
        <f>'Rate 8 Primary WP'!I13</f>
        <v>2</v>
      </c>
      <c r="K39" s="2">
        <f>'Rate 8 Primary WP'!J13</f>
        <v>2</v>
      </c>
      <c r="L39" s="2">
        <f>'Rate 8 Primary WP'!K13</f>
        <v>2</v>
      </c>
      <c r="M39" s="2">
        <f>'Rate 8 Primary WP'!L13</f>
        <v>2</v>
      </c>
      <c r="N39" s="2">
        <f>'Rate 8 Primary WP'!M13</f>
        <v>2</v>
      </c>
      <c r="O39" s="2">
        <f>'Rate 8 Primary WP'!N13</f>
        <v>2</v>
      </c>
      <c r="P39" s="85">
        <f t="shared" si="3"/>
        <v>24</v>
      </c>
    </row>
    <row r="40" spans="1:16">
      <c r="A40" s="123" t="str">
        <f t="shared" si="2"/>
        <v>NMRT09</v>
      </c>
      <c r="B40" s="123">
        <f t="shared" si="2"/>
        <v>9</v>
      </c>
      <c r="C40" s="119" t="str">
        <f t="shared" si="2"/>
        <v>Large Power Service</v>
      </c>
      <c r="D40" s="2">
        <f>'Rate 9 Secondary WP'!C13</f>
        <v>14</v>
      </c>
      <c r="E40" s="2">
        <f>'Rate 9 Secondary WP'!D13</f>
        <v>14</v>
      </c>
      <c r="F40" s="2">
        <f>'Rate 9 Secondary WP'!E13</f>
        <v>14</v>
      </c>
      <c r="G40" s="2">
        <f>'Rate 9 Secondary WP'!F13</f>
        <v>14</v>
      </c>
      <c r="H40" s="2">
        <f>'Rate 9 Secondary WP'!G13</f>
        <v>14</v>
      </c>
      <c r="I40" s="2">
        <f>'Rate 9 Secondary WP'!H13</f>
        <v>14</v>
      </c>
      <c r="J40" s="2">
        <f>'Rate 9 Secondary WP'!I13</f>
        <v>14</v>
      </c>
      <c r="K40" s="2">
        <f>'Rate 9 Secondary WP'!J13</f>
        <v>14</v>
      </c>
      <c r="L40" s="2">
        <f>'Rate 9 Secondary WP'!K13</f>
        <v>13</v>
      </c>
      <c r="M40" s="2">
        <f>'Rate 9 Secondary WP'!L13</f>
        <v>13</v>
      </c>
      <c r="N40" s="2">
        <f>'Rate 9 Secondary WP'!M13</f>
        <v>13</v>
      </c>
      <c r="O40" s="2">
        <f>'Rate 9 Secondary WP'!N13</f>
        <v>13</v>
      </c>
      <c r="P40" s="85">
        <f t="shared" si="3"/>
        <v>164</v>
      </c>
    </row>
    <row r="41" spans="1:16">
      <c r="A41" s="123" t="str">
        <f t="shared" si="2"/>
        <v>NMRT09</v>
      </c>
      <c r="B41" s="123">
        <f t="shared" si="2"/>
        <v>9</v>
      </c>
      <c r="C41" s="119" t="str">
        <f t="shared" si="2"/>
        <v>Large Power Service - Primary</v>
      </c>
      <c r="D41" s="2">
        <f>'Rate 9 Primary WP'!C10</f>
        <v>8</v>
      </c>
      <c r="E41" s="2">
        <f>'Rate 9 Primary WP'!D10</f>
        <v>8</v>
      </c>
      <c r="F41" s="2">
        <f>'Rate 9 Primary WP'!E10</f>
        <v>8</v>
      </c>
      <c r="G41" s="2">
        <f>'Rate 9 Primary WP'!F10</f>
        <v>8</v>
      </c>
      <c r="H41" s="2">
        <f>'Rate 9 Primary WP'!G10</f>
        <v>8</v>
      </c>
      <c r="I41" s="2">
        <f>'Rate 9 Primary WP'!H10</f>
        <v>8</v>
      </c>
      <c r="J41" s="2">
        <f>'Rate 9 Primary WP'!I10</f>
        <v>8</v>
      </c>
      <c r="K41" s="2">
        <f>'Rate 9 Primary WP'!J10</f>
        <v>8</v>
      </c>
      <c r="L41" s="2">
        <f>'Rate 9 Primary WP'!K10</f>
        <v>8</v>
      </c>
      <c r="M41" s="2">
        <f>'Rate 9 Primary WP'!L10</f>
        <v>8</v>
      </c>
      <c r="N41" s="2">
        <f>'Rate 9 Primary WP'!M10</f>
        <v>8</v>
      </c>
      <c r="O41" s="2">
        <f>'Rate 9 Primary WP'!N10</f>
        <v>8</v>
      </c>
      <c r="P41" s="85">
        <f t="shared" si="3"/>
        <v>96</v>
      </c>
    </row>
    <row r="42" spans="1:16">
      <c r="A42" s="123" t="str">
        <f t="shared" si="2"/>
        <v>NMRT10</v>
      </c>
      <c r="B42" s="123">
        <f t="shared" si="2"/>
        <v>10</v>
      </c>
      <c r="C42" s="119" t="str">
        <f t="shared" si="2"/>
        <v>M R &amp; D</v>
      </c>
      <c r="D42" s="2">
        <f>'Rate 10 WP'!C35</f>
        <v>2</v>
      </c>
      <c r="E42" s="2">
        <f>'Rate 10 WP'!D35</f>
        <v>2</v>
      </c>
      <c r="F42" s="2">
        <f>'Rate 10 WP'!E35</f>
        <v>2</v>
      </c>
      <c r="G42" s="2">
        <f>'Rate 10 WP'!F35</f>
        <v>2</v>
      </c>
      <c r="H42" s="2">
        <f>'Rate 10 WP'!G35</f>
        <v>2</v>
      </c>
      <c r="I42" s="2">
        <f>'Rate 10 WP'!H35</f>
        <v>2</v>
      </c>
      <c r="J42" s="2">
        <f>'Rate 10 WP'!I35</f>
        <v>2</v>
      </c>
      <c r="K42" s="2">
        <f>'Rate 10 WP'!J35</f>
        <v>2</v>
      </c>
      <c r="L42" s="2">
        <f>'Rate 10 WP'!K35</f>
        <v>2</v>
      </c>
      <c r="M42" s="2">
        <f>'Rate 10 WP'!L35</f>
        <v>2</v>
      </c>
      <c r="N42" s="2">
        <f>'Rate 10 WP'!M35</f>
        <v>2</v>
      </c>
      <c r="O42" s="2">
        <f>'Rate 10 WP'!N35</f>
        <v>2</v>
      </c>
      <c r="P42" s="85">
        <f t="shared" si="3"/>
        <v>24</v>
      </c>
    </row>
    <row r="43" spans="1:16">
      <c r="A43" s="123" t="str">
        <f t="shared" si="2"/>
        <v>NMRT11</v>
      </c>
      <c r="B43" s="123">
        <f t="shared" si="2"/>
        <v>11</v>
      </c>
      <c r="C43" s="119" t="str">
        <f t="shared" si="2"/>
        <v>Street Lighting</v>
      </c>
      <c r="D43" s="2">
        <f>'Summary - Per Book'!O34</f>
        <v>18</v>
      </c>
      <c r="E43" s="2">
        <f>D43</f>
        <v>18</v>
      </c>
      <c r="F43" s="2">
        <f t="shared" ref="F43:O44" si="4">E43</f>
        <v>18</v>
      </c>
      <c r="G43" s="2">
        <f t="shared" si="4"/>
        <v>18</v>
      </c>
      <c r="H43" s="2">
        <f t="shared" si="4"/>
        <v>18</v>
      </c>
      <c r="I43" s="2">
        <f t="shared" si="4"/>
        <v>18</v>
      </c>
      <c r="J43" s="2">
        <f t="shared" si="4"/>
        <v>18</v>
      </c>
      <c r="K43" s="2">
        <f t="shared" si="4"/>
        <v>18</v>
      </c>
      <c r="L43" s="2">
        <f t="shared" si="4"/>
        <v>18</v>
      </c>
      <c r="M43" s="2">
        <f t="shared" si="4"/>
        <v>18</v>
      </c>
      <c r="N43" s="2">
        <f t="shared" si="4"/>
        <v>18</v>
      </c>
      <c r="O43" s="2">
        <f t="shared" si="4"/>
        <v>18</v>
      </c>
      <c r="P43" s="85">
        <f t="shared" si="3"/>
        <v>216</v>
      </c>
    </row>
    <row r="44" spans="1:16">
      <c r="A44" s="123" t="str">
        <f t="shared" si="2"/>
        <v>NMRT12</v>
      </c>
      <c r="B44" s="123">
        <f t="shared" si="2"/>
        <v>12</v>
      </c>
      <c r="C44" s="119" t="str">
        <f t="shared" si="2"/>
        <v>Area Lighting Service</v>
      </c>
      <c r="D44" s="2">
        <f>'Summary - Per Book'!O35</f>
        <v>420</v>
      </c>
      <c r="E44" s="2">
        <f>D44</f>
        <v>420</v>
      </c>
      <c r="F44" s="2">
        <f t="shared" si="4"/>
        <v>420</v>
      </c>
      <c r="G44" s="2">
        <f t="shared" si="4"/>
        <v>420</v>
      </c>
      <c r="H44" s="2">
        <f t="shared" si="4"/>
        <v>420</v>
      </c>
      <c r="I44" s="2">
        <f t="shared" si="4"/>
        <v>420</v>
      </c>
      <c r="J44" s="2">
        <f t="shared" si="4"/>
        <v>420</v>
      </c>
      <c r="K44" s="2">
        <f t="shared" si="4"/>
        <v>420</v>
      </c>
      <c r="L44" s="2">
        <f t="shared" si="4"/>
        <v>420</v>
      </c>
      <c r="M44" s="2">
        <f t="shared" si="4"/>
        <v>420</v>
      </c>
      <c r="N44" s="2">
        <f t="shared" si="4"/>
        <v>420</v>
      </c>
      <c r="O44" s="2">
        <f t="shared" si="4"/>
        <v>420</v>
      </c>
      <c r="P44" s="85">
        <f t="shared" si="3"/>
        <v>5040</v>
      </c>
    </row>
    <row r="45" spans="1:16">
      <c r="A45" s="123" t="str">
        <f t="shared" si="2"/>
        <v>NMRT19</v>
      </c>
      <c r="B45" s="123">
        <f t="shared" si="2"/>
        <v>19</v>
      </c>
      <c r="C45" s="119" t="str">
        <f t="shared" si="2"/>
        <v>Seasonal Agricultural</v>
      </c>
      <c r="D45" s="2">
        <f>'Summary - Per Book'!D36</f>
        <v>47</v>
      </c>
      <c r="E45" s="2">
        <f>'Summary - Per Book'!E36</f>
        <v>47</v>
      </c>
      <c r="F45" s="2">
        <f>'Summary - Per Book'!F36</f>
        <v>45</v>
      </c>
      <c r="G45" s="2">
        <f>'Summary - Per Book'!G36</f>
        <v>46</v>
      </c>
      <c r="H45" s="2">
        <f>'Summary - Per Book'!H36</f>
        <v>46</v>
      </c>
      <c r="I45" s="2">
        <f>'Summary - Per Book'!I36</f>
        <v>45</v>
      </c>
      <c r="J45" s="2">
        <f>'Summary - Per Book'!J36</f>
        <v>45</v>
      </c>
      <c r="K45" s="2">
        <f>'Summary - Per Book'!K36</f>
        <v>45</v>
      </c>
      <c r="L45" s="2">
        <f>'Summary - Per Book'!L36</f>
        <v>47</v>
      </c>
      <c r="M45" s="2">
        <f>'Summary - Per Book'!M36</f>
        <v>49</v>
      </c>
      <c r="N45" s="2">
        <f>'Summary - Per Book'!N36</f>
        <v>49</v>
      </c>
      <c r="O45" s="2">
        <f>'Summary - Per Book'!O36</f>
        <v>49</v>
      </c>
      <c r="P45" s="85">
        <f t="shared" si="3"/>
        <v>560</v>
      </c>
    </row>
    <row r="46" spans="1:16">
      <c r="A46" s="123" t="str">
        <f t="shared" si="2"/>
        <v>NMRT25</v>
      </c>
      <c r="B46" s="123">
        <f t="shared" si="2"/>
        <v>25</v>
      </c>
      <c r="C46" s="119" t="str">
        <f t="shared" si="2"/>
        <v>Outdoor Recreational Lighting</v>
      </c>
      <c r="D46" s="2">
        <f>'Rate 25 WP'!C12</f>
        <v>29</v>
      </c>
      <c r="E46" s="2">
        <f>'Rate 25 WP'!D12</f>
        <v>29</v>
      </c>
      <c r="F46" s="2">
        <f>'Rate 25 WP'!E12</f>
        <v>29</v>
      </c>
      <c r="G46" s="2">
        <f>'Rate 25 WP'!F12</f>
        <v>29</v>
      </c>
      <c r="H46" s="2">
        <f>'Rate 25 WP'!G12</f>
        <v>29</v>
      </c>
      <c r="I46" s="2">
        <f>'Rate 25 WP'!H12</f>
        <v>29</v>
      </c>
      <c r="J46" s="2">
        <f>'Rate 25 WP'!I12</f>
        <v>29</v>
      </c>
      <c r="K46" s="2">
        <f>'Rate 25 WP'!J12</f>
        <v>29</v>
      </c>
      <c r="L46" s="2">
        <f>'Rate 25 WP'!K12</f>
        <v>29</v>
      </c>
      <c r="M46" s="2">
        <f>'Rate 25 WP'!L12</f>
        <v>29</v>
      </c>
      <c r="N46" s="2">
        <f>'Rate 25 WP'!M12</f>
        <v>29</v>
      </c>
      <c r="O46" s="2">
        <f>'Rate 25 WP'!N12</f>
        <v>29</v>
      </c>
      <c r="P46" s="85">
        <f t="shared" si="3"/>
        <v>348</v>
      </c>
    </row>
    <row r="47" spans="1:16">
      <c r="A47" s="123" t="str">
        <f t="shared" si="2"/>
        <v>NMRT26</v>
      </c>
      <c r="B47" s="123">
        <f t="shared" si="2"/>
        <v>26</v>
      </c>
      <c r="C47" s="119" t="str">
        <f t="shared" si="2"/>
        <v>State University</v>
      </c>
      <c r="D47" s="2">
        <f>'Rate 26 WP'!C15</f>
        <v>1</v>
      </c>
      <c r="E47" s="2">
        <f>'Rate 26 WP'!D15</f>
        <v>1</v>
      </c>
      <c r="F47" s="2">
        <f>'Rate 26 WP'!E15</f>
        <v>1</v>
      </c>
      <c r="G47" s="2">
        <f>'Rate 26 WP'!F15</f>
        <v>1</v>
      </c>
      <c r="H47" s="2">
        <f>'Rate 26 WP'!G15</f>
        <v>1</v>
      </c>
      <c r="I47" s="2">
        <f>'Rate 26 WP'!H15</f>
        <v>1</v>
      </c>
      <c r="J47" s="2">
        <f>'Rate 26 WP'!I15</f>
        <v>1</v>
      </c>
      <c r="K47" s="2">
        <f>'Rate 26 WP'!J15</f>
        <v>1</v>
      </c>
      <c r="L47" s="2">
        <f>'Rate 26 WP'!K15</f>
        <v>1</v>
      </c>
      <c r="M47" s="2">
        <f>'Rate 26 WP'!L15</f>
        <v>1</v>
      </c>
      <c r="N47" s="2">
        <f>'Rate 26 WP'!M15</f>
        <v>1</v>
      </c>
      <c r="O47" s="2">
        <f>'Rate 26 WP'!N15</f>
        <v>1</v>
      </c>
      <c r="P47" s="85">
        <f t="shared" si="3"/>
        <v>12</v>
      </c>
    </row>
    <row r="48" spans="1:16">
      <c r="A48" s="123" t="str">
        <f t="shared" si="2"/>
        <v>NMRT29</v>
      </c>
      <c r="B48" s="123">
        <f t="shared" si="2"/>
        <v>29</v>
      </c>
      <c r="C48" s="119" t="str">
        <f t="shared" si="2"/>
        <v>Interruptible Large Power Service</v>
      </c>
      <c r="D48" s="2">
        <f>'Rate 29 Secondary WP'!C12</f>
        <v>0</v>
      </c>
      <c r="E48" s="2">
        <f>'Rate 29 Secondary WP'!D12</f>
        <v>0</v>
      </c>
      <c r="F48" s="2">
        <f>'Rate 29 Secondary WP'!E12</f>
        <v>0</v>
      </c>
      <c r="G48" s="2">
        <f>'Rate 29 Secondary WP'!F12</f>
        <v>0</v>
      </c>
      <c r="H48" s="2">
        <f>'Rate 29 Secondary WP'!G12</f>
        <v>0</v>
      </c>
      <c r="I48" s="2">
        <f>'Rate 29 Secondary WP'!H12</f>
        <v>0</v>
      </c>
      <c r="J48" s="2">
        <f>'Rate 29 Secondary WP'!I12</f>
        <v>0</v>
      </c>
      <c r="K48" s="2">
        <f>'Rate 29 Secondary WP'!J12</f>
        <v>0</v>
      </c>
      <c r="L48" s="2">
        <f>'Rate 29 Secondary WP'!K12</f>
        <v>0</v>
      </c>
      <c r="M48" s="2">
        <f>'Rate 29 Secondary WP'!L12</f>
        <v>0</v>
      </c>
      <c r="N48" s="2">
        <f>'Rate 29 Secondary WP'!M12</f>
        <v>0</v>
      </c>
      <c r="O48" s="2">
        <f>'Rate 29 Secondary WP'!N12</f>
        <v>0</v>
      </c>
      <c r="P48" s="85">
        <f t="shared" si="3"/>
        <v>0</v>
      </c>
    </row>
    <row r="49" spans="1:16">
      <c r="A49" s="123" t="str">
        <f t="shared" si="2"/>
        <v>NMRT29</v>
      </c>
      <c r="B49" s="123">
        <f t="shared" si="2"/>
        <v>29</v>
      </c>
      <c r="C49" s="119" t="str">
        <f t="shared" si="2"/>
        <v>Interruptible Large Power Service - Primary</v>
      </c>
      <c r="D49" s="2">
        <f>'Rate 29 Primary WP'!C10</f>
        <v>0</v>
      </c>
      <c r="E49" s="2">
        <f>'Rate 29 Primary WP'!D10</f>
        <v>0</v>
      </c>
      <c r="F49" s="2">
        <f>'Rate 29 Primary WP'!E10</f>
        <v>0</v>
      </c>
      <c r="G49" s="2">
        <f>'Rate 29 Primary WP'!F10</f>
        <v>0</v>
      </c>
      <c r="H49" s="2">
        <f>'Rate 29 Primary WP'!G10</f>
        <v>0</v>
      </c>
      <c r="I49" s="2">
        <f>'Rate 29 Primary WP'!H10</f>
        <v>0</v>
      </c>
      <c r="J49" s="2">
        <f>'Rate 29 Primary WP'!I10</f>
        <v>0</v>
      </c>
      <c r="K49" s="2">
        <f>'Rate 29 Primary WP'!J10</f>
        <v>0</v>
      </c>
      <c r="L49" s="2">
        <f>'Rate 29 Primary WP'!K10</f>
        <v>0</v>
      </c>
      <c r="M49" s="2">
        <f>'Rate 29 Primary WP'!L10</f>
        <v>0</v>
      </c>
      <c r="N49" s="2">
        <f>'Rate 29 Primary WP'!M10</f>
        <v>0</v>
      </c>
      <c r="O49" s="2">
        <f>'Rate 29 Primary WP'!N10</f>
        <v>0</v>
      </c>
      <c r="P49" s="85">
        <f t="shared" si="3"/>
        <v>0</v>
      </c>
    </row>
    <row r="50" spans="1:16" ht="13" thickBot="1">
      <c r="A50" s="123"/>
      <c r="B50" s="123"/>
      <c r="C50" s="132" t="str">
        <f>"Total "&amp;C30</f>
        <v>Total Customers</v>
      </c>
      <c r="D50" s="133">
        <f t="shared" ref="D50:P50" si="5">SUM(D31:D49)</f>
        <v>103047</v>
      </c>
      <c r="E50" s="133">
        <f t="shared" si="5"/>
        <v>103047</v>
      </c>
      <c r="F50" s="133">
        <f t="shared" si="5"/>
        <v>103045</v>
      </c>
      <c r="G50" s="133">
        <f t="shared" si="5"/>
        <v>103046</v>
      </c>
      <c r="H50" s="133">
        <f t="shared" si="5"/>
        <v>103046</v>
      </c>
      <c r="I50" s="133">
        <f t="shared" si="5"/>
        <v>103044</v>
      </c>
      <c r="J50" s="133">
        <f t="shared" si="5"/>
        <v>103044</v>
      </c>
      <c r="K50" s="133">
        <f t="shared" si="5"/>
        <v>103044</v>
      </c>
      <c r="L50" s="133">
        <f t="shared" si="5"/>
        <v>103045</v>
      </c>
      <c r="M50" s="133">
        <f t="shared" si="5"/>
        <v>103047</v>
      </c>
      <c r="N50" s="133">
        <f t="shared" si="5"/>
        <v>103047</v>
      </c>
      <c r="O50" s="133">
        <f t="shared" si="5"/>
        <v>103047</v>
      </c>
      <c r="P50" s="133">
        <f t="shared" si="5"/>
        <v>1236549</v>
      </c>
    </row>
    <row r="51" spans="1:16" ht="25.5" customHeight="1" thickTop="1">
      <c r="A51" s="123"/>
      <c r="B51" s="123"/>
      <c r="C51" s="118" t="s">
        <v>756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</row>
    <row r="52" spans="1:16">
      <c r="A52" s="123" t="str">
        <f t="shared" ref="A52:C70" si="6">A10</f>
        <v>NMRT01</v>
      </c>
      <c r="B52" s="123">
        <f t="shared" si="6"/>
        <v>1</v>
      </c>
      <c r="C52" s="119" t="str">
        <f t="shared" si="6"/>
        <v>Residential</v>
      </c>
      <c r="D52" s="24">
        <f t="array" ref="D52:O52">TRANSPOSE('Rate 1 - Residential Weather'!$T$23:$T$34)</f>
        <v>4926682.6437576367</v>
      </c>
      <c r="E52" s="24">
        <v>4124286.553118241</v>
      </c>
      <c r="F52" s="24">
        <v>3515079.9170937613</v>
      </c>
      <c r="G52" s="24">
        <v>3302205.5338688269</v>
      </c>
      <c r="H52" s="24">
        <v>4538698.910793419</v>
      </c>
      <c r="I52" s="24">
        <v>6303624.1321768919</v>
      </c>
      <c r="J52" s="24">
        <v>8356700.1240634266</v>
      </c>
      <c r="K52" s="24">
        <v>7721272.5503410464</v>
      </c>
      <c r="L52" s="24">
        <v>7402777.3210640121</v>
      </c>
      <c r="M52" s="24">
        <v>4989989.4641418895</v>
      </c>
      <c r="N52" s="24">
        <v>3622135.0080381557</v>
      </c>
      <c r="O52" s="24">
        <v>4217540.783732783</v>
      </c>
      <c r="P52" s="124">
        <f t="shared" ref="P52:P70" si="7">SUM(D52:O52)</f>
        <v>63020992.942190096</v>
      </c>
    </row>
    <row r="53" spans="1:16">
      <c r="A53" s="123" t="str">
        <f t="shared" si="6"/>
        <v>NMRT03</v>
      </c>
      <c r="B53" s="123">
        <f t="shared" si="6"/>
        <v>3</v>
      </c>
      <c r="C53" s="119" t="str">
        <f t="shared" si="6"/>
        <v>Small General Service - Standard</v>
      </c>
      <c r="D53" s="24">
        <f t="array" ref="D53:O53">TRANSPOSE('Rate 3 - Sm GenSvc Stan Weather'!$S$23:$S$34)</f>
        <v>642295.42834706465</v>
      </c>
      <c r="E53" s="24">
        <v>639317.85072015319</v>
      </c>
      <c r="F53" s="24">
        <v>627372.71361184225</v>
      </c>
      <c r="G53" s="24">
        <v>612170.92113679834</v>
      </c>
      <c r="H53" s="24">
        <v>770337.2744541401</v>
      </c>
      <c r="I53" s="24">
        <v>866471.1587699271</v>
      </c>
      <c r="J53" s="24">
        <v>947377.92605113168</v>
      </c>
      <c r="K53" s="24">
        <v>913786.71789511852</v>
      </c>
      <c r="L53" s="24">
        <v>906495.43921030988</v>
      </c>
      <c r="M53" s="24">
        <v>791377.43869812135</v>
      </c>
      <c r="N53" s="24">
        <v>602140.57029163581</v>
      </c>
      <c r="O53" s="24">
        <v>583556.98333227891</v>
      </c>
      <c r="P53" s="124">
        <f t="shared" si="7"/>
        <v>8902700.4225185215</v>
      </c>
    </row>
    <row r="54" spans="1:16">
      <c r="A54" s="123" t="str">
        <f t="shared" si="6"/>
        <v>NMRT03</v>
      </c>
      <c r="B54" s="123">
        <f t="shared" si="6"/>
        <v>3</v>
      </c>
      <c r="C54" s="119" t="str">
        <f t="shared" si="6"/>
        <v>Small General Service - Alternate</v>
      </c>
      <c r="D54" s="24">
        <f t="array" ref="D54:O54">TRANSPOSE('Rate 3 - Sm GenSvc Alt Weather'!$R$23:$R$34)</f>
        <v>631625.8589603852</v>
      </c>
      <c r="E54" s="24">
        <v>608275.80030554789</v>
      </c>
      <c r="F54" s="24">
        <v>551849.20457392849</v>
      </c>
      <c r="G54" s="24">
        <v>504764.04609999678</v>
      </c>
      <c r="H54" s="24">
        <v>573860.29930253513</v>
      </c>
      <c r="I54" s="24">
        <v>702093.04832382395</v>
      </c>
      <c r="J54" s="24">
        <v>863423.87589993479</v>
      </c>
      <c r="K54" s="24">
        <v>829828.29042138183</v>
      </c>
      <c r="L54" s="24">
        <v>852651.15385278768</v>
      </c>
      <c r="M54" s="24">
        <v>684129.84804020578</v>
      </c>
      <c r="N54" s="24">
        <v>561300.42918080825</v>
      </c>
      <c r="O54" s="24">
        <v>550128.30096604407</v>
      </c>
      <c r="P54" s="124">
        <f t="shared" si="7"/>
        <v>7913930.1559273796</v>
      </c>
    </row>
    <row r="55" spans="1:16">
      <c r="A55" s="123" t="str">
        <f t="shared" si="6"/>
        <v>NMRT04</v>
      </c>
      <c r="B55" s="123">
        <f t="shared" si="6"/>
        <v>4</v>
      </c>
      <c r="C55" s="119" t="str">
        <f t="shared" si="6"/>
        <v>General Service</v>
      </c>
      <c r="D55" s="24">
        <f t="array" ref="D55:O55">TRANSPOSE('Rate 4 - General Serv Weather'!$S$25:$S$36)</f>
        <v>1319627.5940823327</v>
      </c>
      <c r="E55" s="24">
        <v>1324054.5905722021</v>
      </c>
      <c r="F55" s="24">
        <v>1288374.4530517408</v>
      </c>
      <c r="G55" s="24">
        <v>1265236.4398898929</v>
      </c>
      <c r="H55" s="24">
        <v>1619117.4276617314</v>
      </c>
      <c r="I55" s="24">
        <v>1781028.1027352768</v>
      </c>
      <c r="J55" s="24">
        <v>1973254.0796333228</v>
      </c>
      <c r="K55" s="24">
        <v>2023710.1786758266</v>
      </c>
      <c r="L55" s="24">
        <v>1907879.7298175709</v>
      </c>
      <c r="M55" s="24">
        <v>1810204.1185256829</v>
      </c>
      <c r="N55" s="24">
        <v>1371015.2432891247</v>
      </c>
      <c r="O55" s="24">
        <v>1298047.6251328839</v>
      </c>
      <c r="P55" s="124">
        <f t="shared" si="7"/>
        <v>18981549.583067592</v>
      </c>
    </row>
    <row r="56" spans="1:16">
      <c r="A56" s="123" t="str">
        <f t="shared" si="6"/>
        <v>NMRT04</v>
      </c>
      <c r="B56" s="123">
        <f t="shared" si="6"/>
        <v>4</v>
      </c>
      <c r="C56" s="119" t="str">
        <f t="shared" si="6"/>
        <v>General Service - Primary</v>
      </c>
      <c r="D56" s="24">
        <f t="array" ref="D56:O56">TRANSPOSE('Rate 4 - General Service'!$T$42:$T$53)</f>
        <v>86971.433911067012</v>
      </c>
      <c r="E56" s="24">
        <v>91025.513932358197</v>
      </c>
      <c r="F56" s="24">
        <v>92420.724253416323</v>
      </c>
      <c r="G56" s="24">
        <v>89735.847356605358</v>
      </c>
      <c r="H56" s="24">
        <v>109891.34401764101</v>
      </c>
      <c r="I56" s="24">
        <v>105246.88910775511</v>
      </c>
      <c r="J56" s="24">
        <v>109836.87753910344</v>
      </c>
      <c r="K56" s="24">
        <v>118303.59974197255</v>
      </c>
      <c r="L56" s="24">
        <v>116567.49052285019</v>
      </c>
      <c r="M56" s="24">
        <v>106389.7869514254</v>
      </c>
      <c r="N56" s="24">
        <v>91276.900106965433</v>
      </c>
      <c r="O56" s="24">
        <v>88024.800825318933</v>
      </c>
      <c r="P56" s="124">
        <f t="shared" si="7"/>
        <v>1205691.208266479</v>
      </c>
    </row>
    <row r="57" spans="1:16">
      <c r="A57" s="123" t="str">
        <f t="shared" si="6"/>
        <v>NMRT05</v>
      </c>
      <c r="B57" s="123">
        <f t="shared" si="6"/>
        <v>5</v>
      </c>
      <c r="C57" s="119" t="str">
        <f t="shared" si="6"/>
        <v>Irrigation</v>
      </c>
      <c r="D57" s="24">
        <f t="array" ref="D57:O57">TRANSPOSE('Rate 5 - Irrigation Weather'!$Q$23:$Q$34)</f>
        <v>42913.700521147199</v>
      </c>
      <c r="E57" s="24">
        <v>56380.387975223093</v>
      </c>
      <c r="F57" s="24">
        <v>77011.111079133945</v>
      </c>
      <c r="G57" s="24">
        <v>210860.77974055245</v>
      </c>
      <c r="H57" s="24">
        <v>390878.9830280426</v>
      </c>
      <c r="I57" s="24">
        <v>351382.85536011303</v>
      </c>
      <c r="J57" s="24">
        <v>366726.90975565877</v>
      </c>
      <c r="K57" s="24">
        <v>302732.19194851583</v>
      </c>
      <c r="L57" s="24">
        <v>501002.78593133576</v>
      </c>
      <c r="M57" s="24">
        <v>379474.01778197795</v>
      </c>
      <c r="N57" s="24">
        <v>177515.79548940706</v>
      </c>
      <c r="O57" s="24">
        <v>86582.146518726964</v>
      </c>
      <c r="P57" s="124">
        <f t="shared" si="7"/>
        <v>2943461.6651298348</v>
      </c>
    </row>
    <row r="58" spans="1:16">
      <c r="A58" s="123" t="str">
        <f t="shared" si="6"/>
        <v>NMRT07</v>
      </c>
      <c r="B58" s="123">
        <f t="shared" si="6"/>
        <v>7</v>
      </c>
      <c r="C58" s="119" t="str">
        <f t="shared" si="6"/>
        <v>City and County Service</v>
      </c>
      <c r="D58" s="24">
        <f t="array" ref="D58:O58">TRANSPOSE('Rate 7 - City &amp; County Weather'!$R$23:$R$34)</f>
        <v>309444.05172798282</v>
      </c>
      <c r="E58" s="24">
        <v>313960.29949858878</v>
      </c>
      <c r="F58" s="24">
        <v>299561.75275297707</v>
      </c>
      <c r="G58" s="24">
        <v>281185.21016926237</v>
      </c>
      <c r="H58" s="24">
        <v>353222.51573450671</v>
      </c>
      <c r="I58" s="24">
        <v>400942.82898443408</v>
      </c>
      <c r="J58" s="24">
        <v>434199.0972639118</v>
      </c>
      <c r="K58" s="24">
        <v>470010.07578867231</v>
      </c>
      <c r="L58" s="24">
        <v>456977.51767302694</v>
      </c>
      <c r="M58" s="24">
        <v>380953.56108036439</v>
      </c>
      <c r="N58" s="24">
        <v>266636.7629639089</v>
      </c>
      <c r="O58" s="24">
        <v>256890.61533400801</v>
      </c>
      <c r="P58" s="124">
        <f t="shared" si="7"/>
        <v>4223984.2889716439</v>
      </c>
    </row>
    <row r="59" spans="1:16">
      <c r="A59" s="123" t="str">
        <f t="shared" si="6"/>
        <v>NMRT08</v>
      </c>
      <c r="B59" s="123">
        <f t="shared" si="6"/>
        <v>8</v>
      </c>
      <c r="C59" s="119" t="str">
        <f t="shared" si="6"/>
        <v>Muni Water Pumping</v>
      </c>
      <c r="D59" s="24">
        <f t="array" ref="D59:O59">TRANSPOSE('Rate 8 - Water Pumping Weather'!$Q$23:$Q$34)</f>
        <v>118717.74516172464</v>
      </c>
      <c r="E59" s="24">
        <v>120249.50901371081</v>
      </c>
      <c r="F59" s="24">
        <v>109970.88769631824</v>
      </c>
      <c r="G59" s="24">
        <v>126320.89378344838</v>
      </c>
      <c r="H59" s="24">
        <v>145348.0865519259</v>
      </c>
      <c r="I59" s="24">
        <v>196952.86932432529</v>
      </c>
      <c r="J59" s="24">
        <v>230337.02630768632</v>
      </c>
      <c r="K59" s="24">
        <v>192975.28868272193</v>
      </c>
      <c r="L59" s="24">
        <v>208596.84411774101</v>
      </c>
      <c r="M59" s="24">
        <v>159199.75278998676</v>
      </c>
      <c r="N59" s="24">
        <v>129062.86623793302</v>
      </c>
      <c r="O59" s="24">
        <v>122183.68439085248</v>
      </c>
      <c r="P59" s="124">
        <f t="shared" si="7"/>
        <v>1859915.454058375</v>
      </c>
    </row>
    <row r="60" spans="1:16">
      <c r="A60" s="123" t="str">
        <f t="shared" si="6"/>
        <v>NMRT08</v>
      </c>
      <c r="B60" s="123">
        <f t="shared" si="6"/>
        <v>8</v>
      </c>
      <c r="C60" s="119" t="str">
        <f t="shared" si="6"/>
        <v>Muni Water Pumping - Primary</v>
      </c>
      <c r="D60" s="24">
        <f t="array" ref="D60:O60">TRANSPOSE('Rate 8 - Water Pumping'!$Q$40:$Q$51)</f>
        <v>22358.743068704</v>
      </c>
      <c r="E60" s="24">
        <v>25134.323583776</v>
      </c>
      <c r="F60" s="24">
        <v>21982.883207288</v>
      </c>
      <c r="G60" s="24">
        <v>21664.847939936</v>
      </c>
      <c r="H60" s="24">
        <v>21433.549563680001</v>
      </c>
      <c r="I60" s="24">
        <v>18457.232464088003</v>
      </c>
      <c r="J60" s="24">
        <v>29495.322277807998</v>
      </c>
      <c r="K60" s="24">
        <v>27913.745229872002</v>
      </c>
      <c r="L60" s="24">
        <v>27188.855749568</v>
      </c>
      <c r="M60" s="24">
        <v>13829.615444264</v>
      </c>
      <c r="N60" s="24">
        <v>7931.5068497359998</v>
      </c>
      <c r="O60" s="24">
        <v>11343.157899512</v>
      </c>
      <c r="P60" s="124">
        <f t="shared" si="7"/>
        <v>248733.78327823203</v>
      </c>
    </row>
    <row r="61" spans="1:16">
      <c r="A61" s="123" t="str">
        <f t="shared" si="6"/>
        <v>NMRT09</v>
      </c>
      <c r="B61" s="123">
        <f t="shared" si="6"/>
        <v>9</v>
      </c>
      <c r="C61" s="119" t="str">
        <f t="shared" si="6"/>
        <v>Large Power Service</v>
      </c>
      <c r="D61" s="24">
        <f t="array" ref="D61:O61">TRANSPOSE('Rate 9 - Large Power Weather'!$T$25:$T$36)</f>
        <v>242880.11468561343</v>
      </c>
      <c r="E61" s="24">
        <v>240248.65494455231</v>
      </c>
      <c r="F61" s="24">
        <v>239215.30282216982</v>
      </c>
      <c r="G61" s="24">
        <v>227436.34717224384</v>
      </c>
      <c r="H61" s="24">
        <v>227449.5200984696</v>
      </c>
      <c r="I61" s="24">
        <v>419520.07305779186</v>
      </c>
      <c r="J61" s="24">
        <v>466044.51422228391</v>
      </c>
      <c r="K61" s="24">
        <v>484955.57503636734</v>
      </c>
      <c r="L61" s="24">
        <v>466950.91288607026</v>
      </c>
      <c r="M61" s="24">
        <v>295586.39481064992</v>
      </c>
      <c r="N61" s="24">
        <v>232765.03937134359</v>
      </c>
      <c r="O61" s="24">
        <v>224862.66596243423</v>
      </c>
      <c r="P61" s="124">
        <f t="shared" si="7"/>
        <v>3767915.1150699905</v>
      </c>
    </row>
    <row r="62" spans="1:16">
      <c r="A62" s="123" t="str">
        <f t="shared" si="6"/>
        <v>NMRT09</v>
      </c>
      <c r="B62" s="123">
        <f t="shared" si="6"/>
        <v>9</v>
      </c>
      <c r="C62" s="119" t="str">
        <f t="shared" si="6"/>
        <v>Large Power Service - Primary</v>
      </c>
      <c r="D62" s="24">
        <f t="array" ref="D62:O62">TRANSPOSE('Rate 9 - Large Power'!$V$42:$V$53)</f>
        <v>246433.60374714909</v>
      </c>
      <c r="E62" s="24">
        <v>249085.68207588582</v>
      </c>
      <c r="F62" s="24">
        <v>238310.93705229092</v>
      </c>
      <c r="G62" s="24">
        <v>221222.75943118377</v>
      </c>
      <c r="H62" s="24">
        <v>220598.31785336783</v>
      </c>
      <c r="I62" s="24">
        <v>410241.19680817146</v>
      </c>
      <c r="J62" s="24">
        <v>462372.71050902532</v>
      </c>
      <c r="K62" s="24">
        <v>461262.75840949814</v>
      </c>
      <c r="L62" s="24">
        <v>454713.23471159558</v>
      </c>
      <c r="M62" s="24">
        <v>259589.95132242184</v>
      </c>
      <c r="N62" s="24">
        <v>232082.42242230318</v>
      </c>
      <c r="O62" s="24">
        <v>244876.73049698921</v>
      </c>
      <c r="P62" s="124">
        <f t="shared" si="7"/>
        <v>3700790.3048398825</v>
      </c>
    </row>
    <row r="63" spans="1:16">
      <c r="A63" s="123" t="str">
        <f t="shared" si="6"/>
        <v>NMRT10</v>
      </c>
      <c r="B63" s="123">
        <f t="shared" si="6"/>
        <v>10</v>
      </c>
      <c r="C63" s="119" t="str">
        <f t="shared" si="6"/>
        <v>M R &amp; D</v>
      </c>
      <c r="D63" s="24">
        <f t="array" ref="D63:O63">TRANSPOSE('Rate 10 - Military Weather'!$X$25:$X$36)</f>
        <v>205691.34710501586</v>
      </c>
      <c r="E63" s="24">
        <v>206499.50987618882</v>
      </c>
      <c r="F63" s="24">
        <v>200355.79061001432</v>
      </c>
      <c r="G63" s="24">
        <v>161602.24090968963</v>
      </c>
      <c r="H63" s="24">
        <v>209938.60998843794</v>
      </c>
      <c r="I63" s="24">
        <v>593770.76546018105</v>
      </c>
      <c r="J63" s="24">
        <v>735001.86556124734</v>
      </c>
      <c r="K63" s="24">
        <v>698588.7445796557</v>
      </c>
      <c r="L63" s="24">
        <v>654567.61957129918</v>
      </c>
      <c r="M63" s="24">
        <v>275978.39513478684</v>
      </c>
      <c r="N63" s="24">
        <v>206269.03565666068</v>
      </c>
      <c r="O63" s="24">
        <v>213768.43092632439</v>
      </c>
      <c r="P63" s="124">
        <f t="shared" si="7"/>
        <v>4362032.3553795023</v>
      </c>
    </row>
    <row r="64" spans="1:16">
      <c r="A64" s="123" t="str">
        <f t="shared" si="6"/>
        <v>NMRT11</v>
      </c>
      <c r="B64" s="123">
        <f t="shared" si="6"/>
        <v>11</v>
      </c>
      <c r="C64" s="119" t="str">
        <f t="shared" si="6"/>
        <v>Street Lighting</v>
      </c>
      <c r="D64" s="24">
        <f t="array" ref="D64:O64">TRANSPOSE('Rate 11 - Street Lighting + EE'!$O$23:$O$34)</f>
        <v>24805.391654440002</v>
      </c>
      <c r="E64" s="24">
        <v>24805.391654440002</v>
      </c>
      <c r="F64" s="24">
        <v>24805.391654440002</v>
      </c>
      <c r="G64" s="24">
        <v>24805.391654440002</v>
      </c>
      <c r="H64" s="24">
        <v>24805.391654440002</v>
      </c>
      <c r="I64" s="24">
        <v>24805.391654440002</v>
      </c>
      <c r="J64" s="24">
        <v>24805.391654440002</v>
      </c>
      <c r="K64" s="24">
        <v>24805.391654440002</v>
      </c>
      <c r="L64" s="24">
        <v>24805.391654440002</v>
      </c>
      <c r="M64" s="24">
        <v>24805.391654440002</v>
      </c>
      <c r="N64" s="24">
        <v>24805.391654440002</v>
      </c>
      <c r="O64" s="24">
        <v>24805.391654440002</v>
      </c>
      <c r="P64" s="124">
        <f t="shared" si="7"/>
        <v>297664.69985328004</v>
      </c>
    </row>
    <row r="65" spans="1:16">
      <c r="A65" s="123" t="str">
        <f t="shared" si="6"/>
        <v>NMRT12</v>
      </c>
      <c r="B65" s="123">
        <f t="shared" si="6"/>
        <v>12</v>
      </c>
      <c r="C65" s="119" t="str">
        <f t="shared" si="6"/>
        <v>Area Lighting Service</v>
      </c>
      <c r="D65" s="24">
        <f t="array" ref="D65:O65">TRANSPOSE('Rate 12 - Area Lighting'!$O$23:$O$34)</f>
        <v>80120.581356920011</v>
      </c>
      <c r="E65" s="24">
        <v>80120.581356920011</v>
      </c>
      <c r="F65" s="24">
        <v>80120.581356920011</v>
      </c>
      <c r="G65" s="24">
        <v>80120.581356920011</v>
      </c>
      <c r="H65" s="24">
        <v>80120.581356920011</v>
      </c>
      <c r="I65" s="24">
        <v>80120.581356920011</v>
      </c>
      <c r="J65" s="24">
        <v>80120.581356920011</v>
      </c>
      <c r="K65" s="24">
        <v>80120.581356920011</v>
      </c>
      <c r="L65" s="24">
        <v>80120.581356920011</v>
      </c>
      <c r="M65" s="24">
        <v>80120.581356920011</v>
      </c>
      <c r="N65" s="24">
        <v>80120.581356920011</v>
      </c>
      <c r="O65" s="24">
        <v>80120.581356920011</v>
      </c>
      <c r="P65" s="124">
        <f t="shared" si="7"/>
        <v>961446.97628304036</v>
      </c>
    </row>
    <row r="66" spans="1:16">
      <c r="A66" s="123" t="str">
        <f t="shared" si="6"/>
        <v>NMRT19</v>
      </c>
      <c r="B66" s="123">
        <f t="shared" si="6"/>
        <v>19</v>
      </c>
      <c r="C66" s="119" t="str">
        <f t="shared" si="6"/>
        <v>Seasonal Agricultural</v>
      </c>
      <c r="D66" s="24">
        <f t="array" ref="D66:O66">TRANSPOSE('Rate 19 - Seasonal Agri Weather'!$Q$23:$Q$34)</f>
        <v>118860.8152595576</v>
      </c>
      <c r="E66" s="24">
        <v>41109.141110878401</v>
      </c>
      <c r="F66" s="24">
        <v>11370.8534538888</v>
      </c>
      <c r="G66" s="24">
        <v>9931.0887332727998</v>
      </c>
      <c r="H66" s="24">
        <v>16735.977627258399</v>
      </c>
      <c r="I66" s="24">
        <v>56038.034799432367</v>
      </c>
      <c r="J66" s="24">
        <v>102964.75536594453</v>
      </c>
      <c r="K66" s="24">
        <v>129951.75693104349</v>
      </c>
      <c r="L66" s="24">
        <v>55591.773139083161</v>
      </c>
      <c r="M66" s="24">
        <v>40004.792102627194</v>
      </c>
      <c r="N66" s="24">
        <v>107966.28839073039</v>
      </c>
      <c r="O66" s="24">
        <v>140459.29814473839</v>
      </c>
      <c r="P66" s="124">
        <f t="shared" si="7"/>
        <v>830984.57505845558</v>
      </c>
    </row>
    <row r="67" spans="1:16">
      <c r="A67" s="123" t="str">
        <f t="shared" si="6"/>
        <v>NMRT25</v>
      </c>
      <c r="B67" s="123">
        <f t="shared" si="6"/>
        <v>25</v>
      </c>
      <c r="C67" s="119" t="str">
        <f t="shared" si="6"/>
        <v>Outdoor Recreational Lighting</v>
      </c>
      <c r="D67" s="24">
        <f t="array" ref="D67:O67">TRANSPOSE('Rate 25 - Outdoor Rec'!$Q$23:$Q$34)</f>
        <v>5817.6163080122124</v>
      </c>
      <c r="E67" s="24">
        <v>6433.8213584741825</v>
      </c>
      <c r="F67" s="24">
        <v>6804.6164867051384</v>
      </c>
      <c r="G67" s="24">
        <v>2264.4491677787355</v>
      </c>
      <c r="H67" s="24">
        <v>1102.9817986396656</v>
      </c>
      <c r="I67" s="24">
        <v>1300.5661012140556</v>
      </c>
      <c r="J67" s="24">
        <v>2609.698211954927</v>
      </c>
      <c r="K67" s="24">
        <v>2637.0032067151014</v>
      </c>
      <c r="L67" s="24">
        <v>2681.7673397580397</v>
      </c>
      <c r="M67" s="24">
        <v>2653.9482463023601</v>
      </c>
      <c r="N67" s="24">
        <v>2528.537046548151</v>
      </c>
      <c r="O67" s="24">
        <v>1492.42022507</v>
      </c>
      <c r="P67" s="124">
        <f t="shared" si="7"/>
        <v>38327.425497172575</v>
      </c>
    </row>
    <row r="68" spans="1:16">
      <c r="A68" s="123" t="str">
        <f t="shared" si="6"/>
        <v>NMRT26</v>
      </c>
      <c r="B68" s="123">
        <f t="shared" si="6"/>
        <v>26</v>
      </c>
      <c r="C68" s="119" t="str">
        <f t="shared" si="6"/>
        <v>State University</v>
      </c>
      <c r="D68" s="24">
        <f t="array" ref="D68:O68">TRANSPOSE('Rate 26 - State Univ Weather'!$S$24:$S$35)</f>
        <v>59671.85476251215</v>
      </c>
      <c r="E68" s="24">
        <v>60607.071274073431</v>
      </c>
      <c r="F68" s="24">
        <v>72583.793975879991</v>
      </c>
      <c r="G68" s="24">
        <v>70772.657826581592</v>
      </c>
      <c r="H68" s="24">
        <v>59260.843399958714</v>
      </c>
      <c r="I68" s="24">
        <v>146025.52236820929</v>
      </c>
      <c r="J68" s="24">
        <v>179560.85428523456</v>
      </c>
      <c r="K68" s="24">
        <v>209810.93577785231</v>
      </c>
      <c r="L68" s="24">
        <v>156469.44419567328</v>
      </c>
      <c r="M68" s="24">
        <v>99026.569582714234</v>
      </c>
      <c r="N68" s="24">
        <v>61722.168951182393</v>
      </c>
      <c r="O68" s="24">
        <v>64863.905377241594</v>
      </c>
      <c r="P68" s="124">
        <f t="shared" si="7"/>
        <v>1240375.6217771135</v>
      </c>
    </row>
    <row r="69" spans="1:16">
      <c r="A69" s="123" t="str">
        <f t="shared" si="6"/>
        <v>NMRT29</v>
      </c>
      <c r="B69" s="123">
        <f t="shared" si="6"/>
        <v>29</v>
      </c>
      <c r="C69" s="119" t="str">
        <f t="shared" si="6"/>
        <v>Interruptible Large Power Service</v>
      </c>
      <c r="D69" s="24">
        <f t="array" ref="D69:O69">TRANSPOSE('Rate 29 - Interruptible Weather'!$R$23:$R$34)</f>
        <v>11319.3600934308</v>
      </c>
      <c r="E69" s="24">
        <v>10412.53680714152</v>
      </c>
      <c r="F69" s="24">
        <v>10070.573754294641</v>
      </c>
      <c r="G69" s="24">
        <v>9796.1127156061611</v>
      </c>
      <c r="H69" s="24">
        <v>8531.9365524319201</v>
      </c>
      <c r="I69" s="24">
        <v>10510.97117259792</v>
      </c>
      <c r="J69" s="24">
        <v>11817.088699252879</v>
      </c>
      <c r="K69" s="24">
        <v>12691.98847633088</v>
      </c>
      <c r="L69" s="24">
        <v>12964.389261529281</v>
      </c>
      <c r="M69" s="24">
        <v>13930.3524697224</v>
      </c>
      <c r="N69" s="24">
        <v>14607.93815231752</v>
      </c>
      <c r="O69" s="24">
        <v>12921.326683822081</v>
      </c>
      <c r="P69" s="124">
        <f t="shared" si="7"/>
        <v>139574.57483847803</v>
      </c>
    </row>
    <row r="70" spans="1:16">
      <c r="A70" s="123" t="str">
        <f t="shared" si="6"/>
        <v>NMRT29</v>
      </c>
      <c r="B70" s="123">
        <f t="shared" si="6"/>
        <v>29</v>
      </c>
      <c r="C70" s="119" t="str">
        <f t="shared" si="6"/>
        <v>Interruptible Large Power Service - Primary</v>
      </c>
      <c r="D70" s="24">
        <f t="array" ref="D70:O70">TRANSPOSE('Rate 29 - Interruptible'!$R$40:$R$51)</f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124">
        <f t="shared" si="7"/>
        <v>0</v>
      </c>
    </row>
    <row r="71" spans="1:16" ht="20.149999999999999" customHeight="1" thickBot="1">
      <c r="A71" s="123"/>
      <c r="B71" s="123"/>
      <c r="C71" s="132" t="str">
        <f>"Total "&amp;C51</f>
        <v>Total Base &amp; FTCF</v>
      </c>
      <c r="D71" s="161">
        <f t="shared" ref="D71:P71" si="8">SUM(D52:D70)</f>
        <v>9096237.8845106959</v>
      </c>
      <c r="E71" s="161">
        <f t="shared" si="8"/>
        <v>8222007.2191783562</v>
      </c>
      <c r="F71" s="161">
        <f t="shared" si="8"/>
        <v>7467261.4884870099</v>
      </c>
      <c r="G71" s="161">
        <f t="shared" si="8"/>
        <v>7222096.1489530373</v>
      </c>
      <c r="H71" s="161">
        <f t="shared" si="8"/>
        <v>9371332.5514375437</v>
      </c>
      <c r="I71" s="161">
        <f t="shared" si="8"/>
        <v>12468532.22002559</v>
      </c>
      <c r="J71" s="161">
        <f t="shared" si="8"/>
        <v>15376648.698658291</v>
      </c>
      <c r="K71" s="161">
        <f t="shared" si="8"/>
        <v>14705357.374153951</v>
      </c>
      <c r="L71" s="161">
        <f t="shared" si="8"/>
        <v>14289002.252055569</v>
      </c>
      <c r="M71" s="161">
        <f t="shared" si="8"/>
        <v>10407243.9801345</v>
      </c>
      <c r="N71" s="161">
        <f t="shared" si="8"/>
        <v>7791882.4854501216</v>
      </c>
      <c r="O71" s="161">
        <f t="shared" si="8"/>
        <v>8222468.8489603894</v>
      </c>
      <c r="P71" s="161">
        <f t="shared" si="8"/>
        <v>124640071.15200509</v>
      </c>
    </row>
    <row r="72" spans="1:16" ht="30" customHeight="1" thickTop="1">
      <c r="A72" s="123"/>
      <c r="B72" s="123"/>
      <c r="C72" s="118" t="s">
        <v>47</v>
      </c>
      <c r="D72" s="162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</row>
    <row r="73" spans="1:16">
      <c r="A73" s="123" t="str">
        <f t="shared" ref="A73:C77" si="9">A10</f>
        <v>NMRT01</v>
      </c>
      <c r="B73" s="123">
        <f t="shared" si="9"/>
        <v>1</v>
      </c>
      <c r="C73" s="119" t="str">
        <f t="shared" si="9"/>
        <v>Residential</v>
      </c>
      <c r="D73" s="2" t="s">
        <v>138</v>
      </c>
      <c r="E73" s="2"/>
      <c r="F73" s="2"/>
      <c r="G73" s="2"/>
      <c r="H73" s="160"/>
      <c r="I73" s="2"/>
      <c r="J73" s="2"/>
      <c r="K73" s="2"/>
      <c r="L73" s="2"/>
      <c r="M73" s="2"/>
      <c r="N73" s="2"/>
      <c r="O73" s="2"/>
      <c r="P73" s="85">
        <f t="shared" ref="P73:P93" si="10">SUM(D73:O73)</f>
        <v>0</v>
      </c>
    </row>
    <row r="74" spans="1:16">
      <c r="A74" s="123" t="str">
        <f t="shared" si="9"/>
        <v>NMRT03</v>
      </c>
      <c r="B74" s="123">
        <f t="shared" si="9"/>
        <v>3</v>
      </c>
      <c r="C74" s="119" t="str">
        <f t="shared" si="9"/>
        <v>Small General Service - Standard</v>
      </c>
      <c r="D74" s="2">
        <f>'Rate 3 Std WP Weather'!C17</f>
        <v>30598</v>
      </c>
      <c r="E74" s="2">
        <f>'Rate 3 Std WP Weather'!D17</f>
        <v>30781</v>
      </c>
      <c r="F74" s="2">
        <f>'Rate 3 Std WP Weather'!E17</f>
        <v>30876</v>
      </c>
      <c r="G74" s="2">
        <f>'Rate 3 Std WP Weather'!F17</f>
        <v>30361</v>
      </c>
      <c r="H74" s="2">
        <f>'Rate 3 Std WP Weather'!G17</f>
        <v>31392</v>
      </c>
      <c r="I74" s="2">
        <f>'Rate 3 Std WP Weather'!H17</f>
        <v>33963</v>
      </c>
      <c r="J74" s="2">
        <f>'Rate 3 Std WP Weather'!I17</f>
        <v>35293</v>
      </c>
      <c r="K74" s="2">
        <f>'Rate 3 Std WP Weather'!J17</f>
        <v>35503</v>
      </c>
      <c r="L74" s="2">
        <f>'Rate 3 Std WP Weather'!K17</f>
        <v>34760</v>
      </c>
      <c r="M74" s="2">
        <f>'Rate 3 Std WP Weather'!L17</f>
        <v>32001</v>
      </c>
      <c r="N74" s="2">
        <f>'Rate 3 Std WP Weather'!M17</f>
        <v>30024</v>
      </c>
      <c r="O74" s="2">
        <f>'Rate 3 Std WP Weather'!N17</f>
        <v>29197</v>
      </c>
      <c r="P74" s="85">
        <f>SUM(D74:O74)</f>
        <v>384749</v>
      </c>
    </row>
    <row r="75" spans="1:16">
      <c r="A75" s="123" t="str">
        <f t="shared" si="9"/>
        <v>NMRT03</v>
      </c>
      <c r="B75" s="123">
        <f t="shared" si="9"/>
        <v>3</v>
      </c>
      <c r="C75" s="119" t="str">
        <f t="shared" si="9"/>
        <v>Small General Service - Alternate</v>
      </c>
      <c r="D75" s="2" t="s">
        <v>138</v>
      </c>
      <c r="E75" s="2"/>
      <c r="F75" s="2"/>
      <c r="G75" s="2"/>
      <c r="H75" s="160"/>
      <c r="I75" s="2"/>
      <c r="J75" s="2"/>
      <c r="K75" s="2"/>
      <c r="L75" s="2"/>
      <c r="M75" s="2"/>
      <c r="N75" s="2"/>
      <c r="O75" s="2"/>
      <c r="P75" s="85">
        <f t="shared" si="10"/>
        <v>0</v>
      </c>
    </row>
    <row r="76" spans="1:16">
      <c r="A76" s="123" t="str">
        <f t="shared" si="9"/>
        <v>NMRT04</v>
      </c>
      <c r="B76" s="123">
        <f t="shared" si="9"/>
        <v>4</v>
      </c>
      <c r="C76" s="119" t="str">
        <f t="shared" si="9"/>
        <v>General Service</v>
      </c>
      <c r="D76" s="2">
        <f>'Rate 4 Sec WP Weather'!C15</f>
        <v>66700.208130081301</v>
      </c>
      <c r="E76" s="2">
        <f>'Rate 4 Sec WP Weather'!D15</f>
        <v>67303.753225806446</v>
      </c>
      <c r="F76" s="2">
        <f>'Rate 4 Sec WP Weather'!E15</f>
        <v>65966.341384863117</v>
      </c>
      <c r="G76" s="2">
        <f>'Rate 4 Sec WP Weather'!F15</f>
        <v>64943.969404186799</v>
      </c>
      <c r="H76" s="2">
        <f>'Rate 4 Sec WP Weather'!G15</f>
        <v>67698.390675241157</v>
      </c>
      <c r="I76" s="2">
        <f>'Rate 4 Sec WP Weather'!H15</f>
        <v>73070.993589743593</v>
      </c>
      <c r="J76" s="2">
        <f>'Rate 4 Sec WP Weather'!I15</f>
        <v>78513.25</v>
      </c>
      <c r="K76" s="2">
        <f>'Rate 4 Sec WP Weather'!J15</f>
        <v>82751.287319422147</v>
      </c>
      <c r="L76" s="2">
        <f>'Rate 4 Sec WP Weather'!K15</f>
        <v>74860.012903225812</v>
      </c>
      <c r="M76" s="2">
        <f>'Rate 4 Sec WP Weather'!L15</f>
        <v>74168.541666666672</v>
      </c>
      <c r="N76" s="2">
        <f>'Rate 4 Sec WP Weather'!M15</f>
        <v>70263.362903225803</v>
      </c>
      <c r="O76" s="2">
        <f>'Rate 4 Sec WP Weather'!N15</f>
        <v>66849</v>
      </c>
      <c r="P76" s="85">
        <f t="shared" si="10"/>
        <v>853089.11120246293</v>
      </c>
    </row>
    <row r="77" spans="1:16">
      <c r="A77" s="123" t="str">
        <f t="shared" si="9"/>
        <v>NMRT04</v>
      </c>
      <c r="B77" s="123">
        <f t="shared" si="9"/>
        <v>4</v>
      </c>
      <c r="C77" s="119" t="str">
        <f t="shared" si="9"/>
        <v>General Service - Primary</v>
      </c>
      <c r="D77" s="2">
        <f>'Rate 4 Primary WP'!C21</f>
        <v>4418</v>
      </c>
      <c r="E77" s="2">
        <f>'Rate 4 Primary WP'!D21</f>
        <v>4569</v>
      </c>
      <c r="F77" s="2">
        <f>'Rate 4 Primary WP'!E21</f>
        <v>4758</v>
      </c>
      <c r="G77" s="2">
        <f>'Rate 4 Primary WP'!F21</f>
        <v>4766</v>
      </c>
      <c r="H77" s="2">
        <f>'Rate 4 Primary WP'!G21</f>
        <v>4697</v>
      </c>
      <c r="I77" s="2">
        <f>'Rate 4 Primary WP'!H21</f>
        <v>4288</v>
      </c>
      <c r="J77" s="2">
        <f>'Rate 4 Primary WP'!I21</f>
        <v>4540</v>
      </c>
      <c r="K77" s="2">
        <f>'Rate 4 Primary WP'!J21</f>
        <v>4896</v>
      </c>
      <c r="L77" s="2">
        <f>'Rate 4 Primary WP'!K21</f>
        <v>4712</v>
      </c>
      <c r="M77" s="2">
        <f>'Rate 4 Primary WP'!L21</f>
        <v>4402</v>
      </c>
      <c r="N77" s="2">
        <f>'Rate 4 Primary WP'!M21</f>
        <v>4882</v>
      </c>
      <c r="O77" s="2">
        <f>'Rate 4 Primary WP'!N21</f>
        <v>4596</v>
      </c>
      <c r="P77" s="85">
        <f t="shared" si="10"/>
        <v>55524</v>
      </c>
    </row>
    <row r="78" spans="1:16">
      <c r="A78" s="123" t="str">
        <f>A77</f>
        <v>NMRT04</v>
      </c>
      <c r="B78" s="123">
        <f>B77</f>
        <v>4</v>
      </c>
      <c r="C78" s="119" t="str">
        <f>C77&amp;" PF"</f>
        <v>General Service - Primary PF</v>
      </c>
      <c r="D78" s="2">
        <f>'Rate 4 Primary WP'!C24</f>
        <v>75</v>
      </c>
      <c r="E78" s="2">
        <f>'Rate 4 Primary WP'!D24</f>
        <v>75</v>
      </c>
      <c r="F78" s="2">
        <f>'Rate 4 Primary WP'!E24</f>
        <v>68</v>
      </c>
      <c r="G78" s="2">
        <f>'Rate 4 Primary WP'!F24</f>
        <v>76</v>
      </c>
      <c r="H78" s="2">
        <f>'Rate 4 Primary WP'!G24</f>
        <v>66</v>
      </c>
      <c r="I78" s="2">
        <f>'Rate 4 Primary WP'!H24</f>
        <v>83</v>
      </c>
      <c r="J78" s="2">
        <f>'Rate 4 Primary WP'!I24</f>
        <v>85</v>
      </c>
      <c r="K78" s="2">
        <f>'Rate 4 Primary WP'!J24</f>
        <v>88</v>
      </c>
      <c r="L78" s="2">
        <f>'Rate 4 Primary WP'!K24</f>
        <v>90</v>
      </c>
      <c r="M78" s="2">
        <f>'Rate 4 Primary WP'!L24</f>
        <v>111</v>
      </c>
      <c r="N78" s="2">
        <f>'Rate 4 Primary WP'!M24</f>
        <v>101</v>
      </c>
      <c r="O78" s="2">
        <f>'Rate 4 Primary WP'!N24</f>
        <v>145</v>
      </c>
      <c r="P78" s="85">
        <f t="shared" si="10"/>
        <v>1063</v>
      </c>
    </row>
    <row r="79" spans="1:16">
      <c r="A79" s="123" t="str">
        <f t="shared" ref="A79:C84" si="11">A15</f>
        <v>NMRT05</v>
      </c>
      <c r="B79" s="123">
        <f t="shared" si="11"/>
        <v>5</v>
      </c>
      <c r="C79" s="119" t="str">
        <f t="shared" si="11"/>
        <v>Irrigation</v>
      </c>
      <c r="D79" s="2" t="s">
        <v>138</v>
      </c>
      <c r="E79" s="2"/>
      <c r="F79" s="2"/>
      <c r="G79" s="2"/>
      <c r="H79" s="160"/>
      <c r="I79" s="2"/>
      <c r="J79" s="2"/>
      <c r="K79" s="2"/>
      <c r="L79" s="2"/>
      <c r="M79" s="2"/>
      <c r="N79" s="2"/>
      <c r="O79" s="2"/>
      <c r="P79" s="85">
        <f>SUM(D79:O79)</f>
        <v>0</v>
      </c>
    </row>
    <row r="80" spans="1:16">
      <c r="A80" s="123" t="str">
        <f t="shared" si="11"/>
        <v>NMRT07</v>
      </c>
      <c r="B80" s="123">
        <f t="shared" si="11"/>
        <v>7</v>
      </c>
      <c r="C80" s="119" t="str">
        <f t="shared" si="11"/>
        <v>City and County Service</v>
      </c>
      <c r="D80" s="2">
        <f>'Rate 7 WP Weather'!C15</f>
        <v>18330</v>
      </c>
      <c r="E80" s="2">
        <f>'Rate 7 WP Weather'!D15</f>
        <v>18308</v>
      </c>
      <c r="F80" s="2">
        <f>'Rate 7 WP Weather'!E15</f>
        <v>18141.490813648295</v>
      </c>
      <c r="G80" s="2">
        <f>'Rate 7 WP Weather'!F15</f>
        <v>18033.415789473685</v>
      </c>
      <c r="H80" s="2">
        <f>'Rate 7 WP Weather'!G15</f>
        <v>17495.398416886543</v>
      </c>
      <c r="I80" s="2">
        <f>'Rate 7 WP Weather'!H15</f>
        <v>19282.477690288713</v>
      </c>
      <c r="J80" s="2">
        <f>'Rate 7 WP Weather'!I15</f>
        <v>19604.982917214191</v>
      </c>
      <c r="K80" s="2">
        <f>'Rate 7 WP Weather'!J15</f>
        <v>21050.553079947575</v>
      </c>
      <c r="L80" s="2">
        <f>'Rate 7 WP Weather'!K15</f>
        <v>20488.817824377456</v>
      </c>
      <c r="M80" s="2">
        <f>'Rate 7 WP Weather'!L15</f>
        <v>17718.19134993447</v>
      </c>
      <c r="N80" s="2">
        <f>'Rate 7 WP Weather'!M15</f>
        <v>16176.694736842106</v>
      </c>
      <c r="O80" s="2">
        <f>'Rate 7 WP Weather'!N15</f>
        <v>15742</v>
      </c>
      <c r="P80" s="85">
        <f>SUM(D80:O80)</f>
        <v>220372.022618613</v>
      </c>
    </row>
    <row r="81" spans="1:16">
      <c r="A81" s="123" t="str">
        <f t="shared" si="11"/>
        <v>NMRT08</v>
      </c>
      <c r="B81" s="123">
        <f t="shared" si="11"/>
        <v>8</v>
      </c>
      <c r="C81" s="119" t="str">
        <f t="shared" si="11"/>
        <v>Muni Water Pumping</v>
      </c>
      <c r="D81" s="2" t="s">
        <v>138</v>
      </c>
      <c r="E81" s="2"/>
      <c r="F81" s="2"/>
      <c r="G81" s="2"/>
      <c r="H81" s="160"/>
      <c r="I81" s="2"/>
      <c r="J81" s="2"/>
      <c r="K81" s="2"/>
      <c r="L81" s="2"/>
      <c r="M81" s="2"/>
      <c r="N81" s="2"/>
      <c r="O81" s="2"/>
      <c r="P81" s="85">
        <f>SUM(D81:O81)</f>
        <v>0</v>
      </c>
    </row>
    <row r="82" spans="1:16">
      <c r="A82" s="123" t="str">
        <f t="shared" si="11"/>
        <v>NMRT08</v>
      </c>
      <c r="B82" s="123">
        <f t="shared" si="11"/>
        <v>8</v>
      </c>
      <c r="C82" s="119" t="str">
        <f t="shared" si="11"/>
        <v>Muni Water Pumping - Primary</v>
      </c>
      <c r="D82" s="2" t="s">
        <v>138</v>
      </c>
      <c r="E82" s="2"/>
      <c r="F82" s="2"/>
      <c r="G82" s="2"/>
      <c r="H82" s="160"/>
      <c r="I82" s="2"/>
      <c r="J82" s="2"/>
      <c r="K82" s="2"/>
      <c r="L82" s="2"/>
      <c r="M82" s="2"/>
      <c r="N82" s="2"/>
      <c r="O82" s="2"/>
      <c r="P82" s="85">
        <f>SUM(D82:O82)</f>
        <v>0</v>
      </c>
    </row>
    <row r="83" spans="1:16">
      <c r="A83" s="123" t="str">
        <f t="shared" si="11"/>
        <v>NMRT09</v>
      </c>
      <c r="B83" s="123">
        <f t="shared" si="11"/>
        <v>9</v>
      </c>
      <c r="C83" s="119" t="str">
        <f t="shared" si="11"/>
        <v>Large Power Service</v>
      </c>
      <c r="D83" s="2">
        <f>'Rate 9 Secondary WP'!C38</f>
        <v>14251</v>
      </c>
      <c r="E83" s="2">
        <f>'Rate 9 Secondary WP'!D38</f>
        <v>14117</v>
      </c>
      <c r="F83" s="2">
        <f>'Rate 9 Secondary WP'!E38</f>
        <v>14077</v>
      </c>
      <c r="G83" s="2">
        <f>'Rate 9 Secondary WP'!F38</f>
        <v>13489</v>
      </c>
      <c r="H83" s="2">
        <f>'Rate 9 Secondary WP'!G38</f>
        <v>13653</v>
      </c>
      <c r="I83" s="2">
        <f>'Rate 9 Secondary WP'!H38</f>
        <v>15264</v>
      </c>
      <c r="J83" s="2">
        <f>'Rate 9 Secondary WP'!I38</f>
        <v>14768</v>
      </c>
      <c r="K83" s="2">
        <f>'Rate 9 Secondary WP'!J38</f>
        <v>15495</v>
      </c>
      <c r="L83" s="2">
        <f>'Rate 9 Secondary WP'!K38</f>
        <v>14432</v>
      </c>
      <c r="M83" s="2">
        <f>'Rate 9 Secondary WP'!L38</f>
        <v>13885</v>
      </c>
      <c r="N83" s="2">
        <f>'Rate 9 Secondary WP'!M38</f>
        <v>13690</v>
      </c>
      <c r="O83" s="2">
        <f>'Rate 9 Secondary WP'!N38</f>
        <v>13301</v>
      </c>
      <c r="P83" s="85">
        <f t="shared" si="10"/>
        <v>170422</v>
      </c>
    </row>
    <row r="84" spans="1:16">
      <c r="A84" s="123" t="str">
        <f t="shared" si="11"/>
        <v>NMRT09</v>
      </c>
      <c r="B84" s="123">
        <f t="shared" si="11"/>
        <v>9</v>
      </c>
      <c r="C84" s="119" t="str">
        <f t="shared" si="11"/>
        <v>Large Power Service - Primary</v>
      </c>
      <c r="D84" s="2">
        <f>'Rate 9 Primary WP'!C18</f>
        <v>13944</v>
      </c>
      <c r="E84" s="2">
        <f>'Rate 9 Primary WP'!D18</f>
        <v>14174</v>
      </c>
      <c r="F84" s="2">
        <f>'Rate 9 Primary WP'!E18</f>
        <v>13519</v>
      </c>
      <c r="G84" s="2">
        <f>'Rate 9 Primary WP'!F18</f>
        <v>12649</v>
      </c>
      <c r="H84" s="2">
        <f>'Rate 9 Primary WP'!G18</f>
        <v>12495</v>
      </c>
      <c r="I84" s="2">
        <f>'Rate 9 Primary WP'!H18</f>
        <v>13241</v>
      </c>
      <c r="J84" s="2">
        <f>'Rate 9 Primary WP'!I18</f>
        <v>13726</v>
      </c>
      <c r="K84" s="2">
        <f>'Rate 9 Primary WP'!J18</f>
        <v>13846</v>
      </c>
      <c r="L84" s="2">
        <f>'Rate 9 Primary WP'!K18</f>
        <v>13433</v>
      </c>
      <c r="M84" s="2">
        <f>'Rate 9 Primary WP'!L18</f>
        <v>12580</v>
      </c>
      <c r="N84" s="2">
        <f>'Rate 9 Primary WP'!M18</f>
        <v>13315</v>
      </c>
      <c r="O84" s="2">
        <f>'Rate 9 Primary WP'!N18</f>
        <v>13898</v>
      </c>
      <c r="P84" s="85">
        <f t="shared" si="10"/>
        <v>160820</v>
      </c>
    </row>
    <row r="85" spans="1:16">
      <c r="A85" s="123" t="str">
        <f>A84</f>
        <v>NMRT09</v>
      </c>
      <c r="B85" s="123">
        <f>B84</f>
        <v>9</v>
      </c>
      <c r="C85" s="119" t="str">
        <f>C84&amp;" PF"</f>
        <v>Large Power Service - Primary PF</v>
      </c>
      <c r="D85" s="2">
        <f>'Rate 9 Primary WP'!C25</f>
        <v>391</v>
      </c>
      <c r="E85" s="2">
        <f>'Rate 9 Primary WP'!D25</f>
        <v>556</v>
      </c>
      <c r="F85" s="2">
        <f>'Rate 9 Primary WP'!E25</f>
        <v>630</v>
      </c>
      <c r="G85" s="2">
        <f>'Rate 9 Primary WP'!F25</f>
        <v>590</v>
      </c>
      <c r="H85" s="2">
        <f>'Rate 9 Primary WP'!G25</f>
        <v>722</v>
      </c>
      <c r="I85" s="2">
        <f>'Rate 9 Primary WP'!H25</f>
        <v>852</v>
      </c>
      <c r="J85" s="2">
        <f>'Rate 9 Primary WP'!I25</f>
        <v>837</v>
      </c>
      <c r="K85" s="2">
        <f>'Rate 9 Primary WP'!J25</f>
        <v>781</v>
      </c>
      <c r="L85" s="2">
        <f>'Rate 9 Primary WP'!K25</f>
        <v>727</v>
      </c>
      <c r="M85" s="2">
        <f>'Rate 9 Primary WP'!L25</f>
        <v>695</v>
      </c>
      <c r="N85" s="2">
        <f>'Rate 9 Primary WP'!M25</f>
        <v>504</v>
      </c>
      <c r="O85" s="2">
        <f>'Rate 9 Primary WP'!N25</f>
        <v>561</v>
      </c>
      <c r="P85" s="85">
        <f t="shared" si="10"/>
        <v>7846</v>
      </c>
    </row>
    <row r="86" spans="1:16">
      <c r="A86" s="123" t="str">
        <f t="shared" ref="A86:C93" si="12">A21</f>
        <v>NMRT10</v>
      </c>
      <c r="B86" s="123">
        <f t="shared" si="12"/>
        <v>10</v>
      </c>
      <c r="C86" s="119" t="str">
        <f t="shared" si="12"/>
        <v>M R &amp; D</v>
      </c>
      <c r="D86" s="2">
        <f>'Rate 10 WP'!C32</f>
        <v>19426</v>
      </c>
      <c r="E86" s="2">
        <f>'Rate 10 WP'!D32</f>
        <v>20086</v>
      </c>
      <c r="F86" s="2">
        <f>'Rate 10 WP'!E32</f>
        <v>19516</v>
      </c>
      <c r="G86" s="2">
        <f>'Rate 10 WP'!F32</f>
        <v>16913</v>
      </c>
      <c r="H86" s="2">
        <f>'Rate 10 WP'!G32</f>
        <v>20821</v>
      </c>
      <c r="I86" s="2">
        <f>'Rate 10 WP'!H32</f>
        <v>24527</v>
      </c>
      <c r="J86" s="2">
        <f>'Rate 10 WP'!I32</f>
        <v>26821</v>
      </c>
      <c r="K86" s="2">
        <f>'Rate 10 WP'!J32</f>
        <v>25311</v>
      </c>
      <c r="L86" s="2">
        <f>'Rate 10 WP'!K32</f>
        <v>24497</v>
      </c>
      <c r="M86" s="2">
        <f>'Rate 10 WP'!L32</f>
        <v>21088</v>
      </c>
      <c r="N86" s="2">
        <f>'Rate 10 WP'!M32</f>
        <v>18869</v>
      </c>
      <c r="O86" s="2">
        <f>'Rate 10 WP'!N32</f>
        <v>19030</v>
      </c>
      <c r="P86" s="85">
        <f t="shared" si="10"/>
        <v>256905</v>
      </c>
    </row>
    <row r="87" spans="1:16">
      <c r="A87" s="123" t="str">
        <f t="shared" si="12"/>
        <v>NMRT11</v>
      </c>
      <c r="B87" s="123">
        <f t="shared" si="12"/>
        <v>11</v>
      </c>
      <c r="C87" s="119" t="str">
        <f t="shared" si="12"/>
        <v>Street Lighting</v>
      </c>
      <c r="D87" s="2" t="s">
        <v>138</v>
      </c>
      <c r="E87" s="2"/>
      <c r="F87" s="2"/>
      <c r="G87" s="2"/>
      <c r="H87" s="160"/>
      <c r="I87" s="2"/>
      <c r="J87" s="2"/>
      <c r="K87" s="2"/>
      <c r="L87" s="2"/>
      <c r="M87" s="2"/>
      <c r="N87" s="2"/>
      <c r="O87" s="2"/>
      <c r="P87" s="85">
        <f>SUM(D87:O87)</f>
        <v>0</v>
      </c>
    </row>
    <row r="88" spans="1:16">
      <c r="A88" s="123" t="str">
        <f t="shared" si="12"/>
        <v>NMRT12</v>
      </c>
      <c r="B88" s="123">
        <f t="shared" si="12"/>
        <v>12</v>
      </c>
      <c r="C88" s="119" t="str">
        <f t="shared" si="12"/>
        <v>Area Lighting Service</v>
      </c>
      <c r="D88" s="2" t="s">
        <v>138</v>
      </c>
      <c r="E88" s="2"/>
      <c r="F88" s="2"/>
      <c r="G88" s="2"/>
      <c r="H88" s="160"/>
      <c r="I88" s="2"/>
      <c r="J88" s="2"/>
      <c r="K88" s="2"/>
      <c r="L88" s="2"/>
      <c r="M88" s="2"/>
      <c r="N88" s="2"/>
      <c r="O88" s="2"/>
      <c r="P88" s="85">
        <f t="shared" si="10"/>
        <v>0</v>
      </c>
    </row>
    <row r="89" spans="1:16">
      <c r="A89" s="123" t="str">
        <f t="shared" si="12"/>
        <v>NMRT19</v>
      </c>
      <c r="B89" s="123">
        <f t="shared" si="12"/>
        <v>19</v>
      </c>
      <c r="C89" s="119" t="str">
        <f t="shared" si="12"/>
        <v>Seasonal Agricultural</v>
      </c>
      <c r="D89" s="2" t="s">
        <v>138</v>
      </c>
      <c r="E89" s="2"/>
      <c r="F89" s="2"/>
      <c r="G89" s="2"/>
      <c r="H89" s="160"/>
      <c r="I89" s="2"/>
      <c r="J89" s="2"/>
      <c r="K89" s="2"/>
      <c r="L89" s="2"/>
      <c r="M89" s="2"/>
      <c r="N89" s="2"/>
      <c r="O89" s="2"/>
      <c r="P89" s="85">
        <f>SUM(D89:O89)</f>
        <v>0</v>
      </c>
    </row>
    <row r="90" spans="1:16">
      <c r="A90" s="123" t="str">
        <f t="shared" si="12"/>
        <v>NMRT25</v>
      </c>
      <c r="B90" s="123">
        <f t="shared" si="12"/>
        <v>25</v>
      </c>
      <c r="C90" s="119" t="str">
        <f t="shared" si="12"/>
        <v>Outdoor Recreational Lighting</v>
      </c>
      <c r="D90" s="2" t="s">
        <v>138</v>
      </c>
      <c r="E90" s="2"/>
      <c r="F90" s="2"/>
      <c r="G90" s="2"/>
      <c r="H90" s="160"/>
      <c r="I90" s="2"/>
      <c r="J90" s="2"/>
      <c r="K90" s="2"/>
      <c r="L90" s="2"/>
      <c r="M90" s="2"/>
      <c r="N90" s="2"/>
      <c r="O90" s="2"/>
      <c r="P90" s="85">
        <f t="shared" si="10"/>
        <v>0</v>
      </c>
    </row>
    <row r="91" spans="1:16">
      <c r="A91" s="123" t="str">
        <f t="shared" si="12"/>
        <v>NMRT26</v>
      </c>
      <c r="B91" s="123">
        <f t="shared" si="12"/>
        <v>26</v>
      </c>
      <c r="C91" s="119" t="str">
        <f t="shared" si="12"/>
        <v>State University</v>
      </c>
      <c r="D91" s="2">
        <f>'Rate 26 WP'!C12</f>
        <v>6273</v>
      </c>
      <c r="E91" s="2">
        <f>'Rate 26 WP'!D12</f>
        <v>6164</v>
      </c>
      <c r="F91" s="2">
        <f>'Rate 26 WP'!E12</f>
        <v>7439</v>
      </c>
      <c r="G91" s="2">
        <f>'Rate 26 WP'!F12</f>
        <v>7229</v>
      </c>
      <c r="H91" s="2">
        <f>'Rate 26 WP'!G12</f>
        <v>6164</v>
      </c>
      <c r="I91" s="2">
        <f>'Rate 26 WP'!H12</f>
        <v>6164</v>
      </c>
      <c r="J91" s="2">
        <f>'Rate 26 WP'!I12</f>
        <v>6737</v>
      </c>
      <c r="K91" s="2">
        <f>'Rate 26 WP'!J12</f>
        <v>8950</v>
      </c>
      <c r="L91" s="2">
        <f>'Rate 26 WP'!K12</f>
        <v>6557</v>
      </c>
      <c r="M91" s="2">
        <f>'Rate 26 WP'!L12</f>
        <v>9112</v>
      </c>
      <c r="N91" s="2">
        <f>'Rate 26 WP'!M12</f>
        <v>6352</v>
      </c>
      <c r="O91" s="2">
        <f>'Rate 26 WP'!N12</f>
        <v>6737</v>
      </c>
      <c r="P91" s="85">
        <f t="shared" si="10"/>
        <v>83878</v>
      </c>
    </row>
    <row r="92" spans="1:16">
      <c r="A92" s="123" t="str">
        <f t="shared" si="12"/>
        <v>NMRT29</v>
      </c>
      <c r="B92" s="123">
        <f t="shared" si="12"/>
        <v>29</v>
      </c>
      <c r="C92" s="119" t="str">
        <f t="shared" si="12"/>
        <v>Interruptible Large Power Service</v>
      </c>
      <c r="D92" s="2">
        <f>'Rate 29 Secondary WP'!C25</f>
        <v>1800</v>
      </c>
      <c r="E92" s="2">
        <f>'Rate 29 Secondary WP'!D25</f>
        <v>1509</v>
      </c>
      <c r="F92" s="2">
        <f>'Rate 29 Secondary WP'!E25</f>
        <v>1454</v>
      </c>
      <c r="G92" s="2">
        <f>'Rate 29 Secondary WP'!F25</f>
        <v>1363</v>
      </c>
      <c r="H92" s="2">
        <f>'Rate 29 Secondary WP'!G25</f>
        <v>1277</v>
      </c>
      <c r="I92" s="2">
        <f>'Rate 29 Secondary WP'!H25</f>
        <v>1470</v>
      </c>
      <c r="J92" s="2">
        <f>'Rate 29 Secondary WP'!I25</f>
        <v>1655</v>
      </c>
      <c r="K92" s="2">
        <f>'Rate 29 Secondary WP'!J25</f>
        <v>1843</v>
      </c>
      <c r="L92" s="2">
        <f>'Rate 29 Secondary WP'!K25</f>
        <v>1880</v>
      </c>
      <c r="M92" s="2">
        <f>'Rate 29 Secondary WP'!L25</f>
        <v>2043</v>
      </c>
      <c r="N92" s="2">
        <f>'Rate 29 Secondary WP'!M25</f>
        <v>1958</v>
      </c>
      <c r="O92" s="2">
        <f>'Rate 29 Secondary WP'!N25</f>
        <v>1851</v>
      </c>
      <c r="P92" s="85">
        <f t="shared" si="10"/>
        <v>20103</v>
      </c>
    </row>
    <row r="93" spans="1:16">
      <c r="A93" s="123" t="str">
        <f t="shared" si="12"/>
        <v>NMRT29</v>
      </c>
      <c r="B93" s="123">
        <f t="shared" si="12"/>
        <v>29</v>
      </c>
      <c r="C93" s="119" t="str">
        <f t="shared" si="12"/>
        <v>Interruptible Large Power Service - Primary</v>
      </c>
      <c r="D93" s="2">
        <f>'Rate 29 Primary WP'!C18</f>
        <v>0</v>
      </c>
      <c r="E93" s="2">
        <f>'Rate 29 Primary WP'!D18</f>
        <v>0</v>
      </c>
      <c r="F93" s="2">
        <f>'Rate 29 Primary WP'!E18</f>
        <v>0</v>
      </c>
      <c r="G93" s="2">
        <f>'Rate 29 Primary WP'!F18</f>
        <v>0</v>
      </c>
      <c r="H93" s="2">
        <f>'Rate 29 Primary WP'!G18</f>
        <v>0</v>
      </c>
      <c r="I93" s="2">
        <f>'Rate 29 Primary WP'!H18</f>
        <v>0</v>
      </c>
      <c r="J93" s="2">
        <f>'Rate 29 Primary WP'!I18</f>
        <v>0</v>
      </c>
      <c r="K93" s="2">
        <f>'Rate 29 Primary WP'!J18</f>
        <v>0</v>
      </c>
      <c r="L93" s="2">
        <f>'Rate 29 Primary WP'!K18</f>
        <v>0</v>
      </c>
      <c r="M93" s="2">
        <f>'Rate 29 Primary WP'!L18</f>
        <v>0</v>
      </c>
      <c r="N93" s="2">
        <f>'Rate 29 Primary WP'!M18</f>
        <v>0</v>
      </c>
      <c r="O93" s="2">
        <f>'Rate 29 Primary WP'!N18</f>
        <v>0</v>
      </c>
      <c r="P93" s="85">
        <f t="shared" si="10"/>
        <v>0</v>
      </c>
    </row>
    <row r="94" spans="1:16">
      <c r="A94" s="123" t="str">
        <f>A93</f>
        <v>NMRT29</v>
      </c>
      <c r="B94" s="123">
        <f>B93</f>
        <v>29</v>
      </c>
      <c r="C94" s="119" t="str">
        <f>C93&amp;" PF"</f>
        <v>Interruptible Large Power Service - Primary PF</v>
      </c>
      <c r="D94" s="2">
        <f>'Rate 29 Primary WP'!C19</f>
        <v>0</v>
      </c>
      <c r="E94" s="2">
        <f>'Rate 29 Primary WP'!D19</f>
        <v>0</v>
      </c>
      <c r="F94" s="2">
        <f>'Rate 29 Primary WP'!E19</f>
        <v>0</v>
      </c>
      <c r="G94" s="2">
        <f>'Rate 29 Primary WP'!F19</f>
        <v>0</v>
      </c>
      <c r="H94" s="2">
        <f>'Rate 29 Primary WP'!G19</f>
        <v>0</v>
      </c>
      <c r="I94" s="2">
        <f>'Rate 29 Primary WP'!H19</f>
        <v>0</v>
      </c>
      <c r="J94" s="2">
        <f>'Rate 29 Primary WP'!I19</f>
        <v>0</v>
      </c>
      <c r="K94" s="2">
        <f>'Rate 29 Primary WP'!J19</f>
        <v>0</v>
      </c>
      <c r="L94" s="2">
        <f>'Rate 29 Primary WP'!K19</f>
        <v>0</v>
      </c>
      <c r="M94" s="2">
        <f>'Rate 29 Primary WP'!L19</f>
        <v>0</v>
      </c>
      <c r="N94" s="2">
        <f>'Rate 29 Primary WP'!M19</f>
        <v>0</v>
      </c>
      <c r="O94" s="2">
        <f>'Rate 29 Primary WP'!N19</f>
        <v>0</v>
      </c>
      <c r="P94" s="2">
        <f>'Rate 29 Primary WP'!O19</f>
        <v>0</v>
      </c>
    </row>
    <row r="95" spans="1:16" ht="13" thickBot="1">
      <c r="A95" s="123"/>
      <c r="B95" s="123"/>
      <c r="C95" s="132" t="str">
        <f>"Total "&amp;C72</f>
        <v>Total KW</v>
      </c>
      <c r="D95" s="133">
        <f t="shared" ref="D95:P95" si="13">SUM(D73:D94)</f>
        <v>176206.2081300813</v>
      </c>
      <c r="E95" s="133">
        <f t="shared" si="13"/>
        <v>177642.75322580646</v>
      </c>
      <c r="F95" s="133">
        <f t="shared" si="13"/>
        <v>176444.8321985114</v>
      </c>
      <c r="G95" s="133">
        <f t="shared" si="13"/>
        <v>170413.38519366048</v>
      </c>
      <c r="H95" s="133">
        <f t="shared" si="13"/>
        <v>176480.7890921277</v>
      </c>
      <c r="I95" s="133">
        <f t="shared" si="13"/>
        <v>192205.4712800323</v>
      </c>
      <c r="J95" s="133">
        <f t="shared" si="13"/>
        <v>202580.23291721419</v>
      </c>
      <c r="K95" s="133">
        <f t="shared" si="13"/>
        <v>210514.84039936971</v>
      </c>
      <c r="L95" s="133">
        <f t="shared" si="13"/>
        <v>196436.83072760326</v>
      </c>
      <c r="M95" s="133">
        <f t="shared" si="13"/>
        <v>187803.73301660112</v>
      </c>
      <c r="N95" s="133">
        <f t="shared" si="13"/>
        <v>176135.05764006791</v>
      </c>
      <c r="O95" s="133">
        <f t="shared" si="13"/>
        <v>171907</v>
      </c>
      <c r="P95" s="133">
        <f t="shared" si="13"/>
        <v>2214771.1338210758</v>
      </c>
    </row>
    <row r="96" spans="1:16" ht="27" customHeight="1" thickTop="1">
      <c r="A96" s="123"/>
      <c r="B96" s="123"/>
      <c r="C96" s="118" t="s">
        <v>753</v>
      </c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</row>
    <row r="97" spans="1:16">
      <c r="A97" s="123" t="str">
        <f t="shared" ref="A97:C115" si="14">A10</f>
        <v>NMRT01</v>
      </c>
      <c r="B97" s="123">
        <f t="shared" si="14"/>
        <v>1</v>
      </c>
      <c r="C97" s="119" t="str">
        <f t="shared" si="14"/>
        <v>Residential</v>
      </c>
      <c r="D97" s="24">
        <f t="array" ref="D97:O97">TRANSPOSE('Rate 1 - Residential Weather'!$S$23:$S$34)</f>
        <v>-198636.88360236419</v>
      </c>
      <c r="E97" s="24">
        <v>-166285.40688176002</v>
      </c>
      <c r="F97" s="24">
        <v>-141723.05602623872</v>
      </c>
      <c r="G97" s="24">
        <v>-133140.26165117312</v>
      </c>
      <c r="H97" s="24">
        <v>-182993.92764658065</v>
      </c>
      <c r="I97" s="24">
        <v>-254153.21902310717</v>
      </c>
      <c r="J97" s="24">
        <v>-336930.3423565735</v>
      </c>
      <c r="K97" s="24">
        <v>-311310.80033895408</v>
      </c>
      <c r="L97" s="24">
        <v>-298469.52267598739</v>
      </c>
      <c r="M97" s="24">
        <v>-201189.32515811079</v>
      </c>
      <c r="N97" s="24">
        <v>-146039.36604184451</v>
      </c>
      <c r="O97" s="24">
        <v>-170045.28570721662</v>
      </c>
      <c r="P97" s="124">
        <f t="shared" ref="P97:P115" si="15">SUM(D97:O97)</f>
        <v>-2540917.3971099108</v>
      </c>
    </row>
    <row r="98" spans="1:16">
      <c r="A98" s="123" t="str">
        <f t="shared" si="14"/>
        <v>NMRT03</v>
      </c>
      <c r="B98" s="123">
        <f t="shared" si="14"/>
        <v>3</v>
      </c>
      <c r="C98" s="119" t="str">
        <f t="shared" si="14"/>
        <v>Small General Service - Standard</v>
      </c>
      <c r="D98" s="24">
        <f t="array" ref="D98:O98">TRANSPOSE('Rate 3 - Sm GenSvc Stan Weather'!$R$23:$R$34)</f>
        <v>-25896.444212935359</v>
      </c>
      <c r="E98" s="24">
        <v>-25776.392489846759</v>
      </c>
      <c r="F98" s="24">
        <v>-25294.781438157799</v>
      </c>
      <c r="G98" s="24">
        <v>-24681.86664320168</v>
      </c>
      <c r="H98" s="24">
        <v>-31058.910545860002</v>
      </c>
      <c r="I98" s="24">
        <v>-34934.892940072757</v>
      </c>
      <c r="J98" s="24">
        <v>-38196.939488868236</v>
      </c>
      <c r="K98" s="24">
        <v>-36842.589434881476</v>
      </c>
      <c r="L98" s="24">
        <v>-36548.61537969004</v>
      </c>
      <c r="M98" s="24">
        <v>-31907.22024187864</v>
      </c>
      <c r="N98" s="24">
        <v>-24277.457068364158</v>
      </c>
      <c r="O98" s="24">
        <v>-23528.19309772108</v>
      </c>
      <c r="P98" s="124">
        <f t="shared" si="15"/>
        <v>-358944.30298147793</v>
      </c>
    </row>
    <row r="99" spans="1:16">
      <c r="A99" s="123" t="str">
        <f t="shared" si="14"/>
        <v>NMRT03</v>
      </c>
      <c r="B99" s="123">
        <f t="shared" si="14"/>
        <v>3</v>
      </c>
      <c r="C99" s="119" t="str">
        <f t="shared" si="14"/>
        <v>Small General Service - Alternate</v>
      </c>
      <c r="D99" s="24">
        <f t="array" ref="D99:O99">TRANSPOSE('Rate 3 - Sm GenSvc Alt Weather'!$Q$23:$Q$34)</f>
        <v>-25466.26224961476</v>
      </c>
      <c r="E99" s="24">
        <v>-24524.820874452082</v>
      </c>
      <c r="F99" s="24">
        <v>-22249.780256071477</v>
      </c>
      <c r="G99" s="24">
        <v>-20351.37319000324</v>
      </c>
      <c r="H99" s="24">
        <v>-23137.236497464797</v>
      </c>
      <c r="I99" s="24">
        <v>-28307.399766176037</v>
      </c>
      <c r="J99" s="24">
        <v>-34812.030800065193</v>
      </c>
      <c r="K99" s="24">
        <v>-33457.504258618079</v>
      </c>
      <c r="L99" s="24">
        <v>-34377.689867212321</v>
      </c>
      <c r="M99" s="24">
        <v>-27583.148909794196</v>
      </c>
      <c r="N99" s="24">
        <v>-22630.840279191758</v>
      </c>
      <c r="O99" s="24">
        <v>-22180.395853955917</v>
      </c>
      <c r="P99" s="124">
        <f t="shared" si="15"/>
        <v>-319078.48280261987</v>
      </c>
    </row>
    <row r="100" spans="1:16">
      <c r="A100" s="123" t="str">
        <f t="shared" si="14"/>
        <v>NMRT04</v>
      </c>
      <c r="B100" s="123">
        <f t="shared" si="14"/>
        <v>4</v>
      </c>
      <c r="C100" s="119" t="str">
        <f t="shared" si="14"/>
        <v>General Service</v>
      </c>
      <c r="D100" s="24">
        <f t="array" ref="D100:O100">TRANSPOSE('Rate 4 - General Serv Weather'!$R$25:$R$36)</f>
        <v>-53205.520176203841</v>
      </c>
      <c r="E100" s="24">
        <v>-53384.010420055944</v>
      </c>
      <c r="F100" s="24">
        <v>-51945.437685408971</v>
      </c>
      <c r="G100" s="24">
        <v>-51012.545684938152</v>
      </c>
      <c r="H100" s="24">
        <v>-65280.527136146557</v>
      </c>
      <c r="I100" s="24">
        <v>-71808.536801902941</v>
      </c>
      <c r="J100" s="24">
        <v>-79558.816606677443</v>
      </c>
      <c r="K100" s="24">
        <v>-81593.135233884765</v>
      </c>
      <c r="L100" s="24">
        <v>-76923.015185332522</v>
      </c>
      <c r="M100" s="24">
        <v>-72984.872537650561</v>
      </c>
      <c r="N100" s="24">
        <v>-55277.397589907778</v>
      </c>
      <c r="O100" s="24">
        <v>-52335.446317116206</v>
      </c>
      <c r="P100" s="124">
        <f t="shared" si="15"/>
        <v>-765309.26137522561</v>
      </c>
    </row>
    <row r="101" spans="1:16">
      <c r="A101" s="123" t="str">
        <f t="shared" si="14"/>
        <v>NMRT04</v>
      </c>
      <c r="B101" s="123">
        <f t="shared" si="14"/>
        <v>4</v>
      </c>
      <c r="C101" s="119" t="str">
        <f t="shared" si="14"/>
        <v>General Service - Primary</v>
      </c>
      <c r="D101" s="24">
        <f t="array" ref="D101:O101">TRANSPOSE('Rate 4 - General Service'!$S$42:$S$53)</f>
        <v>-3506.565338933</v>
      </c>
      <c r="E101" s="24">
        <v>-3670.0201176418</v>
      </c>
      <c r="F101" s="24">
        <v>-3726.2730265836799</v>
      </c>
      <c r="G101" s="24">
        <v>-3618.0225833946402</v>
      </c>
      <c r="H101" s="24">
        <v>-4430.6637323590003</v>
      </c>
      <c r="I101" s="24">
        <v>-4243.4058722448799</v>
      </c>
      <c r="J101" s="24">
        <v>-4428.4677208965595</v>
      </c>
      <c r="K101" s="24">
        <v>-4769.8339980274395</v>
      </c>
      <c r="L101" s="24">
        <v>-4699.8365271497996</v>
      </c>
      <c r="M101" s="24">
        <v>-4289.4858985745996</v>
      </c>
      <c r="N101" s="24">
        <v>-3680.1556530345592</v>
      </c>
      <c r="O101" s="24">
        <v>-3549.0356046810803</v>
      </c>
      <c r="P101" s="124">
        <f t="shared" si="15"/>
        <v>-48611.76607352103</v>
      </c>
    </row>
    <row r="102" spans="1:16">
      <c r="A102" s="123" t="str">
        <f t="shared" si="14"/>
        <v>NMRT05</v>
      </c>
      <c r="B102" s="123">
        <f t="shared" si="14"/>
        <v>5</v>
      </c>
      <c r="C102" s="119" t="str">
        <f t="shared" si="14"/>
        <v>Irrigation</v>
      </c>
      <c r="D102" s="24">
        <f t="array" ref="D102:O102">TRANSPOSE('Rate 5 - Irrigation Weather'!$P$23:$P$34)</f>
        <v>-1730.2197749973791</v>
      </c>
      <c r="E102" s="24">
        <v>-2273.1775869266767</v>
      </c>
      <c r="F102" s="24">
        <v>-3104.9791946508017</v>
      </c>
      <c r="G102" s="24">
        <v>-8501.6087274665442</v>
      </c>
      <c r="H102" s="24">
        <v>-15759.688347843856</v>
      </c>
      <c r="I102" s="24">
        <v>-14167.260281818704</v>
      </c>
      <c r="J102" s="24">
        <v>-14785.910876416718</v>
      </c>
      <c r="K102" s="24">
        <v>-12205.734268465321</v>
      </c>
      <c r="L102" s="24">
        <v>-20199.724494046099</v>
      </c>
      <c r="M102" s="24">
        <v>-15299.856262466486</v>
      </c>
      <c r="N102" s="24">
        <v>-7157.1860734500906</v>
      </c>
      <c r="O102" s="24">
        <v>-3490.8698212730401</v>
      </c>
      <c r="P102" s="124">
        <f t="shared" si="15"/>
        <v>-118676.21570982173</v>
      </c>
    </row>
    <row r="103" spans="1:16">
      <c r="A103" s="123" t="str">
        <f t="shared" si="14"/>
        <v>NMRT07</v>
      </c>
      <c r="B103" s="123">
        <f t="shared" si="14"/>
        <v>7</v>
      </c>
      <c r="C103" s="119" t="str">
        <f t="shared" si="14"/>
        <v>City and County Service</v>
      </c>
      <c r="D103" s="24">
        <f t="array" ref="D103:O103">TRANSPOSE('Rate 7 - City &amp; County Weather'!$Q$23:$Q$34)</f>
        <v>-12476.3469720172</v>
      </c>
      <c r="E103" s="24">
        <v>-12658.435701411199</v>
      </c>
      <c r="F103" s="24">
        <v>-12077.906639411407</v>
      </c>
      <c r="G103" s="24">
        <v>-11336.990405474502</v>
      </c>
      <c r="H103" s="24">
        <v>-14241.432788976101</v>
      </c>
      <c r="I103" s="24">
        <v>-16165.448398243034</v>
      </c>
      <c r="J103" s="24">
        <v>-17506.294149622954</v>
      </c>
      <c r="K103" s="24">
        <v>-18950.142208706409</v>
      </c>
      <c r="L103" s="24">
        <v>-18424.68787834913</v>
      </c>
      <c r="M103" s="24">
        <v>-15359.509357905592</v>
      </c>
      <c r="N103" s="24">
        <v>-10750.417568722669</v>
      </c>
      <c r="O103" s="24">
        <v>-10357.466665992</v>
      </c>
      <c r="P103" s="124">
        <f t="shared" si="15"/>
        <v>-170305.0787348322</v>
      </c>
    </row>
    <row r="104" spans="1:16">
      <c r="A104" s="123" t="str">
        <f t="shared" si="14"/>
        <v>NMRT08</v>
      </c>
      <c r="B104" s="123">
        <f t="shared" si="14"/>
        <v>8</v>
      </c>
      <c r="C104" s="119" t="str">
        <f t="shared" si="14"/>
        <v>Muni Water Pumping</v>
      </c>
      <c r="D104" s="24">
        <f t="array" ref="D104:O104">TRANSPOSE('Rate 8 - Water Pumping Weather'!$P$23:$P$34)</f>
        <v>-4786.5317562323407</v>
      </c>
      <c r="E104" s="24">
        <v>-4848.2903106135136</v>
      </c>
      <c r="F104" s="24">
        <v>-4433.8708211011044</v>
      </c>
      <c r="G104" s="24">
        <v>-5093.0799666591674</v>
      </c>
      <c r="H104" s="24">
        <v>-5860.2294967837925</v>
      </c>
      <c r="I104" s="24">
        <v>-7940.8614290789346</v>
      </c>
      <c r="J104" s="24">
        <v>-9286.8634723136802</v>
      </c>
      <c r="K104" s="24">
        <v>-7780.4909972780797</v>
      </c>
      <c r="L104" s="24">
        <v>-8410.3300417242353</v>
      </c>
      <c r="M104" s="24">
        <v>-6418.7091093715298</v>
      </c>
      <c r="N104" s="24">
        <v>-5203.6324220669594</v>
      </c>
      <c r="O104" s="24">
        <v>-4926.2735291475201</v>
      </c>
      <c r="P104" s="124">
        <f t="shared" si="15"/>
        <v>-74989.163352370859</v>
      </c>
    </row>
    <row r="105" spans="1:16">
      <c r="A105" s="123" t="str">
        <f t="shared" si="14"/>
        <v>NMRT08</v>
      </c>
      <c r="B105" s="123">
        <f t="shared" si="14"/>
        <v>8</v>
      </c>
      <c r="C105" s="119" t="str">
        <f t="shared" si="14"/>
        <v>Muni Water Pumping - Primary</v>
      </c>
      <c r="D105" s="24">
        <f t="array" ref="D105:O105">TRANSPOSE('Rate 8 - Water Pumping'!$P$40:$P$51)</f>
        <v>-901.47293129599996</v>
      </c>
      <c r="E105" s="24">
        <v>-1013.380416224</v>
      </c>
      <c r="F105" s="24">
        <v>-886.318792712</v>
      </c>
      <c r="G105" s="24">
        <v>-873.49606006400006</v>
      </c>
      <c r="H105" s="24">
        <v>-864.17043632000002</v>
      </c>
      <c r="I105" s="24">
        <v>-744.16953591200001</v>
      </c>
      <c r="J105" s="24">
        <v>-1189.2097221919998</v>
      </c>
      <c r="K105" s="24">
        <v>-1125.4427701280001</v>
      </c>
      <c r="L105" s="24">
        <v>-1096.2162504319999</v>
      </c>
      <c r="M105" s="24">
        <v>-557.59055573599994</v>
      </c>
      <c r="N105" s="24">
        <v>-319.78715026399999</v>
      </c>
      <c r="O105" s="24">
        <v>-457.34010048799996</v>
      </c>
      <c r="P105" s="124">
        <f t="shared" si="15"/>
        <v>-10028.594721768</v>
      </c>
    </row>
    <row r="106" spans="1:16">
      <c r="A106" s="123" t="str">
        <f t="shared" si="14"/>
        <v>NMRT09</v>
      </c>
      <c r="B106" s="123">
        <f t="shared" si="14"/>
        <v>9</v>
      </c>
      <c r="C106" s="119" t="str">
        <f t="shared" si="14"/>
        <v>Large Power Service</v>
      </c>
      <c r="D106" s="24">
        <f t="array" ref="D106:O106">TRANSPOSE('Rate 9 - Large Power Weather'!$S$25:$S$36)</f>
        <v>-9792.583074386559</v>
      </c>
      <c r="E106" s="24">
        <v>-9686.4863354476784</v>
      </c>
      <c r="F106" s="24">
        <v>-9644.8230378301578</v>
      </c>
      <c r="G106" s="24">
        <v>-9169.9121877561593</v>
      </c>
      <c r="H106" s="24">
        <v>-9170.4433015304003</v>
      </c>
      <c r="I106" s="24">
        <v>-16914.456632684087</v>
      </c>
      <c r="J106" s="24">
        <v>-18790.256369037241</v>
      </c>
      <c r="K106" s="24">
        <v>-19552.723622836089</v>
      </c>
      <c r="L106" s="24">
        <v>-18826.801082568567</v>
      </c>
      <c r="M106" s="24">
        <v>-11917.625823705061</v>
      </c>
      <c r="N106" s="24">
        <v>-9384.7575286563988</v>
      </c>
      <c r="O106" s="24">
        <v>-9066.1449975657579</v>
      </c>
      <c r="P106" s="124">
        <f t="shared" si="15"/>
        <v>-151917.01399400414</v>
      </c>
    </row>
    <row r="107" spans="1:16">
      <c r="A107" s="123" t="str">
        <f t="shared" si="14"/>
        <v>NMRT09</v>
      </c>
      <c r="B107" s="123">
        <f t="shared" si="14"/>
        <v>9</v>
      </c>
      <c r="C107" s="119" t="str">
        <f t="shared" si="14"/>
        <v>Large Power Service - Primary</v>
      </c>
      <c r="D107" s="24">
        <f t="array" ref="D107:O107">TRANSPOSE('Rate 9 - Large Power'!$U$42:$U$53)</f>
        <v>-9935.8547328508794</v>
      </c>
      <c r="E107" s="24">
        <v>-10042.782784114159</v>
      </c>
      <c r="F107" s="24">
        <v>-9608.3602877090379</v>
      </c>
      <c r="G107" s="24">
        <v>-8919.38910881624</v>
      </c>
      <c r="H107" s="24">
        <v>-8894.2125066321605</v>
      </c>
      <c r="I107" s="24">
        <v>-16540.345451828562</v>
      </c>
      <c r="J107" s="24">
        <v>-18642.214430974636</v>
      </c>
      <c r="K107" s="24">
        <v>-18597.46273050184</v>
      </c>
      <c r="L107" s="24">
        <v>-18333.3951884044</v>
      </c>
      <c r="M107" s="24">
        <v>-10466.300079326145</v>
      </c>
      <c r="N107" s="24">
        <v>-9357.2353776967993</v>
      </c>
      <c r="O107" s="24">
        <v>-9873.0838030107989</v>
      </c>
      <c r="P107" s="124">
        <f t="shared" si="15"/>
        <v>-149210.63648186566</v>
      </c>
    </row>
    <row r="108" spans="1:16">
      <c r="A108" s="123" t="str">
        <f t="shared" si="14"/>
        <v>NMRT10</v>
      </c>
      <c r="B108" s="123">
        <f t="shared" si="14"/>
        <v>10</v>
      </c>
      <c r="C108" s="119" t="str">
        <f t="shared" si="14"/>
        <v>M R &amp; D</v>
      </c>
      <c r="D108" s="24">
        <f t="array" ref="D108:O108">TRANSPOSE('Rate 10 - Military Weather'!$V$25:$V$36)</f>
        <v>-10630.535254984161</v>
      </c>
      <c r="E108" s="24">
        <v>-10828.0053238112</v>
      </c>
      <c r="F108" s="24">
        <v>-10513.621169985679</v>
      </c>
      <c r="G108" s="24">
        <v>-9073.1174903104002</v>
      </c>
      <c r="H108" s="24">
        <v>-10999.228691562081</v>
      </c>
      <c r="I108" s="24">
        <v>-26239.616557559559</v>
      </c>
      <c r="J108" s="24">
        <v>-31434.027871312283</v>
      </c>
      <c r="K108" s="24">
        <v>-29235.027896651773</v>
      </c>
      <c r="L108" s="24">
        <v>-28851.093948451453</v>
      </c>
      <c r="M108" s="24">
        <v>-13640.150385213119</v>
      </c>
      <c r="N108" s="24">
        <v>-10010.30590333936</v>
      </c>
      <c r="O108" s="24">
        <v>-10284.759173675599</v>
      </c>
      <c r="P108" s="124">
        <f t="shared" si="15"/>
        <v>-201739.48966685662</v>
      </c>
    </row>
    <row r="109" spans="1:16">
      <c r="A109" s="123" t="str">
        <f t="shared" si="14"/>
        <v>NMRT11</v>
      </c>
      <c r="B109" s="123">
        <f t="shared" si="14"/>
        <v>11</v>
      </c>
      <c r="C109" s="119" t="str">
        <f t="shared" si="14"/>
        <v>Street Lighting</v>
      </c>
      <c r="D109" s="24">
        <f t="array" ref="D109:O109">TRANSPOSE('Rate 11 - Street Lighting + EE'!$N$23:$N$34)</f>
        <v>-1000.1183455600001</v>
      </c>
      <c r="E109" s="24">
        <v>-1000.1183455600001</v>
      </c>
      <c r="F109" s="24">
        <v>-1000.1183455600001</v>
      </c>
      <c r="G109" s="24">
        <v>-1000.1183455600001</v>
      </c>
      <c r="H109" s="24">
        <v>-1000.1183455600001</v>
      </c>
      <c r="I109" s="24">
        <v>-1000.1183455600001</v>
      </c>
      <c r="J109" s="24">
        <v>-1000.1183455600001</v>
      </c>
      <c r="K109" s="24">
        <v>-1000.1183455600001</v>
      </c>
      <c r="L109" s="24">
        <v>-1000.1183455600001</v>
      </c>
      <c r="M109" s="24">
        <v>-1000.1183455600001</v>
      </c>
      <c r="N109" s="24">
        <v>-1000.1183455600001</v>
      </c>
      <c r="O109" s="24">
        <v>-1000.1183455600001</v>
      </c>
      <c r="P109" s="124">
        <f t="shared" si="15"/>
        <v>-12001.420146720002</v>
      </c>
    </row>
    <row r="110" spans="1:16">
      <c r="A110" s="123" t="str">
        <f t="shared" si="14"/>
        <v>NMRT12</v>
      </c>
      <c r="B110" s="123">
        <f t="shared" si="14"/>
        <v>12</v>
      </c>
      <c r="C110" s="119" t="str">
        <f t="shared" si="14"/>
        <v>Area Lighting Service</v>
      </c>
      <c r="D110" s="24">
        <f t="array" ref="D110:O110">TRANSPOSE('Rate 12 - Area Lighting'!$N$23:$N$34)</f>
        <v>-3230.3486430800003</v>
      </c>
      <c r="E110" s="24">
        <v>-3230.3486430800003</v>
      </c>
      <c r="F110" s="24">
        <v>-3230.3486430800003</v>
      </c>
      <c r="G110" s="24">
        <v>-3230.3486430800003</v>
      </c>
      <c r="H110" s="24">
        <v>-3230.3486430800003</v>
      </c>
      <c r="I110" s="24">
        <v>-3230.3486430800003</v>
      </c>
      <c r="J110" s="24">
        <v>-3230.3486430800003</v>
      </c>
      <c r="K110" s="24">
        <v>-3230.3486430800003</v>
      </c>
      <c r="L110" s="24">
        <v>-3230.3486430800003</v>
      </c>
      <c r="M110" s="24">
        <v>-3230.3486430800003</v>
      </c>
      <c r="N110" s="24">
        <v>-3230.3486430800003</v>
      </c>
      <c r="O110" s="24">
        <v>-3230.3486430800003</v>
      </c>
      <c r="P110" s="124">
        <f t="shared" si="15"/>
        <v>-38764.183716960004</v>
      </c>
    </row>
    <row r="111" spans="1:16">
      <c r="A111" s="123" t="str">
        <f t="shared" si="14"/>
        <v>NMRT19</v>
      </c>
      <c r="B111" s="123">
        <f t="shared" si="14"/>
        <v>19</v>
      </c>
      <c r="C111" s="119" t="str">
        <f t="shared" si="14"/>
        <v>Seasonal Agricultural</v>
      </c>
      <c r="D111" s="24">
        <f t="array" ref="D111:O111">TRANSPOSE('Rate 19 - Seasonal Agri Weather'!$P$23:$P$34)</f>
        <v>-4792.3001404423994</v>
      </c>
      <c r="E111" s="24">
        <v>-1657.4624891216001</v>
      </c>
      <c r="F111" s="24">
        <v>-458.4567461112</v>
      </c>
      <c r="G111" s="24">
        <v>-400.40746672719996</v>
      </c>
      <c r="H111" s="24">
        <v>-674.77097274159996</v>
      </c>
      <c r="I111" s="24">
        <v>-2259.3743905676401</v>
      </c>
      <c r="J111" s="24">
        <v>-4151.3934640554799</v>
      </c>
      <c r="K111" s="24">
        <v>-5239.4712389565202</v>
      </c>
      <c r="L111" s="24">
        <v>-2241.3817509168402</v>
      </c>
      <c r="M111" s="24">
        <v>-1612.9366973727999</v>
      </c>
      <c r="N111" s="24">
        <v>-4353.0482092695993</v>
      </c>
      <c r="O111" s="24">
        <v>-5663.1204552616</v>
      </c>
      <c r="P111" s="124">
        <f t="shared" si="15"/>
        <v>-33504.124021544478</v>
      </c>
    </row>
    <row r="112" spans="1:16">
      <c r="A112" s="123" t="str">
        <f t="shared" si="14"/>
        <v>NMRT25</v>
      </c>
      <c r="B112" s="123">
        <f t="shared" si="14"/>
        <v>25</v>
      </c>
      <c r="C112" s="119" t="str">
        <f t="shared" si="14"/>
        <v>Outdoor Recreational Lighting</v>
      </c>
      <c r="D112" s="24">
        <f t="array" ref="D112:O112">TRANSPOSE('Rate 25 - Outdoor Rec'!$P$23:$P$34)</f>
        <v>-234.55807020207283</v>
      </c>
      <c r="E112" s="24">
        <v>-259.40258724010283</v>
      </c>
      <c r="F112" s="24">
        <v>-274.35252293771856</v>
      </c>
      <c r="G112" s="24">
        <v>-91.299391149835699</v>
      </c>
      <c r="H112" s="24">
        <v>-44.470667788905708</v>
      </c>
      <c r="I112" s="24">
        <v>-52.436987714515709</v>
      </c>
      <c r="J112" s="24">
        <v>-105.21934483078714</v>
      </c>
      <c r="K112" s="24">
        <v>-106.32024364204143</v>
      </c>
      <c r="L112" s="24">
        <v>-108.12507024195999</v>
      </c>
      <c r="M112" s="24">
        <v>-107.00344369763999</v>
      </c>
      <c r="N112" s="24">
        <v>-101.94704130899142</v>
      </c>
      <c r="O112" s="24">
        <v>-60.17227493</v>
      </c>
      <c r="P112" s="124">
        <f t="shared" si="15"/>
        <v>-1545.3076456845715</v>
      </c>
    </row>
    <row r="113" spans="1:16">
      <c r="A113" s="123" t="str">
        <f t="shared" si="14"/>
        <v>NMRT26</v>
      </c>
      <c r="B113" s="123">
        <f t="shared" si="14"/>
        <v>26</v>
      </c>
      <c r="C113" s="119" t="str">
        <f t="shared" si="14"/>
        <v>State University</v>
      </c>
      <c r="D113" s="24">
        <f t="array" ref="D113:O113">TRANSPOSE('Rate 26 - State Univ Weather'!$R$24:$R$35)</f>
        <v>-2405.8848774878397</v>
      </c>
      <c r="E113" s="24">
        <v>-2443.5914859265595</v>
      </c>
      <c r="F113" s="24">
        <v>-2926.4760241199997</v>
      </c>
      <c r="G113" s="24">
        <v>-2853.4535734183996</v>
      </c>
      <c r="H113" s="24">
        <v>-2389.3134800412799</v>
      </c>
      <c r="I113" s="24">
        <v>-5887.5427517907201</v>
      </c>
      <c r="J113" s="24">
        <v>-7239.6399547654401</v>
      </c>
      <c r="K113" s="24">
        <v>-8459.2805021476797</v>
      </c>
      <c r="L113" s="24">
        <v>-6308.6269243267197</v>
      </c>
      <c r="M113" s="24">
        <v>-3992.6113772857598</v>
      </c>
      <c r="N113" s="24">
        <v>-2488.5506488175997</v>
      </c>
      <c r="O113" s="24">
        <v>-2615.2210227583996</v>
      </c>
      <c r="P113" s="124">
        <f t="shared" si="15"/>
        <v>-50010.192622886389</v>
      </c>
    </row>
    <row r="114" spans="1:16">
      <c r="A114" s="123" t="str">
        <f t="shared" si="14"/>
        <v>NMRT29</v>
      </c>
      <c r="B114" s="123">
        <f t="shared" si="14"/>
        <v>29</v>
      </c>
      <c r="C114" s="119" t="str">
        <f t="shared" si="14"/>
        <v>Interruptible Large Power Service</v>
      </c>
      <c r="D114" s="24">
        <f t="array" ref="D114:O114">TRANSPOSE('Rate 29 - Interruptible Weather'!$Q$23:$Q$34)</f>
        <v>-456.38060656919998</v>
      </c>
      <c r="E114" s="24">
        <v>-419.81877285847997</v>
      </c>
      <c r="F114" s="24">
        <v>-406.03130570536007</v>
      </c>
      <c r="G114" s="24">
        <v>-394.96542439384007</v>
      </c>
      <c r="H114" s="24">
        <v>-343.99562756807995</v>
      </c>
      <c r="I114" s="24">
        <v>-423.78750740207994</v>
      </c>
      <c r="J114" s="24">
        <v>-476.44832074711996</v>
      </c>
      <c r="K114" s="24">
        <v>-511.72304366911999</v>
      </c>
      <c r="L114" s="24">
        <v>-522.70585847071993</v>
      </c>
      <c r="M114" s="24">
        <v>-561.65213027760001</v>
      </c>
      <c r="N114" s="24">
        <v>-588.97142768248</v>
      </c>
      <c r="O114" s="24">
        <v>-520.96963617792005</v>
      </c>
      <c r="P114" s="124">
        <f t="shared" si="15"/>
        <v>-5627.4496615219996</v>
      </c>
    </row>
    <row r="115" spans="1:16">
      <c r="A115" s="123" t="str">
        <f t="shared" si="14"/>
        <v>NMRT29</v>
      </c>
      <c r="B115" s="123">
        <f t="shared" si="14"/>
        <v>29</v>
      </c>
      <c r="C115" s="119" t="str">
        <f t="shared" si="14"/>
        <v>Interruptible Large Power Service - Primary</v>
      </c>
      <c r="D115" s="24">
        <f t="array" ref="D115:O115">TRANSPOSE('Rate 29 - Interruptible'!$Q$40:$Q$51)</f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124">
        <f t="shared" si="15"/>
        <v>0</v>
      </c>
    </row>
    <row r="116" spans="1:16" ht="20.149999999999999" customHeight="1" thickBot="1">
      <c r="A116" s="123"/>
      <c r="B116" s="123"/>
      <c r="C116" s="132" t="str">
        <f>"Total "&amp;C96</f>
        <v>Total Federal Tax Credit Factor</v>
      </c>
      <c r="D116" s="161">
        <f t="shared" ref="D116:P116" si="16">SUM(D97:D115)</f>
        <v>-369084.81076015712</v>
      </c>
      <c r="E116" s="161">
        <f t="shared" si="16"/>
        <v>-334001.95156609174</v>
      </c>
      <c r="F116" s="161">
        <f t="shared" si="16"/>
        <v>-303504.99196337513</v>
      </c>
      <c r="G116" s="161">
        <f t="shared" si="16"/>
        <v>-293742.25654358702</v>
      </c>
      <c r="H116" s="161">
        <f t="shared" si="16"/>
        <v>-380373.68886483932</v>
      </c>
      <c r="I116" s="161">
        <f t="shared" si="16"/>
        <v>-505013.22131674358</v>
      </c>
      <c r="J116" s="161">
        <f t="shared" si="16"/>
        <v>-621764.54193798953</v>
      </c>
      <c r="K116" s="161">
        <f t="shared" si="16"/>
        <v>-593968.14977598889</v>
      </c>
      <c r="L116" s="161">
        <f t="shared" si="16"/>
        <v>-578572.23511194438</v>
      </c>
      <c r="M116" s="161">
        <f t="shared" si="16"/>
        <v>-422118.46495700645</v>
      </c>
      <c r="N116" s="161">
        <f t="shared" si="16"/>
        <v>-315851.52297225769</v>
      </c>
      <c r="O116" s="161">
        <f t="shared" si="16"/>
        <v>-333184.24504961149</v>
      </c>
      <c r="P116" s="161">
        <f t="shared" si="16"/>
        <v>-5051180.0808195919</v>
      </c>
    </row>
    <row r="117" spans="1:16" ht="25" customHeight="1" thickTop="1">
      <c r="A117" s="123"/>
      <c r="B117" s="123"/>
      <c r="C117" s="118" t="s">
        <v>755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</row>
    <row r="118" spans="1:16">
      <c r="A118" s="123" t="str">
        <f t="shared" ref="A118:C136" si="17">A31</f>
        <v>NMRT01</v>
      </c>
      <c r="B118" s="123">
        <f t="shared" si="17"/>
        <v>1</v>
      </c>
      <c r="C118" s="119" t="str">
        <f t="shared" si="17"/>
        <v>Residential</v>
      </c>
      <c r="D118" s="163">
        <f t="shared" ref="D118:O118" si="18">D52-D97</f>
        <v>5125319.5273600006</v>
      </c>
      <c r="E118" s="163">
        <f t="shared" si="18"/>
        <v>4290571.9600000009</v>
      </c>
      <c r="F118" s="163">
        <f t="shared" si="18"/>
        <v>3656802.9731200002</v>
      </c>
      <c r="G118" s="163">
        <f t="shared" si="18"/>
        <v>3435345.7955200002</v>
      </c>
      <c r="H118" s="163">
        <f t="shared" si="18"/>
        <v>4721692.8384400001</v>
      </c>
      <c r="I118" s="163">
        <f t="shared" si="18"/>
        <v>6557777.3511999995</v>
      </c>
      <c r="J118" s="163">
        <f t="shared" si="18"/>
        <v>8693630.4664200004</v>
      </c>
      <c r="K118" s="163">
        <f t="shared" si="18"/>
        <v>8032583.3506800001</v>
      </c>
      <c r="L118" s="163">
        <f t="shared" si="18"/>
        <v>7701246.8437399995</v>
      </c>
      <c r="M118" s="163">
        <f t="shared" si="18"/>
        <v>5191178.7893000003</v>
      </c>
      <c r="N118" s="163">
        <f t="shared" si="18"/>
        <v>3768174.3740800004</v>
      </c>
      <c r="O118" s="163">
        <f t="shared" si="18"/>
        <v>4387586.0694399998</v>
      </c>
      <c r="P118" s="124">
        <f t="shared" ref="P118:P134" si="19">SUM(D118:O118)</f>
        <v>65561910.339300007</v>
      </c>
    </row>
    <row r="119" spans="1:16">
      <c r="A119" s="123" t="str">
        <f t="shared" si="17"/>
        <v>NMRT03</v>
      </c>
      <c r="B119" s="123">
        <f t="shared" si="17"/>
        <v>3</v>
      </c>
      <c r="C119" s="119" t="str">
        <f t="shared" si="17"/>
        <v>Small General Service - Standard</v>
      </c>
      <c r="D119" s="163">
        <f t="shared" ref="D119:O119" si="20">D53-D98</f>
        <v>668191.87256000005</v>
      </c>
      <c r="E119" s="163">
        <f t="shared" si="20"/>
        <v>665094.24320999999</v>
      </c>
      <c r="F119" s="163">
        <f t="shared" si="20"/>
        <v>652667.49505000003</v>
      </c>
      <c r="G119" s="163">
        <f t="shared" si="20"/>
        <v>636852.78778000001</v>
      </c>
      <c r="H119" s="163">
        <f t="shared" si="20"/>
        <v>801396.18500000006</v>
      </c>
      <c r="I119" s="163">
        <f t="shared" si="20"/>
        <v>901406.05170999991</v>
      </c>
      <c r="J119" s="163">
        <f t="shared" si="20"/>
        <v>985574.86553999991</v>
      </c>
      <c r="K119" s="163">
        <f t="shared" si="20"/>
        <v>950629.30732999998</v>
      </c>
      <c r="L119" s="163">
        <f t="shared" si="20"/>
        <v>943044.05458999996</v>
      </c>
      <c r="M119" s="163">
        <f t="shared" si="20"/>
        <v>823284.65893999999</v>
      </c>
      <c r="N119" s="163">
        <f t="shared" si="20"/>
        <v>626418.02735999995</v>
      </c>
      <c r="O119" s="163">
        <f t="shared" si="20"/>
        <v>607085.17642999999</v>
      </c>
      <c r="P119" s="124">
        <f>SUM(D119:O119)</f>
        <v>9261644.7254999988</v>
      </c>
    </row>
    <row r="120" spans="1:16">
      <c r="A120" s="123" t="str">
        <f t="shared" si="17"/>
        <v>NMRT03</v>
      </c>
      <c r="B120" s="123">
        <f t="shared" si="17"/>
        <v>3</v>
      </c>
      <c r="C120" s="119" t="str">
        <f t="shared" si="17"/>
        <v>Small General Service - Alternate</v>
      </c>
      <c r="D120" s="163">
        <f t="shared" ref="D120:O120" si="21">D54-D99</f>
        <v>657092.12121000001</v>
      </c>
      <c r="E120" s="163">
        <f t="shared" si="21"/>
        <v>632800.62118000002</v>
      </c>
      <c r="F120" s="163">
        <f t="shared" si="21"/>
        <v>574098.98482999997</v>
      </c>
      <c r="G120" s="163">
        <f t="shared" si="21"/>
        <v>525115.41928999999</v>
      </c>
      <c r="H120" s="163">
        <f t="shared" si="21"/>
        <v>596997.53579999995</v>
      </c>
      <c r="I120" s="163">
        <f t="shared" si="21"/>
        <v>730400.44808999996</v>
      </c>
      <c r="J120" s="163">
        <f t="shared" si="21"/>
        <v>898235.90669999993</v>
      </c>
      <c r="K120" s="163">
        <f t="shared" si="21"/>
        <v>863285.79467999993</v>
      </c>
      <c r="L120" s="163">
        <f t="shared" si="21"/>
        <v>887028.84372</v>
      </c>
      <c r="M120" s="163">
        <f t="shared" si="21"/>
        <v>711712.99694999994</v>
      </c>
      <c r="N120" s="163">
        <f t="shared" si="21"/>
        <v>583931.26945999998</v>
      </c>
      <c r="O120" s="163">
        <f t="shared" si="21"/>
        <v>572308.69681999995</v>
      </c>
      <c r="P120" s="124">
        <f t="shared" si="19"/>
        <v>8233008.6387300007</v>
      </c>
    </row>
    <row r="121" spans="1:16">
      <c r="A121" s="123" t="str">
        <f t="shared" si="17"/>
        <v>NMRT04</v>
      </c>
      <c r="B121" s="123">
        <f t="shared" si="17"/>
        <v>4</v>
      </c>
      <c r="C121" s="119" t="str">
        <f t="shared" si="17"/>
        <v>General Service</v>
      </c>
      <c r="D121" s="163">
        <f t="shared" ref="D121:O121" si="22">D55-D100</f>
        <v>1372833.1142585366</v>
      </c>
      <c r="E121" s="163">
        <f t="shared" si="22"/>
        <v>1377438.6009922582</v>
      </c>
      <c r="F121" s="163">
        <f t="shared" si="22"/>
        <v>1340319.8907371496</v>
      </c>
      <c r="G121" s="163">
        <f t="shared" si="22"/>
        <v>1316248.985574831</v>
      </c>
      <c r="H121" s="163">
        <f t="shared" si="22"/>
        <v>1684397.9547978779</v>
      </c>
      <c r="I121" s="163">
        <f t="shared" si="22"/>
        <v>1852836.6395371798</v>
      </c>
      <c r="J121" s="163">
        <f t="shared" si="22"/>
        <v>2052812.8962400001</v>
      </c>
      <c r="K121" s="163">
        <f t="shared" si="22"/>
        <v>2105303.3139097113</v>
      </c>
      <c r="L121" s="163">
        <f t="shared" si="22"/>
        <v>1984802.7450029035</v>
      </c>
      <c r="M121" s="163">
        <f t="shared" si="22"/>
        <v>1883188.9910633336</v>
      </c>
      <c r="N121" s="163">
        <f t="shared" si="22"/>
        <v>1426292.6408790324</v>
      </c>
      <c r="O121" s="163">
        <f t="shared" si="22"/>
        <v>1350383.0714500002</v>
      </c>
      <c r="P121" s="124">
        <f t="shared" si="19"/>
        <v>19746858.844442811</v>
      </c>
    </row>
    <row r="122" spans="1:16">
      <c r="A122" s="123" t="str">
        <f t="shared" si="17"/>
        <v>NMRT04</v>
      </c>
      <c r="B122" s="123">
        <f t="shared" si="17"/>
        <v>4</v>
      </c>
      <c r="C122" s="119" t="str">
        <f t="shared" si="17"/>
        <v>General Service - Primary</v>
      </c>
      <c r="D122" s="163">
        <f t="shared" ref="D122:O122" si="23">D56-D101</f>
        <v>90477.999250000008</v>
      </c>
      <c r="E122" s="163">
        <f t="shared" si="23"/>
        <v>94695.534050000002</v>
      </c>
      <c r="F122" s="163">
        <f t="shared" si="23"/>
        <v>96146.997280000011</v>
      </c>
      <c r="G122" s="163">
        <f t="shared" si="23"/>
        <v>93353.869940000004</v>
      </c>
      <c r="H122" s="163">
        <f t="shared" si="23"/>
        <v>114322.00775</v>
      </c>
      <c r="I122" s="163">
        <f t="shared" si="23"/>
        <v>109490.29497999999</v>
      </c>
      <c r="J122" s="163">
        <f t="shared" si="23"/>
        <v>114265.34526</v>
      </c>
      <c r="K122" s="163">
        <f t="shared" si="23"/>
        <v>123073.43373999998</v>
      </c>
      <c r="L122" s="163">
        <f t="shared" si="23"/>
        <v>121267.32704999999</v>
      </c>
      <c r="M122" s="163">
        <f t="shared" si="23"/>
        <v>110679.27284999999</v>
      </c>
      <c r="N122" s="163">
        <f t="shared" si="23"/>
        <v>94957.055759999988</v>
      </c>
      <c r="O122" s="163">
        <f t="shared" si="23"/>
        <v>91573.83643000001</v>
      </c>
      <c r="P122" s="124">
        <f t="shared" si="19"/>
        <v>1254302.9743399997</v>
      </c>
    </row>
    <row r="123" spans="1:16">
      <c r="A123" s="123" t="str">
        <f t="shared" si="17"/>
        <v>NMRT05</v>
      </c>
      <c r="B123" s="123">
        <f t="shared" si="17"/>
        <v>5</v>
      </c>
      <c r="C123" s="119" t="str">
        <f t="shared" si="17"/>
        <v>Irrigation</v>
      </c>
      <c r="D123" s="163">
        <f t="shared" ref="D123:O123" si="24">D57-D102</f>
        <v>44643.920296144577</v>
      </c>
      <c r="E123" s="163">
        <f t="shared" si="24"/>
        <v>58653.565562149772</v>
      </c>
      <c r="F123" s="163">
        <f t="shared" si="24"/>
        <v>80116.09027378475</v>
      </c>
      <c r="G123" s="163">
        <f t="shared" si="24"/>
        <v>219362.38846801899</v>
      </c>
      <c r="H123" s="163">
        <f t="shared" si="24"/>
        <v>406638.67137588648</v>
      </c>
      <c r="I123" s="163">
        <f t="shared" si="24"/>
        <v>365550.11564193171</v>
      </c>
      <c r="J123" s="163">
        <f t="shared" si="24"/>
        <v>381512.82063207548</v>
      </c>
      <c r="K123" s="163">
        <f t="shared" si="24"/>
        <v>314937.92621698114</v>
      </c>
      <c r="L123" s="163">
        <f t="shared" si="24"/>
        <v>521202.51042538189</v>
      </c>
      <c r="M123" s="163">
        <f t="shared" si="24"/>
        <v>394773.87404444441</v>
      </c>
      <c r="N123" s="163">
        <f t="shared" si="24"/>
        <v>184672.98156285714</v>
      </c>
      <c r="O123" s="163">
        <f t="shared" si="24"/>
        <v>90073.016340000002</v>
      </c>
      <c r="P123" s="124">
        <f>SUM(D123:O123)</f>
        <v>3062137.8808396566</v>
      </c>
    </row>
    <row r="124" spans="1:16">
      <c r="A124" s="123" t="str">
        <f t="shared" si="17"/>
        <v>NMRT07</v>
      </c>
      <c r="B124" s="123">
        <f t="shared" si="17"/>
        <v>7</v>
      </c>
      <c r="C124" s="119" t="str">
        <f t="shared" si="17"/>
        <v>City and County Service</v>
      </c>
      <c r="D124" s="163">
        <f t="shared" ref="D124:O124" si="25">D58-D103</f>
        <v>321920.39870000002</v>
      </c>
      <c r="E124" s="163">
        <f t="shared" si="25"/>
        <v>326618.7352</v>
      </c>
      <c r="F124" s="163">
        <f t="shared" si="25"/>
        <v>311639.65939238848</v>
      </c>
      <c r="G124" s="163">
        <f t="shared" si="25"/>
        <v>292522.20057473687</v>
      </c>
      <c r="H124" s="163">
        <f t="shared" si="25"/>
        <v>367463.94852348283</v>
      </c>
      <c r="I124" s="163">
        <f t="shared" si="25"/>
        <v>417108.27738267713</v>
      </c>
      <c r="J124" s="163">
        <f t="shared" si="25"/>
        <v>451705.39141353476</v>
      </c>
      <c r="K124" s="163">
        <f t="shared" si="25"/>
        <v>488960.21799737873</v>
      </c>
      <c r="L124" s="163">
        <f t="shared" si="25"/>
        <v>475402.2055513761</v>
      </c>
      <c r="M124" s="163">
        <f t="shared" si="25"/>
        <v>396313.07043826999</v>
      </c>
      <c r="N124" s="163">
        <f t="shared" si="25"/>
        <v>277387.18053263158</v>
      </c>
      <c r="O124" s="163">
        <f t="shared" si="25"/>
        <v>267248.08199999999</v>
      </c>
      <c r="P124" s="124">
        <f>SUM(D124:O124)</f>
        <v>4394289.3677064767</v>
      </c>
    </row>
    <row r="125" spans="1:16">
      <c r="A125" s="123" t="str">
        <f t="shared" si="17"/>
        <v>NMRT08</v>
      </c>
      <c r="B125" s="123">
        <f t="shared" si="17"/>
        <v>8</v>
      </c>
      <c r="C125" s="119" t="str">
        <f t="shared" si="17"/>
        <v>Muni Water Pumping</v>
      </c>
      <c r="D125" s="163">
        <f t="shared" ref="D125:O125" si="26">D59-D104</f>
        <v>123504.27691795699</v>
      </c>
      <c r="E125" s="163">
        <f t="shared" si="26"/>
        <v>125097.79932432433</v>
      </c>
      <c r="F125" s="163">
        <f t="shared" si="26"/>
        <v>114404.75851741935</v>
      </c>
      <c r="G125" s="163">
        <f t="shared" si="26"/>
        <v>131413.97375010754</v>
      </c>
      <c r="H125" s="163">
        <f t="shared" si="26"/>
        <v>151208.31604870968</v>
      </c>
      <c r="I125" s="163">
        <f t="shared" si="26"/>
        <v>204893.73075340423</v>
      </c>
      <c r="J125" s="163">
        <f t="shared" si="26"/>
        <v>239623.88978</v>
      </c>
      <c r="K125" s="163">
        <f t="shared" si="26"/>
        <v>200755.77968000001</v>
      </c>
      <c r="L125" s="163">
        <f t="shared" si="26"/>
        <v>217007.17415946524</v>
      </c>
      <c r="M125" s="163">
        <f t="shared" si="26"/>
        <v>165618.46189935828</v>
      </c>
      <c r="N125" s="163">
        <f t="shared" si="26"/>
        <v>134266.49865999998</v>
      </c>
      <c r="O125" s="163">
        <f t="shared" si="26"/>
        <v>127109.95792</v>
      </c>
      <c r="P125" s="124">
        <f>SUM(D125:O125)</f>
        <v>1934904.6174107455</v>
      </c>
    </row>
    <row r="126" spans="1:16">
      <c r="A126" s="123" t="str">
        <f t="shared" si="17"/>
        <v>NMRT08</v>
      </c>
      <c r="B126" s="123">
        <f t="shared" si="17"/>
        <v>8</v>
      </c>
      <c r="C126" s="119" t="str">
        <f t="shared" si="17"/>
        <v>Muni Water Pumping - Primary</v>
      </c>
      <c r="D126" s="163">
        <f t="shared" ref="D126:O126" si="27">D60-D105</f>
        <v>23260.216</v>
      </c>
      <c r="E126" s="163">
        <f t="shared" si="27"/>
        <v>26147.704000000002</v>
      </c>
      <c r="F126" s="163">
        <f t="shared" si="27"/>
        <v>22869.202000000001</v>
      </c>
      <c r="G126" s="163">
        <f t="shared" si="27"/>
        <v>22538.344000000001</v>
      </c>
      <c r="H126" s="163">
        <f t="shared" si="27"/>
        <v>22297.72</v>
      </c>
      <c r="I126" s="163">
        <f t="shared" si="27"/>
        <v>19201.402000000002</v>
      </c>
      <c r="J126" s="163">
        <f t="shared" si="27"/>
        <v>30684.531999999999</v>
      </c>
      <c r="K126" s="163">
        <f t="shared" si="27"/>
        <v>29039.188000000002</v>
      </c>
      <c r="L126" s="163">
        <f t="shared" si="27"/>
        <v>28285.072</v>
      </c>
      <c r="M126" s="163">
        <f t="shared" si="27"/>
        <v>14387.206</v>
      </c>
      <c r="N126" s="163">
        <f t="shared" si="27"/>
        <v>8251.2939999999999</v>
      </c>
      <c r="O126" s="163">
        <f t="shared" si="27"/>
        <v>11800.498</v>
      </c>
      <c r="P126" s="124">
        <f>SUM(D126:O126)</f>
        <v>258762.378</v>
      </c>
    </row>
    <row r="127" spans="1:16">
      <c r="A127" s="123" t="str">
        <f t="shared" si="17"/>
        <v>NMRT09</v>
      </c>
      <c r="B127" s="123">
        <f t="shared" si="17"/>
        <v>9</v>
      </c>
      <c r="C127" s="119" t="str">
        <f t="shared" si="17"/>
        <v>Large Power Service</v>
      </c>
      <c r="D127" s="163">
        <f t="shared" ref="D127:O127" si="28">D61-D106</f>
        <v>252672.69775999998</v>
      </c>
      <c r="E127" s="163">
        <f t="shared" si="28"/>
        <v>249935.14127999998</v>
      </c>
      <c r="F127" s="163">
        <f t="shared" si="28"/>
        <v>248860.12585999997</v>
      </c>
      <c r="G127" s="163">
        <f t="shared" si="28"/>
        <v>236606.25936</v>
      </c>
      <c r="H127" s="163">
        <f t="shared" si="28"/>
        <v>236619.96340000001</v>
      </c>
      <c r="I127" s="163">
        <f t="shared" si="28"/>
        <v>436434.52969047596</v>
      </c>
      <c r="J127" s="163">
        <f t="shared" si="28"/>
        <v>484834.77059132117</v>
      </c>
      <c r="K127" s="163">
        <f t="shared" si="28"/>
        <v>504508.29865920346</v>
      </c>
      <c r="L127" s="163">
        <f t="shared" si="28"/>
        <v>485777.71396863885</v>
      </c>
      <c r="M127" s="163">
        <f t="shared" si="28"/>
        <v>307504.02063435497</v>
      </c>
      <c r="N127" s="163">
        <f t="shared" si="28"/>
        <v>242149.79689999999</v>
      </c>
      <c r="O127" s="163">
        <f t="shared" si="28"/>
        <v>233928.81095999997</v>
      </c>
      <c r="P127" s="124">
        <f t="shared" si="19"/>
        <v>3919832.1290639942</v>
      </c>
    </row>
    <row r="128" spans="1:16">
      <c r="A128" s="123" t="str">
        <f t="shared" si="17"/>
        <v>NMRT09</v>
      </c>
      <c r="B128" s="123">
        <f t="shared" si="17"/>
        <v>9</v>
      </c>
      <c r="C128" s="119" t="str">
        <f t="shared" si="17"/>
        <v>Large Power Service - Primary</v>
      </c>
      <c r="D128" s="163">
        <f t="shared" ref="D128:O128" si="29">D62-D107</f>
        <v>256369.45847999997</v>
      </c>
      <c r="E128" s="163">
        <f t="shared" si="29"/>
        <v>259128.46485999998</v>
      </c>
      <c r="F128" s="163">
        <f t="shared" si="29"/>
        <v>247919.29733999996</v>
      </c>
      <c r="G128" s="163">
        <f t="shared" si="29"/>
        <v>230142.14854000002</v>
      </c>
      <c r="H128" s="163">
        <f t="shared" si="29"/>
        <v>229492.53035999998</v>
      </c>
      <c r="I128" s="163">
        <f t="shared" si="29"/>
        <v>426781.54226000002</v>
      </c>
      <c r="J128" s="163">
        <f t="shared" si="29"/>
        <v>481014.92493999994</v>
      </c>
      <c r="K128" s="163">
        <f t="shared" si="29"/>
        <v>479860.22113999998</v>
      </c>
      <c r="L128" s="163">
        <f t="shared" si="29"/>
        <v>473046.6299</v>
      </c>
      <c r="M128" s="163">
        <f t="shared" si="29"/>
        <v>270056.25140174798</v>
      </c>
      <c r="N128" s="163">
        <f t="shared" si="29"/>
        <v>241439.65779999999</v>
      </c>
      <c r="O128" s="163">
        <f t="shared" si="29"/>
        <v>254749.81430000003</v>
      </c>
      <c r="P128" s="124">
        <f t="shared" si="19"/>
        <v>3850000.9413217483</v>
      </c>
    </row>
    <row r="129" spans="1:16">
      <c r="A129" s="123" t="str">
        <f t="shared" si="17"/>
        <v>NMRT10</v>
      </c>
      <c r="B129" s="123">
        <f t="shared" si="17"/>
        <v>10</v>
      </c>
      <c r="C129" s="119" t="str">
        <f t="shared" si="17"/>
        <v>M R &amp; D</v>
      </c>
      <c r="D129" s="163">
        <f t="shared" ref="D129:O129" si="30">D63-D108</f>
        <v>216321.88236000002</v>
      </c>
      <c r="E129" s="163">
        <f t="shared" si="30"/>
        <v>217327.51520000002</v>
      </c>
      <c r="F129" s="163">
        <f t="shared" si="30"/>
        <v>210869.41177999999</v>
      </c>
      <c r="G129" s="163">
        <f t="shared" si="30"/>
        <v>170675.35840000003</v>
      </c>
      <c r="H129" s="163">
        <f t="shared" si="30"/>
        <v>220937.83868000002</v>
      </c>
      <c r="I129" s="163">
        <f t="shared" si="30"/>
        <v>620010.38201774063</v>
      </c>
      <c r="J129" s="163">
        <f t="shared" si="30"/>
        <v>766435.89343255968</v>
      </c>
      <c r="K129" s="163">
        <f t="shared" si="30"/>
        <v>727823.77247630747</v>
      </c>
      <c r="L129" s="163">
        <f t="shared" si="30"/>
        <v>683418.71351975063</v>
      </c>
      <c r="M129" s="163">
        <f t="shared" si="30"/>
        <v>289618.54551999999</v>
      </c>
      <c r="N129" s="163">
        <f t="shared" si="30"/>
        <v>216279.34156000003</v>
      </c>
      <c r="O129" s="163">
        <f t="shared" si="30"/>
        <v>224053.19009999998</v>
      </c>
      <c r="P129" s="124">
        <f>SUM(D129:O129)</f>
        <v>4563771.8450463591</v>
      </c>
    </row>
    <row r="130" spans="1:16">
      <c r="A130" s="123" t="str">
        <f t="shared" si="17"/>
        <v>NMRT11</v>
      </c>
      <c r="B130" s="123">
        <f t="shared" si="17"/>
        <v>11</v>
      </c>
      <c r="C130" s="119" t="str">
        <f t="shared" si="17"/>
        <v>Street Lighting</v>
      </c>
      <c r="D130" s="163">
        <f t="shared" ref="D130:O130" si="31">D64-D109</f>
        <v>25805.510000000002</v>
      </c>
      <c r="E130" s="163">
        <f t="shared" si="31"/>
        <v>25805.510000000002</v>
      </c>
      <c r="F130" s="163">
        <f t="shared" si="31"/>
        <v>25805.510000000002</v>
      </c>
      <c r="G130" s="163">
        <f t="shared" si="31"/>
        <v>25805.510000000002</v>
      </c>
      <c r="H130" s="163">
        <f t="shared" si="31"/>
        <v>25805.510000000002</v>
      </c>
      <c r="I130" s="163">
        <f t="shared" si="31"/>
        <v>25805.510000000002</v>
      </c>
      <c r="J130" s="163">
        <f t="shared" si="31"/>
        <v>25805.510000000002</v>
      </c>
      <c r="K130" s="163">
        <f t="shared" si="31"/>
        <v>25805.510000000002</v>
      </c>
      <c r="L130" s="163">
        <f t="shared" si="31"/>
        <v>25805.510000000002</v>
      </c>
      <c r="M130" s="163">
        <f t="shared" si="31"/>
        <v>25805.510000000002</v>
      </c>
      <c r="N130" s="163">
        <f t="shared" si="31"/>
        <v>25805.510000000002</v>
      </c>
      <c r="O130" s="163">
        <f t="shared" si="31"/>
        <v>25805.510000000002</v>
      </c>
      <c r="P130" s="124">
        <f>SUM(D130:O130)</f>
        <v>309666.12000000005</v>
      </c>
    </row>
    <row r="131" spans="1:16">
      <c r="A131" s="123" t="str">
        <f t="shared" si="17"/>
        <v>NMRT12</v>
      </c>
      <c r="B131" s="123">
        <f t="shared" si="17"/>
        <v>12</v>
      </c>
      <c r="C131" s="119" t="str">
        <f t="shared" si="17"/>
        <v>Area Lighting Service</v>
      </c>
      <c r="D131" s="163">
        <f t="shared" ref="D131:O131" si="32">D65-D110</f>
        <v>83350.930000000008</v>
      </c>
      <c r="E131" s="163">
        <f t="shared" si="32"/>
        <v>83350.930000000008</v>
      </c>
      <c r="F131" s="163">
        <f t="shared" si="32"/>
        <v>83350.930000000008</v>
      </c>
      <c r="G131" s="163">
        <f t="shared" si="32"/>
        <v>83350.930000000008</v>
      </c>
      <c r="H131" s="163">
        <f t="shared" si="32"/>
        <v>83350.930000000008</v>
      </c>
      <c r="I131" s="163">
        <f t="shared" si="32"/>
        <v>83350.930000000008</v>
      </c>
      <c r="J131" s="163">
        <f t="shared" si="32"/>
        <v>83350.930000000008</v>
      </c>
      <c r="K131" s="163">
        <f t="shared" si="32"/>
        <v>83350.930000000008</v>
      </c>
      <c r="L131" s="163">
        <f t="shared" si="32"/>
        <v>83350.930000000008</v>
      </c>
      <c r="M131" s="163">
        <f t="shared" si="32"/>
        <v>83350.930000000008</v>
      </c>
      <c r="N131" s="163">
        <f t="shared" si="32"/>
        <v>83350.930000000008</v>
      </c>
      <c r="O131" s="163">
        <f t="shared" si="32"/>
        <v>83350.930000000008</v>
      </c>
      <c r="P131" s="124">
        <f t="shared" si="19"/>
        <v>1000211.1600000003</v>
      </c>
    </row>
    <row r="132" spans="1:16">
      <c r="A132" s="123" t="str">
        <f t="shared" si="17"/>
        <v>NMRT19</v>
      </c>
      <c r="B132" s="123">
        <f t="shared" si="17"/>
        <v>19</v>
      </c>
      <c r="C132" s="119" t="str">
        <f t="shared" si="17"/>
        <v>Seasonal Agricultural</v>
      </c>
      <c r="D132" s="163">
        <f t="shared" ref="D132:O132" si="33">D66-D111</f>
        <v>123653.1154</v>
      </c>
      <c r="E132" s="163">
        <f t="shared" si="33"/>
        <v>42766.603600000002</v>
      </c>
      <c r="F132" s="163">
        <f t="shared" si="33"/>
        <v>11829.3102</v>
      </c>
      <c r="G132" s="163">
        <f t="shared" si="33"/>
        <v>10331.4962</v>
      </c>
      <c r="H132" s="163">
        <f t="shared" si="33"/>
        <v>17410.748599999999</v>
      </c>
      <c r="I132" s="163">
        <f t="shared" si="33"/>
        <v>58297.409190000006</v>
      </c>
      <c r="J132" s="163">
        <f t="shared" si="33"/>
        <v>107116.14883000001</v>
      </c>
      <c r="K132" s="163">
        <f t="shared" si="33"/>
        <v>135191.22817000002</v>
      </c>
      <c r="L132" s="163">
        <f t="shared" si="33"/>
        <v>57833.154890000005</v>
      </c>
      <c r="M132" s="163">
        <f t="shared" si="33"/>
        <v>41617.728799999997</v>
      </c>
      <c r="N132" s="163">
        <f t="shared" si="33"/>
        <v>112319.3366</v>
      </c>
      <c r="O132" s="163">
        <f t="shared" si="33"/>
        <v>146122.4186</v>
      </c>
      <c r="P132" s="124">
        <f>SUM(D132:O132)</f>
        <v>864488.69908000005</v>
      </c>
    </row>
    <row r="133" spans="1:16">
      <c r="A133" s="123" t="str">
        <f t="shared" si="17"/>
        <v>NMRT25</v>
      </c>
      <c r="B133" s="123">
        <f t="shared" si="17"/>
        <v>25</v>
      </c>
      <c r="C133" s="119" t="str">
        <f t="shared" si="17"/>
        <v>Outdoor Recreational Lighting</v>
      </c>
      <c r="D133" s="163">
        <f t="shared" ref="D133:O133" si="34">D67-D112</f>
        <v>6052.1743782142848</v>
      </c>
      <c r="E133" s="163">
        <f t="shared" si="34"/>
        <v>6693.223945714285</v>
      </c>
      <c r="F133" s="163">
        <f t="shared" si="34"/>
        <v>7078.9690096428567</v>
      </c>
      <c r="G133" s="163">
        <f t="shared" si="34"/>
        <v>2355.7485589285711</v>
      </c>
      <c r="H133" s="163">
        <f t="shared" si="34"/>
        <v>1147.4524664285714</v>
      </c>
      <c r="I133" s="163">
        <f t="shared" si="34"/>
        <v>1353.0030889285713</v>
      </c>
      <c r="J133" s="163">
        <f t="shared" si="34"/>
        <v>2714.9175567857142</v>
      </c>
      <c r="K133" s="163">
        <f t="shared" si="34"/>
        <v>2743.323450357143</v>
      </c>
      <c r="L133" s="163">
        <f t="shared" si="34"/>
        <v>2789.8924099999999</v>
      </c>
      <c r="M133" s="163">
        <f t="shared" si="34"/>
        <v>2760.9516899999999</v>
      </c>
      <c r="N133" s="163">
        <f t="shared" si="34"/>
        <v>2630.4840878571426</v>
      </c>
      <c r="O133" s="163">
        <f t="shared" si="34"/>
        <v>1552.5925</v>
      </c>
      <c r="P133" s="124">
        <f t="shared" si="19"/>
        <v>39872.733142857134</v>
      </c>
    </row>
    <row r="134" spans="1:16">
      <c r="A134" s="123" t="str">
        <f t="shared" si="17"/>
        <v>NMRT26</v>
      </c>
      <c r="B134" s="123">
        <f t="shared" si="17"/>
        <v>26</v>
      </c>
      <c r="C134" s="119" t="str">
        <f t="shared" si="17"/>
        <v>State University</v>
      </c>
      <c r="D134" s="163">
        <f t="shared" ref="D134:O134" si="35">D68-D113</f>
        <v>62077.739639999993</v>
      </c>
      <c r="E134" s="163">
        <f t="shared" si="35"/>
        <v>63050.662759999992</v>
      </c>
      <c r="F134" s="163">
        <f t="shared" si="35"/>
        <v>75510.26999999999</v>
      </c>
      <c r="G134" s="163">
        <f t="shared" si="35"/>
        <v>73626.111399999994</v>
      </c>
      <c r="H134" s="163">
        <f t="shared" si="35"/>
        <v>61650.156879999995</v>
      </c>
      <c r="I134" s="163">
        <f t="shared" si="35"/>
        <v>151913.06512000001</v>
      </c>
      <c r="J134" s="163">
        <f t="shared" si="35"/>
        <v>186800.49424</v>
      </c>
      <c r="K134" s="163">
        <f t="shared" si="35"/>
        <v>218270.21627999999</v>
      </c>
      <c r="L134" s="163">
        <f t="shared" si="35"/>
        <v>162778.07112000001</v>
      </c>
      <c r="M134" s="163">
        <f t="shared" si="35"/>
        <v>103019.18096</v>
      </c>
      <c r="N134" s="163">
        <f t="shared" si="35"/>
        <v>64210.719599999997</v>
      </c>
      <c r="O134" s="163">
        <f t="shared" si="35"/>
        <v>67479.126399999994</v>
      </c>
      <c r="P134" s="124">
        <f t="shared" si="19"/>
        <v>1290385.8144</v>
      </c>
    </row>
    <row r="135" spans="1:16">
      <c r="A135" s="123" t="str">
        <f t="shared" si="17"/>
        <v>NMRT29</v>
      </c>
      <c r="B135" s="123">
        <f t="shared" si="17"/>
        <v>29</v>
      </c>
      <c r="C135" s="119" t="str">
        <f t="shared" si="17"/>
        <v>Interruptible Large Power Service</v>
      </c>
      <c r="D135" s="163">
        <f t="shared" ref="D135:O135" si="36">D69-D114</f>
        <v>11775.7407</v>
      </c>
      <c r="E135" s="163">
        <f t="shared" si="36"/>
        <v>10832.355579999999</v>
      </c>
      <c r="F135" s="163">
        <f t="shared" si="36"/>
        <v>10476.605060000002</v>
      </c>
      <c r="G135" s="163">
        <f t="shared" si="36"/>
        <v>10191.078140000001</v>
      </c>
      <c r="H135" s="163">
        <f t="shared" si="36"/>
        <v>8875.9321799999998</v>
      </c>
      <c r="I135" s="163">
        <f t="shared" si="36"/>
        <v>10934.758679999999</v>
      </c>
      <c r="J135" s="163">
        <f t="shared" si="36"/>
        <v>12293.53702</v>
      </c>
      <c r="K135" s="163">
        <f t="shared" si="36"/>
        <v>13203.711520000001</v>
      </c>
      <c r="L135" s="163">
        <f t="shared" si="36"/>
        <v>13487.09512</v>
      </c>
      <c r="M135" s="163">
        <f t="shared" si="36"/>
        <v>14492.0046</v>
      </c>
      <c r="N135" s="163">
        <f t="shared" si="36"/>
        <v>15196.90958</v>
      </c>
      <c r="O135" s="163">
        <f t="shared" si="36"/>
        <v>13442.296320000001</v>
      </c>
      <c r="P135" s="124">
        <f>SUM(D135:O135)</f>
        <v>145202.0245</v>
      </c>
    </row>
    <row r="136" spans="1:16">
      <c r="A136" s="123" t="str">
        <f t="shared" si="17"/>
        <v>NMRT29</v>
      </c>
      <c r="B136" s="123">
        <f t="shared" si="17"/>
        <v>29</v>
      </c>
      <c r="C136" s="119" t="str">
        <f t="shared" si="17"/>
        <v>Interruptible Large Power Service - Primary</v>
      </c>
      <c r="D136" s="163">
        <f t="shared" ref="D136:O136" si="37">D70-D115</f>
        <v>0</v>
      </c>
      <c r="E136" s="163">
        <f t="shared" si="37"/>
        <v>0</v>
      </c>
      <c r="F136" s="163">
        <f t="shared" si="37"/>
        <v>0</v>
      </c>
      <c r="G136" s="163">
        <f t="shared" si="37"/>
        <v>0</v>
      </c>
      <c r="H136" s="163">
        <f t="shared" si="37"/>
        <v>0</v>
      </c>
      <c r="I136" s="163">
        <f t="shared" si="37"/>
        <v>0</v>
      </c>
      <c r="J136" s="163">
        <f t="shared" si="37"/>
        <v>0</v>
      </c>
      <c r="K136" s="163">
        <f t="shared" si="37"/>
        <v>0</v>
      </c>
      <c r="L136" s="163">
        <f t="shared" si="37"/>
        <v>0</v>
      </c>
      <c r="M136" s="163">
        <f t="shared" si="37"/>
        <v>0</v>
      </c>
      <c r="N136" s="163">
        <f t="shared" si="37"/>
        <v>0</v>
      </c>
      <c r="O136" s="163">
        <f t="shared" si="37"/>
        <v>0</v>
      </c>
      <c r="P136" s="124">
        <f>SUM(D136:O136)</f>
        <v>0</v>
      </c>
    </row>
    <row r="137" spans="1:16" ht="20.149999999999999" customHeight="1" thickBot="1">
      <c r="A137" s="123"/>
      <c r="B137" s="123"/>
      <c r="C137" s="132" t="str">
        <f>"Total "&amp;C117</f>
        <v>Total Base Revenues (w/o FTCF)</v>
      </c>
      <c r="D137" s="161">
        <f t="shared" ref="D137:P137" si="38">SUM(D118:D136)</f>
        <v>9465322.695270855</v>
      </c>
      <c r="E137" s="161">
        <f t="shared" si="38"/>
        <v>8556009.170744447</v>
      </c>
      <c r="F137" s="161">
        <f t="shared" si="38"/>
        <v>7770766.4804503825</v>
      </c>
      <c r="G137" s="161">
        <f t="shared" si="38"/>
        <v>7515838.4054966215</v>
      </c>
      <c r="H137" s="161">
        <f t="shared" si="38"/>
        <v>9751706.2403023858</v>
      </c>
      <c r="I137" s="161">
        <f t="shared" si="38"/>
        <v>12973545.441342341</v>
      </c>
      <c r="J137" s="161">
        <f t="shared" si="38"/>
        <v>15998413.240596274</v>
      </c>
      <c r="K137" s="161">
        <f t="shared" si="38"/>
        <v>15299325.523929937</v>
      </c>
      <c r="L137" s="161">
        <f t="shared" si="38"/>
        <v>14867574.487167515</v>
      </c>
      <c r="M137" s="161">
        <f t="shared" si="38"/>
        <v>10829362.445091508</v>
      </c>
      <c r="N137" s="161">
        <f t="shared" si="38"/>
        <v>8107734.0084223785</v>
      </c>
      <c r="O137" s="161">
        <f t="shared" si="38"/>
        <v>8555653.0940099992</v>
      </c>
      <c r="P137" s="161">
        <f t="shared" si="38"/>
        <v>129691251.23282468</v>
      </c>
    </row>
    <row r="138" spans="1:16" ht="24.75" customHeight="1" thickTop="1">
      <c r="A138" s="123"/>
      <c r="B138" s="123"/>
      <c r="C138" s="118" t="s">
        <v>306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</row>
    <row r="139" spans="1:16">
      <c r="A139" s="123" t="str">
        <f t="shared" ref="A139:C155" si="39">A10</f>
        <v>NMRT01</v>
      </c>
      <c r="B139" s="123">
        <f t="shared" si="39"/>
        <v>1</v>
      </c>
      <c r="C139" s="119" t="str">
        <f t="shared" si="39"/>
        <v>Residential</v>
      </c>
      <c r="D139" s="163">
        <f t="array" ref="D139:O139">TRANSPOSE('Rate 1 - Residential Weather'!$V$23:$V$34)</f>
        <v>1163155.876469</v>
      </c>
      <c r="E139" s="163">
        <v>787465.4425</v>
      </c>
      <c r="F139" s="163">
        <v>525802.96369400003</v>
      </c>
      <c r="G139" s="163">
        <v>448283.16024300002</v>
      </c>
      <c r="H139" s="163">
        <v>111935.47318200002</v>
      </c>
      <c r="I139" s="163">
        <v>508523.39811000001</v>
      </c>
      <c r="J139" s="163">
        <v>2849867.0556640001</v>
      </c>
      <c r="K139" s="163">
        <v>2168020.05852</v>
      </c>
      <c r="L139" s="163">
        <v>991862.45079600008</v>
      </c>
      <c r="M139" s="163">
        <v>1530060.2097</v>
      </c>
      <c r="N139" s="163">
        <v>-95675.900328000003</v>
      </c>
      <c r="O139" s="163">
        <v>227891.009556</v>
      </c>
      <c r="P139" s="164">
        <f t="shared" ref="P139:P157" si="40">SUM(D139:O139)</f>
        <v>11217191.198106</v>
      </c>
    </row>
    <row r="140" spans="1:16">
      <c r="A140" s="123" t="str">
        <f t="shared" si="39"/>
        <v>NMRT03</v>
      </c>
      <c r="B140" s="123">
        <f t="shared" si="39"/>
        <v>3</v>
      </c>
      <c r="C140" s="119" t="str">
        <f t="shared" si="39"/>
        <v>Small General Service - Standard</v>
      </c>
      <c r="D140" s="163">
        <f t="array" ref="D140:O140">TRANSPOSE('Rate 3 - Sm GenSvc Stan Weather'!$U$23:$U$34)</f>
        <v>122745.690904</v>
      </c>
      <c r="E140" s="163">
        <v>98864.556230000002</v>
      </c>
      <c r="F140" s="163">
        <v>73684.897509999995</v>
      </c>
      <c r="G140" s="163">
        <v>64492.703141999998</v>
      </c>
      <c r="H140" s="163">
        <v>14503.437000000002</v>
      </c>
      <c r="I140" s="163">
        <v>57984.321486000001</v>
      </c>
      <c r="J140" s="163">
        <v>295865.37077799998</v>
      </c>
      <c r="K140" s="163">
        <v>216926.79334500001</v>
      </c>
      <c r="L140" s="163">
        <v>105109.72242600001</v>
      </c>
      <c r="M140" s="163">
        <v>187498.68588</v>
      </c>
      <c r="N140" s="163">
        <v>-11879.212896000001</v>
      </c>
      <c r="O140" s="163">
        <v>22547.856371999998</v>
      </c>
      <c r="P140" s="164">
        <f t="shared" si="40"/>
        <v>1248344.8221770001</v>
      </c>
    </row>
    <row r="141" spans="1:16">
      <c r="A141" s="123" t="str">
        <f t="shared" si="39"/>
        <v>NMRT03</v>
      </c>
      <c r="B141" s="123">
        <f t="shared" si="39"/>
        <v>3</v>
      </c>
      <c r="C141" s="119" t="str">
        <f t="shared" si="39"/>
        <v>Small General Service - Alternate</v>
      </c>
      <c r="D141" s="163">
        <f t="array" ref="D141:O141">TRANSPOSE('Rate 3 - Sm GenSvc Alt Weather'!$T$23:$T$34)</f>
        <v>101669.406663</v>
      </c>
      <c r="E141" s="163">
        <v>80809.559779999996</v>
      </c>
      <c r="F141" s="163">
        <v>57939.676321999999</v>
      </c>
      <c r="G141" s="163">
        <v>47661.455027000004</v>
      </c>
      <c r="H141" s="163">
        <v>10544.846680000001</v>
      </c>
      <c r="I141" s="163">
        <v>43499.958138000002</v>
      </c>
      <c r="J141" s="163">
        <v>233145.32962999999</v>
      </c>
      <c r="K141" s="163">
        <v>183497.10774000001</v>
      </c>
      <c r="L141" s="163">
        <v>90189.691416000001</v>
      </c>
      <c r="M141" s="163">
        <v>160824.4803</v>
      </c>
      <c r="N141" s="163">
        <v>-10383.554052000001</v>
      </c>
      <c r="O141" s="163">
        <v>20133.901175999999</v>
      </c>
      <c r="P141" s="164">
        <f t="shared" si="40"/>
        <v>1019531.8588200001</v>
      </c>
    </row>
    <row r="142" spans="1:16">
      <c r="A142" s="123" t="str">
        <f t="shared" si="39"/>
        <v>NMRT04</v>
      </c>
      <c r="B142" s="123">
        <f t="shared" si="39"/>
        <v>4</v>
      </c>
      <c r="C142" s="119" t="str">
        <f t="shared" si="39"/>
        <v>General Service</v>
      </c>
      <c r="D142" s="163">
        <f t="array" ref="D142:O142">TRANSPOSE('Rate 4 - General Serv Weather'!$U$25:$U$36)</f>
        <v>357476.04814000003</v>
      </c>
      <c r="E142" s="163">
        <v>291310.91908000002</v>
      </c>
      <c r="F142" s="163">
        <v>221432.52555399999</v>
      </c>
      <c r="G142" s="163">
        <v>197582.90373300001</v>
      </c>
      <c r="H142" s="163">
        <v>41907.765132</v>
      </c>
      <c r="I142" s="163">
        <v>159571.80603000001</v>
      </c>
      <c r="J142" s="163">
        <v>820546.86153799994</v>
      </c>
      <c r="K142" s="163">
        <v>639092.29162499995</v>
      </c>
      <c r="L142" s="163">
        <v>323282.89278600004</v>
      </c>
      <c r="M142" s="163">
        <v>621347.82336000004</v>
      </c>
      <c r="N142" s="163">
        <v>-41340.767850000004</v>
      </c>
      <c r="O142" s="163">
        <v>75813.822180000003</v>
      </c>
      <c r="P142" s="164">
        <f t="shared" si="40"/>
        <v>3708024.8913079998</v>
      </c>
    </row>
    <row r="143" spans="1:16">
      <c r="A143" s="123" t="str">
        <f t="shared" si="39"/>
        <v>NMRT04</v>
      </c>
      <c r="B143" s="123">
        <f t="shared" si="39"/>
        <v>4</v>
      </c>
      <c r="C143" s="119" t="str">
        <f t="shared" si="39"/>
        <v>General Service - Primary</v>
      </c>
      <c r="D143" s="163">
        <f t="array" ref="D143:O143">TRANSPOSE('Rate 4 - General Service'!V42:V53)</f>
        <v>28647.926674999999</v>
      </c>
      <c r="E143" s="163">
        <v>25959.054169999999</v>
      </c>
      <c r="F143" s="163">
        <v>19773.315936000003</v>
      </c>
      <c r="G143" s="163">
        <v>15673.046994000002</v>
      </c>
      <c r="H143" s="163">
        <v>3100.2245250000001</v>
      </c>
      <c r="I143" s="163">
        <v>10845.333498</v>
      </c>
      <c r="J143" s="163">
        <v>46000.792950000003</v>
      </c>
      <c r="K143" s="163">
        <v>40782.965737999999</v>
      </c>
      <c r="L143" s="163">
        <v>20310.280064999999</v>
      </c>
      <c r="M143" s="163">
        <v>39463.822349999995</v>
      </c>
      <c r="N143" s="163">
        <v>-2904.3990720000002</v>
      </c>
      <c r="O143" s="163">
        <v>5877.3114800000003</v>
      </c>
      <c r="P143" s="164">
        <f t="shared" si="40"/>
        <v>253529.67530900001</v>
      </c>
    </row>
    <row r="144" spans="1:16">
      <c r="A144" s="123" t="str">
        <f t="shared" si="39"/>
        <v>NMRT05</v>
      </c>
      <c r="B144" s="123">
        <f t="shared" si="39"/>
        <v>5</v>
      </c>
      <c r="C144" s="119" t="str">
        <f t="shared" si="39"/>
        <v>Irrigation</v>
      </c>
      <c r="D144" s="163">
        <f t="array" ref="D144:O144">TRANSPOSE('Rate 5 - Irrigation Weather'!$S$23:$S$34)</f>
        <v>8410.6983042650609</v>
      </c>
      <c r="E144" s="163">
        <v>10522.470776400967</v>
      </c>
      <c r="F144" s="163">
        <v>12867.682869392984</v>
      </c>
      <c r="G144" s="163">
        <v>37896.536238246743</v>
      </c>
      <c r="H144" s="163">
        <v>11252.872171035462</v>
      </c>
      <c r="I144" s="163">
        <v>32567.689484558305</v>
      </c>
      <c r="J144" s="163">
        <v>143570.72981753066</v>
      </c>
      <c r="K144" s="163">
        <v>96666.09725812501</v>
      </c>
      <c r="L144" s="163">
        <v>77924.007860721511</v>
      </c>
      <c r="M144" s="163">
        <v>134564.35041635088</v>
      </c>
      <c r="N144" s="163">
        <v>-5989.1105047792216</v>
      </c>
      <c r="O144" s="163">
        <v>5195.2409520000001</v>
      </c>
      <c r="P144" s="164">
        <f t="shared" si="40"/>
        <v>565449.26564384834</v>
      </c>
    </row>
    <row r="145" spans="1:16">
      <c r="A145" s="123" t="str">
        <f t="shared" si="39"/>
        <v>NMRT07</v>
      </c>
      <c r="B145" s="123">
        <f t="shared" si="39"/>
        <v>7</v>
      </c>
      <c r="C145" s="119" t="str">
        <f t="shared" si="39"/>
        <v>City and County Service</v>
      </c>
      <c r="D145" s="163">
        <f t="array" ref="D145:O145">TRANSPOSE('Rate 7 - City &amp; County Weather'!$T$23:$T$34)</f>
        <v>74900.105549</v>
      </c>
      <c r="E145" s="163">
        <v>65326.763279999999</v>
      </c>
      <c r="F145" s="163">
        <v>46330.902149370078</v>
      </c>
      <c r="G145" s="163">
        <v>34513.296565073681</v>
      </c>
      <c r="H145" s="163">
        <v>7223.8554757150405</v>
      </c>
      <c r="I145" s="163">
        <v>28647.348929196851</v>
      </c>
      <c r="J145" s="163">
        <v>147950.37841154664</v>
      </c>
      <c r="K145" s="163">
        <v>134521.47083276539</v>
      </c>
      <c r="L145" s="163">
        <v>62074.337645968546</v>
      </c>
      <c r="M145" s="163">
        <v>110129.46623779817</v>
      </c>
      <c r="N145" s="163">
        <v>-7081.0156015578959</v>
      </c>
      <c r="O145" s="163">
        <v>13175.203439999999</v>
      </c>
      <c r="P145" s="164">
        <f t="shared" si="40"/>
        <v>717712.11291487643</v>
      </c>
    </row>
    <row r="146" spans="1:16">
      <c r="A146" s="123" t="str">
        <f t="shared" si="39"/>
        <v>NMRT08</v>
      </c>
      <c r="B146" s="123">
        <f t="shared" si="39"/>
        <v>8</v>
      </c>
      <c r="C146" s="119" t="str">
        <f t="shared" si="39"/>
        <v>Muni Water Pumping</v>
      </c>
      <c r="D146" s="163">
        <f t="array" ref="D146:O146">TRANSPOSE('Rate 8 - Water Pumping Weather'!$S$23:$S$34)</f>
        <v>38647.185248940863</v>
      </c>
      <c r="E146" s="163">
        <v>32578.840878378382</v>
      </c>
      <c r="F146" s="163">
        <v>24005.828831096773</v>
      </c>
      <c r="G146" s="163">
        <v>25486.305813569896</v>
      </c>
      <c r="H146" s="163">
        <v>6164.9608351290335</v>
      </c>
      <c r="I146" s="163">
        <v>24005.437283680851</v>
      </c>
      <c r="J146" s="163">
        <v>118669.468653</v>
      </c>
      <c r="K146" s="163">
        <v>81634.295159999994</v>
      </c>
      <c r="L146" s="163">
        <v>42103.576168524065</v>
      </c>
      <c r="M146" s="163">
        <v>83469.454422352937</v>
      </c>
      <c r="N146" s="163">
        <v>-4968.9680580000004</v>
      </c>
      <c r="O146" s="163">
        <v>9336.3925440000003</v>
      </c>
      <c r="P146" s="164">
        <f t="shared" si="40"/>
        <v>481132.77778067277</v>
      </c>
    </row>
    <row r="147" spans="1:16">
      <c r="A147" s="123" t="str">
        <f t="shared" si="39"/>
        <v>NMRT08</v>
      </c>
      <c r="B147" s="123">
        <f t="shared" si="39"/>
        <v>8</v>
      </c>
      <c r="C147" s="119" t="str">
        <f t="shared" si="39"/>
        <v>Muni Water Pumping - Primary</v>
      </c>
      <c r="D147" s="163">
        <f t="array" ref="D147:O147">TRANSPOSE('Rate 8 - Water Pumping'!S40:S51)</f>
        <v>7662.717599999999</v>
      </c>
      <c r="E147" s="163">
        <v>7167.2496000000001</v>
      </c>
      <c r="F147" s="163">
        <v>5064.5034000000005</v>
      </c>
      <c r="G147" s="163">
        <v>4592.5704000000005</v>
      </c>
      <c r="H147" s="163">
        <v>951.49199999999996</v>
      </c>
      <c r="I147" s="163">
        <v>2325.3281999999999</v>
      </c>
      <c r="J147" s="163">
        <v>15676.29</v>
      </c>
      <c r="K147" s="163">
        <v>12218.4396</v>
      </c>
      <c r="L147" s="163">
        <v>5670.2736000000004</v>
      </c>
      <c r="M147" s="163">
        <v>7564.2659999999996</v>
      </c>
      <c r="N147" s="163">
        <v>-319.57380000000001</v>
      </c>
      <c r="O147" s="163">
        <v>910.24800000000005</v>
      </c>
      <c r="P147" s="164">
        <f t="shared" si="40"/>
        <v>69483.804600000003</v>
      </c>
    </row>
    <row r="148" spans="1:16">
      <c r="A148" s="123" t="str">
        <f t="shared" si="39"/>
        <v>NMRT09</v>
      </c>
      <c r="B148" s="123">
        <f t="shared" si="39"/>
        <v>9</v>
      </c>
      <c r="C148" s="119" t="str">
        <f t="shared" si="39"/>
        <v>Large Power Service</v>
      </c>
      <c r="D148" s="163">
        <f t="array" ref="D148:O148">TRANSPOSE('Rate 9 - Large Power Weather'!V25:V36)</f>
        <v>108848.543664</v>
      </c>
      <c r="E148" s="163">
        <v>88536.149439999994</v>
      </c>
      <c r="F148" s="163">
        <v>70418.049161999996</v>
      </c>
      <c r="G148" s="163">
        <v>57667.419584000003</v>
      </c>
      <c r="H148" s="163">
        <v>10861.901620000001</v>
      </c>
      <c r="I148" s="163">
        <v>40534.782833999998</v>
      </c>
      <c r="J148" s="163">
        <v>182680.93008200001</v>
      </c>
      <c r="K148" s="163">
        <v>158044.14606</v>
      </c>
      <c r="L148" s="163">
        <v>80742.536154000001</v>
      </c>
      <c r="M148" s="163">
        <v>166336.16933999999</v>
      </c>
      <c r="N148" s="163">
        <v>-12108.489390000001</v>
      </c>
      <c r="O148" s="163">
        <v>22184.462063999999</v>
      </c>
      <c r="P148" s="164">
        <f t="shared" si="40"/>
        <v>974746.60061400011</v>
      </c>
    </row>
    <row r="149" spans="1:16">
      <c r="A149" s="123" t="str">
        <f t="shared" si="39"/>
        <v>NMRT09</v>
      </c>
      <c r="B149" s="123">
        <f t="shared" si="39"/>
        <v>9</v>
      </c>
      <c r="C149" s="119" t="str">
        <f t="shared" si="39"/>
        <v>Large Power Service - Primary</v>
      </c>
      <c r="D149" s="163">
        <f t="array" ref="D149:O149">TRANSPOSE('Rate 9 - Large Power'!X42:X53)</f>
        <v>136346.67810799999</v>
      </c>
      <c r="E149" s="163">
        <v>103698.96825400001</v>
      </c>
      <c r="F149" s="163">
        <v>77996.277182999998</v>
      </c>
      <c r="G149" s="163">
        <v>62913.128679000001</v>
      </c>
      <c r="H149" s="163">
        <v>13027.601306</v>
      </c>
      <c r="I149" s="163">
        <v>51644.118057</v>
      </c>
      <c r="J149" s="163">
        <v>217284.10497499999</v>
      </c>
      <c r="K149" s="163">
        <v>174876.70562699999</v>
      </c>
      <c r="L149" s="163">
        <v>89612.997092999998</v>
      </c>
      <c r="M149" s="163">
        <v>170858.29436999999</v>
      </c>
      <c r="N149" s="163">
        <v>-13056.89191</v>
      </c>
      <c r="O149" s="163">
        <v>29012.059800000003</v>
      </c>
      <c r="P149" s="164">
        <f t="shared" si="40"/>
        <v>1114214.0415419999</v>
      </c>
    </row>
    <row r="150" spans="1:16">
      <c r="A150" s="123" t="str">
        <f t="shared" si="39"/>
        <v>NMRT10</v>
      </c>
      <c r="B150" s="123">
        <f t="shared" si="39"/>
        <v>10</v>
      </c>
      <c r="C150" s="119" t="str">
        <f t="shared" si="39"/>
        <v>M R &amp; D</v>
      </c>
      <c r="D150" s="163">
        <f t="array" ref="D150:O150">TRANSPOSE('Rate 10 - Military Weather'!AA25:AA36)</f>
        <v>159708.18388999999</v>
      </c>
      <c r="E150" s="163">
        <v>123025.370925</v>
      </c>
      <c r="F150" s="163">
        <v>96380.466239999994</v>
      </c>
      <c r="G150" s="163">
        <v>70164.056956</v>
      </c>
      <c r="H150" s="163">
        <v>16240.794349999998</v>
      </c>
      <c r="I150" s="163">
        <v>72669.604999000003</v>
      </c>
      <c r="J150" s="163">
        <v>335470.99076399999</v>
      </c>
      <c r="K150" s="163">
        <v>251322.661035</v>
      </c>
      <c r="L150" s="163">
        <v>127097.90641200001</v>
      </c>
      <c r="M150" s="163">
        <v>229802.61563299998</v>
      </c>
      <c r="N150" s="163">
        <v>-16593.341710000001</v>
      </c>
      <c r="O150" s="163">
        <v>34186.589340000006</v>
      </c>
      <c r="P150" s="164">
        <f t="shared" si="40"/>
        <v>1499475.8988339996</v>
      </c>
    </row>
    <row r="151" spans="1:16">
      <c r="A151" s="123" t="str">
        <f t="shared" si="39"/>
        <v>NMRT11</v>
      </c>
      <c r="B151" s="123">
        <f t="shared" si="39"/>
        <v>11</v>
      </c>
      <c r="C151" s="119" t="str">
        <f t="shared" si="39"/>
        <v>Street Lighting</v>
      </c>
      <c r="D151" s="163">
        <f t="array" ref="D151:O151">TRANSPOSE('Rate 11 - Street Lighting + EE'!Q23:Q34)</f>
        <v>2521.3942529999999</v>
      </c>
      <c r="E151" s="163">
        <v>2097.56421</v>
      </c>
      <c r="F151" s="163">
        <v>1695.022434</v>
      </c>
      <c r="G151" s="163">
        <v>1559.700513</v>
      </c>
      <c r="H151" s="163">
        <v>326.61858600000005</v>
      </c>
      <c r="I151" s="163">
        <v>1056.6721620000001</v>
      </c>
      <c r="J151" s="163">
        <v>4454.3093490000001</v>
      </c>
      <c r="K151" s="163">
        <v>3668.8765050000002</v>
      </c>
      <c r="L151" s="163">
        <v>1748.019798</v>
      </c>
      <c r="M151" s="163">
        <v>4028.3951400000001</v>
      </c>
      <c r="N151" s="163">
        <v>-297.44026200000002</v>
      </c>
      <c r="O151" s="163">
        <v>591.30766799999992</v>
      </c>
      <c r="P151" s="164">
        <f t="shared" si="40"/>
        <v>23450.440356000003</v>
      </c>
    </row>
    <row r="152" spans="1:16">
      <c r="A152" s="123" t="str">
        <f t="shared" si="39"/>
        <v>NMRT12</v>
      </c>
      <c r="B152" s="123">
        <f t="shared" si="39"/>
        <v>12</v>
      </c>
      <c r="C152" s="119" t="str">
        <f t="shared" si="39"/>
        <v>Area Lighting Service</v>
      </c>
      <c r="D152" s="163">
        <f t="array" ref="D152:O152">TRANSPOSE('Rate 12 - Area Lighting'!Q23:Q34)</f>
        <v>7256.9286419999999</v>
      </c>
      <c r="E152" s="163">
        <v>6037.0859399999999</v>
      </c>
      <c r="F152" s="163">
        <v>4878.513876</v>
      </c>
      <c r="G152" s="163">
        <v>4489.0382820000004</v>
      </c>
      <c r="H152" s="163">
        <v>940.05440400000009</v>
      </c>
      <c r="I152" s="163">
        <v>3041.2516679999999</v>
      </c>
      <c r="J152" s="163">
        <v>12820.131186000001</v>
      </c>
      <c r="K152" s="163">
        <v>10559.54457</v>
      </c>
      <c r="L152" s="163">
        <v>5031.0477719999999</v>
      </c>
      <c r="M152" s="163">
        <v>11594.28996</v>
      </c>
      <c r="N152" s="163">
        <v>-856.0750680000001</v>
      </c>
      <c r="O152" s="163">
        <v>1701.8669519999999</v>
      </c>
      <c r="P152" s="164">
        <f t="shared" si="40"/>
        <v>67493.678183999989</v>
      </c>
    </row>
    <row r="153" spans="1:16">
      <c r="A153" s="123" t="str">
        <f t="shared" si="39"/>
        <v>NMRT19</v>
      </c>
      <c r="B153" s="123">
        <f t="shared" si="39"/>
        <v>19</v>
      </c>
      <c r="C153" s="119" t="str">
        <f t="shared" si="39"/>
        <v>Seasonal Agricultural</v>
      </c>
      <c r="D153" s="163">
        <f t="array" ref="D153:O153">TRANSPOSE('Rate 19 - Seasonal Agri Weather'!S23:S34)</f>
        <v>21786.080037</v>
      </c>
      <c r="E153" s="163">
        <v>6177.5350600000002</v>
      </c>
      <c r="F153" s="163">
        <v>1304.4143180000001</v>
      </c>
      <c r="G153" s="163">
        <v>1033.587481</v>
      </c>
      <c r="H153" s="163">
        <v>379.25264600000003</v>
      </c>
      <c r="I153" s="163">
        <v>3530.694258</v>
      </c>
      <c r="J153" s="163">
        <v>27542.190737000001</v>
      </c>
      <c r="K153" s="163">
        <v>28681.924934999999</v>
      </c>
      <c r="L153" s="163">
        <v>5789.4048419999999</v>
      </c>
      <c r="M153" s="163">
        <v>11526.802320000001</v>
      </c>
      <c r="N153" s="163">
        <v>-2331.8238420000002</v>
      </c>
      <c r="O153" s="163">
        <v>6043.036548</v>
      </c>
      <c r="P153" s="164">
        <f t="shared" si="40"/>
        <v>111463.09934000002</v>
      </c>
    </row>
    <row r="154" spans="1:16">
      <c r="A154" s="123" t="str">
        <f t="shared" si="39"/>
        <v>NMRT25</v>
      </c>
      <c r="B154" s="123">
        <f t="shared" si="39"/>
        <v>25</v>
      </c>
      <c r="C154" s="119" t="str">
        <f t="shared" si="39"/>
        <v>Outdoor Recreational Lighting</v>
      </c>
      <c r="D154" s="163">
        <f t="array" ref="D154:O154">TRANSPOSE('Rate 25 - Outdoor Rec'!S23:S34)</f>
        <v>1113.3313139642858</v>
      </c>
      <c r="E154" s="163">
        <v>1033.5498085714285</v>
      </c>
      <c r="F154" s="163">
        <v>887.40816764285717</v>
      </c>
      <c r="G154" s="163">
        <v>228.36305303571427</v>
      </c>
      <c r="H154" s="163">
        <v>16.310979571428575</v>
      </c>
      <c r="I154" s="163">
        <v>70.111255499999999</v>
      </c>
      <c r="J154" s="163">
        <v>779.91544296428572</v>
      </c>
      <c r="K154" s="163">
        <v>650.71337732142854</v>
      </c>
      <c r="L154" s="163">
        <v>316.52909400000004</v>
      </c>
      <c r="M154" s="163">
        <v>720.14778000000001</v>
      </c>
      <c r="N154" s="163">
        <v>-50.074304142857152</v>
      </c>
      <c r="O154" s="163">
        <v>48.656999999999996</v>
      </c>
      <c r="P154" s="164">
        <f t="shared" si="40"/>
        <v>5814.9629684285719</v>
      </c>
    </row>
    <row r="155" spans="1:16">
      <c r="A155" s="123" t="str">
        <f t="shared" si="39"/>
        <v>NMRT26</v>
      </c>
      <c r="B155" s="123">
        <f t="shared" si="39"/>
        <v>26</v>
      </c>
      <c r="C155" s="119" t="str">
        <f t="shared" si="39"/>
        <v>State University</v>
      </c>
      <c r="D155" s="163">
        <f t="array" ref="D155:O155">TRANSPOSE('Rate 26 - State Univ Weather'!U24:U35)</f>
        <v>24840.356709</v>
      </c>
      <c r="E155" s="163">
        <v>26894.622454</v>
      </c>
      <c r="F155" s="163">
        <v>24788.709000000003</v>
      </c>
      <c r="G155" s="163">
        <v>22748.010165000003</v>
      </c>
      <c r="H155" s="163">
        <v>3486.7595779999997</v>
      </c>
      <c r="I155" s="163">
        <v>18639.592356000001</v>
      </c>
      <c r="J155" s="163">
        <v>90911.376499999998</v>
      </c>
      <c r="K155" s="163">
        <v>73578.283048999991</v>
      </c>
      <c r="L155" s="163">
        <v>33600.247602000003</v>
      </c>
      <c r="M155" s="163">
        <v>66606.61301999999</v>
      </c>
      <c r="N155" s="163">
        <v>-3583.1480700000002</v>
      </c>
      <c r="O155" s="163">
        <v>7000.0244000000002</v>
      </c>
      <c r="P155" s="164">
        <f t="shared" si="40"/>
        <v>389511.44676300004</v>
      </c>
    </row>
    <row r="156" spans="1:16">
      <c r="A156" s="123" t="str">
        <f t="shared" ref="A156:C157" si="41">A69</f>
        <v>NMRT29</v>
      </c>
      <c r="B156" s="123">
        <f t="shared" si="41"/>
        <v>29</v>
      </c>
      <c r="C156" s="119" t="str">
        <f t="shared" si="41"/>
        <v>Interruptible Large Power Service</v>
      </c>
      <c r="D156" s="163">
        <f t="array" ref="D156:O156">TRANSPOSE('Rate 29 - Interruptible Weather'!T23:T34)</f>
        <v>9912.4639349999998</v>
      </c>
      <c r="E156" s="163">
        <v>8127.77423</v>
      </c>
      <c r="F156" s="163">
        <v>6368.5199940000002</v>
      </c>
      <c r="G156" s="163">
        <v>5841.4618270000001</v>
      </c>
      <c r="H156" s="163">
        <v>1013.7091780000001</v>
      </c>
      <c r="I156" s="163">
        <v>4232.2676760000004</v>
      </c>
      <c r="J156" s="163">
        <v>20039.380302999998</v>
      </c>
      <c r="K156" s="163">
        <v>17304.930359999998</v>
      </c>
      <c r="L156" s="163">
        <v>8429.6757360000011</v>
      </c>
      <c r="M156" s="163">
        <v>20711.453400000002</v>
      </c>
      <c r="N156" s="163">
        <v>-1700.1921060000002</v>
      </c>
      <c r="O156" s="163">
        <v>2865.7503360000001</v>
      </c>
      <c r="P156" s="164">
        <f t="shared" si="40"/>
        <v>103147.194869</v>
      </c>
    </row>
    <row r="157" spans="1:16">
      <c r="A157" s="123" t="str">
        <f t="shared" si="41"/>
        <v>NMRT29</v>
      </c>
      <c r="B157" s="123">
        <f t="shared" si="41"/>
        <v>29</v>
      </c>
      <c r="C157" s="119" t="str">
        <f t="shared" si="41"/>
        <v>Interruptible Large Power Service - Primary</v>
      </c>
      <c r="D157" s="163">
        <f t="array" ref="D157:O157">TRANSPOSE('Rate 29 - Interruptible'!T40:T51)</f>
        <v>0</v>
      </c>
      <c r="E157" s="163">
        <v>0</v>
      </c>
      <c r="F157" s="163">
        <v>0</v>
      </c>
      <c r="G157" s="163">
        <v>0</v>
      </c>
      <c r="H157" s="163">
        <v>0</v>
      </c>
      <c r="I157" s="163">
        <v>0</v>
      </c>
      <c r="J157" s="163">
        <v>0</v>
      </c>
      <c r="K157" s="163">
        <v>0</v>
      </c>
      <c r="L157" s="163">
        <v>0</v>
      </c>
      <c r="M157" s="163">
        <v>0</v>
      </c>
      <c r="N157" s="163">
        <v>0</v>
      </c>
      <c r="O157" s="163">
        <v>0</v>
      </c>
      <c r="P157" s="164">
        <f t="shared" si="40"/>
        <v>0</v>
      </c>
    </row>
    <row r="158" spans="1:16" ht="13" thickBot="1">
      <c r="A158" s="123"/>
      <c r="B158" s="123"/>
      <c r="C158" s="132" t="str">
        <f>"Total "&amp;C138</f>
        <v>Total FPPCAC Revenues</v>
      </c>
      <c r="D158" s="161">
        <f t="shared" ref="D158:P158" si="42">SUM(D138:D157)</f>
        <v>2375649.6161051714</v>
      </c>
      <c r="E158" s="161">
        <f t="shared" si="42"/>
        <v>1765633.4766163505</v>
      </c>
      <c r="F158" s="161">
        <f t="shared" si="42"/>
        <v>1271619.6766405024</v>
      </c>
      <c r="G158" s="161">
        <f t="shared" si="42"/>
        <v>1102826.7446959259</v>
      </c>
      <c r="H158" s="161">
        <f t="shared" si="42"/>
        <v>253877.92964845095</v>
      </c>
      <c r="I158" s="161">
        <f t="shared" si="42"/>
        <v>1063389.716424936</v>
      </c>
      <c r="J158" s="161">
        <f t="shared" si="42"/>
        <v>5563275.6067810422</v>
      </c>
      <c r="K158" s="161">
        <f t="shared" si="42"/>
        <v>4292047.305337212</v>
      </c>
      <c r="L158" s="161">
        <f t="shared" si="42"/>
        <v>2070895.5972672149</v>
      </c>
      <c r="M158" s="161">
        <f t="shared" si="42"/>
        <v>3557107.3396295025</v>
      </c>
      <c r="N158" s="161">
        <f t="shared" si="42"/>
        <v>-231119.97882448</v>
      </c>
      <c r="O158" s="161">
        <f t="shared" si="42"/>
        <v>484514.7398080001</v>
      </c>
      <c r="P158" s="161">
        <f t="shared" si="42"/>
        <v>23569717.77012983</v>
      </c>
    </row>
    <row r="159" spans="1:16" ht="24.75" customHeight="1" thickTop="1">
      <c r="A159" s="123"/>
      <c r="B159" s="123"/>
      <c r="C159" s="118" t="s">
        <v>752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</row>
    <row r="160" spans="1:16">
      <c r="A160" s="123" t="str">
        <f t="shared" ref="A160:C178" si="43">A139</f>
        <v>NMRT01</v>
      </c>
      <c r="B160" s="123">
        <f t="shared" si="43"/>
        <v>1</v>
      </c>
      <c r="C160" s="135" t="str">
        <f t="shared" si="43"/>
        <v>Residential</v>
      </c>
      <c r="D160" s="163">
        <f t="array" ref="D160:O160">TRANSPOSE('Rate 1 - Residential Weather'!U23:U34)</f>
        <v>697330.38729800005</v>
      </c>
      <c r="E160" s="163">
        <v>567489.2905</v>
      </c>
      <c r="F160" s="163">
        <v>468909.475966</v>
      </c>
      <c r="G160" s="163">
        <v>434462.84328600002</v>
      </c>
      <c r="H160" s="163">
        <v>518045.941062</v>
      </c>
      <c r="I160" s="163">
        <v>727465.00202999997</v>
      </c>
      <c r="J160" s="163">
        <v>967131.78313600004</v>
      </c>
      <c r="K160" s="163">
        <v>893247.13630400004</v>
      </c>
      <c r="L160" s="163">
        <v>857721.96605199995</v>
      </c>
      <c r="M160" s="163">
        <v>574140.10973000003</v>
      </c>
      <c r="N160" s="163">
        <v>486232.77874400001</v>
      </c>
      <c r="O160" s="163">
        <v>582579.38344200002</v>
      </c>
      <c r="P160" s="164">
        <f t="shared" ref="P160:P178" si="44">SUM(D160:O160)</f>
        <v>7774756.097550001</v>
      </c>
    </row>
    <row r="161" spans="1:16">
      <c r="A161" s="123" t="str">
        <f t="shared" si="43"/>
        <v>NMRT03</v>
      </c>
      <c r="B161" s="123">
        <f t="shared" si="43"/>
        <v>3</v>
      </c>
      <c r="C161" s="135" t="str">
        <f t="shared" si="43"/>
        <v>Small General Service - Standard</v>
      </c>
      <c r="D161" s="163">
        <f t="array" ref="D161:O161">TRANSPOSE('Rate 3 - Sm GenSvc Stan Weather'!T23:T34)</f>
        <v>73587.987567999997</v>
      </c>
      <c r="E161" s="163">
        <v>71247.033637999994</v>
      </c>
      <c r="F161" s="163">
        <v>65711.966390000001</v>
      </c>
      <c r="G161" s="163">
        <v>62504.429484</v>
      </c>
      <c r="H161" s="163">
        <v>67123.016999999993</v>
      </c>
      <c r="I161" s="163">
        <v>82949.112477999995</v>
      </c>
      <c r="J161" s="163">
        <v>100404.965572</v>
      </c>
      <c r="K161" s="163">
        <v>89376.127393999996</v>
      </c>
      <c r="L161" s="163">
        <v>90894.576862000002</v>
      </c>
      <c r="M161" s="163">
        <v>70357.045692</v>
      </c>
      <c r="N161" s="163">
        <v>60371.135007999997</v>
      </c>
      <c r="O161" s="163">
        <v>57641.221954000001</v>
      </c>
      <c r="P161" s="164">
        <f t="shared" si="44"/>
        <v>892168.6190399999</v>
      </c>
    </row>
    <row r="162" spans="1:16">
      <c r="A162" s="123" t="str">
        <f t="shared" si="43"/>
        <v>NMRT03</v>
      </c>
      <c r="B162" s="123">
        <f t="shared" si="43"/>
        <v>3</v>
      </c>
      <c r="C162" s="135" t="str">
        <f t="shared" si="43"/>
        <v>Small General Service - Alternate</v>
      </c>
      <c r="D162" s="163">
        <f t="array" ref="D162:O162">TRANSPOSE('Rate 3 - Sm GenSvc Alt Weather'!S23:S34)</f>
        <v>60952.421045999996</v>
      </c>
      <c r="E162" s="163">
        <v>58235.647268000001</v>
      </c>
      <c r="F162" s="163">
        <v>51670.426258</v>
      </c>
      <c r="G162" s="163">
        <v>46192.079253999997</v>
      </c>
      <c r="H162" s="163">
        <v>48802.357879999996</v>
      </c>
      <c r="I162" s="163">
        <v>62228.596074000001</v>
      </c>
      <c r="J162" s="163">
        <v>79120.272620000003</v>
      </c>
      <c r="K162" s="163">
        <v>75602.744248000003</v>
      </c>
      <c r="L162" s="163">
        <v>77992.345992000002</v>
      </c>
      <c r="M162" s="163">
        <v>60347.811269999998</v>
      </c>
      <c r="N162" s="163">
        <v>52770.073995999999</v>
      </c>
      <c r="O162" s="163">
        <v>51470.199531999999</v>
      </c>
      <c r="P162" s="164">
        <f t="shared" si="44"/>
        <v>725384.97543799994</v>
      </c>
    </row>
    <row r="163" spans="1:16">
      <c r="A163" s="123" t="str">
        <f t="shared" si="43"/>
        <v>NMRT04</v>
      </c>
      <c r="B163" s="123">
        <f t="shared" si="43"/>
        <v>4</v>
      </c>
      <c r="C163" s="135" t="str">
        <f t="shared" si="43"/>
        <v>General Service</v>
      </c>
      <c r="D163" s="163">
        <f t="array" ref="D163:O163">TRANSPOSE('Rate 4 - General Serv Weather'!T25:T36)</f>
        <v>214312.55788000001</v>
      </c>
      <c r="E163" s="163">
        <v>209934.07184799999</v>
      </c>
      <c r="F163" s="163">
        <v>197472.849506</v>
      </c>
      <c r="G163" s="163">
        <v>191491.534266</v>
      </c>
      <c r="H163" s="163">
        <v>193952.34601199999</v>
      </c>
      <c r="I163" s="163">
        <v>228274.46018999998</v>
      </c>
      <c r="J163" s="163">
        <v>278461.04181199998</v>
      </c>
      <c r="K163" s="163">
        <v>263312.76645</v>
      </c>
      <c r="L163" s="163">
        <v>279561.78618200001</v>
      </c>
      <c r="M163" s="163">
        <v>233154.68582399999</v>
      </c>
      <c r="N163" s="163">
        <v>210097.17554999999</v>
      </c>
      <c r="O163" s="163">
        <v>193810.05801000001</v>
      </c>
      <c r="P163" s="164">
        <f t="shared" si="44"/>
        <v>2693835.3335299995</v>
      </c>
    </row>
    <row r="164" spans="1:16">
      <c r="A164" s="123" t="str">
        <f t="shared" si="43"/>
        <v>NMRT04</v>
      </c>
      <c r="B164" s="123">
        <f t="shared" si="43"/>
        <v>4</v>
      </c>
      <c r="C164" s="135" t="str">
        <f t="shared" si="43"/>
        <v>General Service - Primary</v>
      </c>
      <c r="D164" s="163">
        <f t="array" ref="D164:O164">TRANSPOSE('Rate 4 - General Serv Weather'!U42:U53)</f>
        <v>17583.935649999999</v>
      </c>
      <c r="E164" s="163">
        <v>19153.337889999999</v>
      </c>
      <c r="F164" s="163">
        <v>18053.974463999999</v>
      </c>
      <c r="G164" s="163">
        <v>15552.049171999999</v>
      </c>
      <c r="H164" s="163">
        <v>14689.53795</v>
      </c>
      <c r="I164" s="163">
        <v>15883.963124</v>
      </c>
      <c r="J164" s="163">
        <v>15982.619387999999</v>
      </c>
      <c r="K164" s="163">
        <v>17203.698811999999</v>
      </c>
      <c r="L164" s="163">
        <v>17981.566289999999</v>
      </c>
      <c r="M164" s="163">
        <v>15161.394329999999</v>
      </c>
      <c r="N164" s="163">
        <v>15115.975488</v>
      </c>
      <c r="O164" s="163">
        <v>15380.984734</v>
      </c>
      <c r="P164" s="164">
        <f t="shared" si="44"/>
        <v>197743.03729199996</v>
      </c>
    </row>
    <row r="165" spans="1:16">
      <c r="A165" s="123" t="str">
        <f t="shared" si="43"/>
        <v>NMRT05</v>
      </c>
      <c r="B165" s="123">
        <f t="shared" si="43"/>
        <v>5</v>
      </c>
      <c r="C165" s="135" t="str">
        <f t="shared" si="43"/>
        <v>Irrigation</v>
      </c>
      <c r="D165" s="163">
        <f t="array" ref="D165:O165">TRANSPOSE('Rate 5 - Irrigation Weather'!R23:R34)</f>
        <v>5042.3469670843369</v>
      </c>
      <c r="E165" s="163">
        <v>7583.0495573864746</v>
      </c>
      <c r="F165" s="163">
        <v>11475.360254331315</v>
      </c>
      <c r="G165" s="163">
        <v>36728.207403183871</v>
      </c>
      <c r="H165" s="163">
        <v>52079.154067773045</v>
      </c>
      <c r="I165" s="163">
        <v>46589.506766160193</v>
      </c>
      <c r="J165" s="163">
        <v>48722.208167080193</v>
      </c>
      <c r="K165" s="163">
        <v>39827.451879042455</v>
      </c>
      <c r="L165" s="163">
        <v>67385.485932359574</v>
      </c>
      <c r="M165" s="163">
        <v>50493.954697990644</v>
      </c>
      <c r="N165" s="163">
        <v>30437.151183948052</v>
      </c>
      <c r="O165" s="163">
        <v>13281.086764</v>
      </c>
      <c r="P165" s="164">
        <f t="shared" si="44"/>
        <v>409644.96364034014</v>
      </c>
    </row>
    <row r="166" spans="1:16">
      <c r="A166" s="123" t="str">
        <f t="shared" si="43"/>
        <v>NMRT07</v>
      </c>
      <c r="B166" s="123">
        <f t="shared" si="43"/>
        <v>7</v>
      </c>
      <c r="C166" s="135" t="str">
        <f t="shared" si="43"/>
        <v>City and County Service</v>
      </c>
      <c r="D166" s="163">
        <f t="array" ref="D166:O166">TRANSPOSE('Rate 7 - City &amp; County Weather'!S23:S34)</f>
        <v>44903.800658</v>
      </c>
      <c r="E166" s="163">
        <v>47077.924368</v>
      </c>
      <c r="F166" s="163">
        <v>41317.756931732285</v>
      </c>
      <c r="G166" s="163">
        <v>33449.271100673679</v>
      </c>
      <c r="H166" s="163">
        <v>33432.556290068598</v>
      </c>
      <c r="I166" s="163">
        <v>40981.287831370078</v>
      </c>
      <c r="J166" s="163">
        <v>50208.487095713528</v>
      </c>
      <c r="K166" s="163">
        <v>55424.265158689377</v>
      </c>
      <c r="L166" s="163">
        <v>53679.341207389247</v>
      </c>
      <c r="M166" s="163">
        <v>41325.003702091744</v>
      </c>
      <c r="N166" s="163">
        <v>35986.302511621056</v>
      </c>
      <c r="O166" s="163">
        <v>33681.021079999999</v>
      </c>
      <c r="P166" s="164">
        <f t="shared" si="44"/>
        <v>511467.01793534961</v>
      </c>
    </row>
    <row r="167" spans="1:16">
      <c r="A167" s="123" t="str">
        <f t="shared" si="43"/>
        <v>NMRT08</v>
      </c>
      <c r="B167" s="123">
        <f t="shared" si="43"/>
        <v>8</v>
      </c>
      <c r="C167" s="135" t="str">
        <f t="shared" si="43"/>
        <v>Muni Water Pumping</v>
      </c>
      <c r="D167" s="163">
        <f t="array" ref="D167:O167">TRANSPOSE('Rate 8 - Water Pumping Weather'!R23:R34)</f>
        <v>23169.600225408602</v>
      </c>
      <c r="E167" s="163">
        <v>23478.037635135137</v>
      </c>
      <c r="F167" s="163">
        <v>21408.324780516126</v>
      </c>
      <c r="G167" s="163">
        <v>24700.577381978495</v>
      </c>
      <c r="H167" s="163">
        <v>28531.910811258065</v>
      </c>
      <c r="I167" s="163">
        <v>34340.8298363617</v>
      </c>
      <c r="J167" s="163">
        <v>40271.708321999999</v>
      </c>
      <c r="K167" s="163">
        <v>33634.190832</v>
      </c>
      <c r="L167" s="163">
        <v>36409.44578565775</v>
      </c>
      <c r="M167" s="163">
        <v>31321.095351240641</v>
      </c>
      <c r="N167" s="163">
        <v>25252.703534</v>
      </c>
      <c r="O167" s="163">
        <v>23867.505008</v>
      </c>
      <c r="P167" s="164">
        <f t="shared" si="44"/>
        <v>346385.92950355652</v>
      </c>
    </row>
    <row r="168" spans="1:16">
      <c r="A168" s="123" t="str">
        <f t="shared" si="43"/>
        <v>NMRT08</v>
      </c>
      <c r="B168" s="123">
        <f t="shared" si="43"/>
        <v>8</v>
      </c>
      <c r="C168" s="135" t="str">
        <f t="shared" si="43"/>
        <v>Muni Water Pumping - Primary</v>
      </c>
      <c r="D168" s="163">
        <f t="array" ref="D168:O168">TRANSPOSE('Rate 8 - Water Pumping Weather'!R40:R51)</f>
        <v>4703.3328000000001</v>
      </c>
      <c r="E168" s="163">
        <v>5288.2031999999999</v>
      </c>
      <c r="F168" s="163">
        <v>4624.1315999999997</v>
      </c>
      <c r="G168" s="163">
        <v>4557.1152000000002</v>
      </c>
      <c r="H168" s="163">
        <v>4508.3760000000002</v>
      </c>
      <c r="I168" s="163">
        <v>3405.6516000000001</v>
      </c>
      <c r="J168" s="163">
        <v>5446.6055999999999</v>
      </c>
      <c r="K168" s="163">
        <v>5154.1704</v>
      </c>
      <c r="L168" s="163">
        <v>5020.1376</v>
      </c>
      <c r="M168" s="163">
        <v>2906.0747999999999</v>
      </c>
      <c r="N168" s="163">
        <v>1663.2251999999999</v>
      </c>
      <c r="O168" s="163">
        <v>2382.1284000000001</v>
      </c>
      <c r="P168" s="164">
        <f t="shared" si="44"/>
        <v>49659.152400000006</v>
      </c>
    </row>
    <row r="169" spans="1:16">
      <c r="A169" s="123" t="str">
        <f t="shared" si="43"/>
        <v>NMRT09</v>
      </c>
      <c r="B169" s="123">
        <f t="shared" si="43"/>
        <v>9</v>
      </c>
      <c r="C169" s="135" t="str">
        <f t="shared" si="43"/>
        <v>Large Power Service</v>
      </c>
      <c r="D169" s="163">
        <f t="array" ref="D169:O169">TRANSPOSE('Rate 9 - Large Power Weather'!U25:U36)</f>
        <v>65256.427488000001</v>
      </c>
      <c r="E169" s="163">
        <v>63803.836863999997</v>
      </c>
      <c r="F169" s="163">
        <v>62798.601018000001</v>
      </c>
      <c r="G169" s="163">
        <v>55889.565567999998</v>
      </c>
      <c r="H169" s="163">
        <v>50269.712419999996</v>
      </c>
      <c r="I169" s="163">
        <v>57986.782882</v>
      </c>
      <c r="J169" s="163">
        <v>61994.658067999997</v>
      </c>
      <c r="K169" s="163">
        <v>65115.855512000002</v>
      </c>
      <c r="L169" s="163">
        <v>69822.833597999997</v>
      </c>
      <c r="M169" s="163">
        <v>62416.018605999998</v>
      </c>
      <c r="N169" s="163">
        <v>61536.336969999997</v>
      </c>
      <c r="O169" s="163">
        <v>56712.242647999999</v>
      </c>
      <c r="P169" s="164">
        <f t="shared" si="44"/>
        <v>733602.87164199993</v>
      </c>
    </row>
    <row r="170" spans="1:16">
      <c r="A170" s="123" t="str">
        <f t="shared" si="43"/>
        <v>NMRT09</v>
      </c>
      <c r="B170" s="123">
        <f t="shared" si="43"/>
        <v>9</v>
      </c>
      <c r="C170" s="135" t="str">
        <f t="shared" si="43"/>
        <v>Large Power Service - Primary</v>
      </c>
      <c r="D170" s="163">
        <f t="array" ref="D170:O170">TRANSPOSE('Rate 9 - Large Power Weather'!W42:W53)</f>
        <v>83688.821223999999</v>
      </c>
      <c r="E170" s="163">
        <v>76512.085718000002</v>
      </c>
      <c r="F170" s="163">
        <v>71214.297141999996</v>
      </c>
      <c r="G170" s="163">
        <v>62427.431702000002</v>
      </c>
      <c r="H170" s="163">
        <v>61727.607867999999</v>
      </c>
      <c r="I170" s="163">
        <v>75637.440466</v>
      </c>
      <c r="J170" s="163">
        <v>75493.680133999995</v>
      </c>
      <c r="K170" s="163">
        <v>73769.185698000001</v>
      </c>
      <c r="L170" s="163">
        <v>79338.248538</v>
      </c>
      <c r="M170" s="163">
        <v>65641.132085999998</v>
      </c>
      <c r="N170" s="163">
        <v>67954.731140000004</v>
      </c>
      <c r="O170" s="163">
        <v>75924.859589999993</v>
      </c>
      <c r="P170" s="164">
        <f t="shared" si="44"/>
        <v>869329.52130600018</v>
      </c>
    </row>
    <row r="171" spans="1:16">
      <c r="A171" s="123" t="str">
        <f t="shared" si="43"/>
        <v>NMRT10</v>
      </c>
      <c r="B171" s="123">
        <f t="shared" si="43"/>
        <v>10</v>
      </c>
      <c r="C171" s="135" t="str">
        <f t="shared" si="43"/>
        <v>M R &amp; D</v>
      </c>
      <c r="D171" s="163">
        <f t="array" ref="D171:O171">TRANSPOSE('Rate 10 - Military Weather'!Z25:Z36)</f>
        <v>100488.09637</v>
      </c>
      <c r="E171" s="163">
        <v>93050.250754000008</v>
      </c>
      <c r="F171" s="163">
        <v>90214.533020000003</v>
      </c>
      <c r="G171" s="163">
        <v>71373.054931999999</v>
      </c>
      <c r="H171" s="163">
        <v>78903.84010999999</v>
      </c>
      <c r="I171" s="163">
        <v>109106.486642</v>
      </c>
      <c r="J171" s="163">
        <v>119484.108184</v>
      </c>
      <c r="K171" s="163">
        <v>108680.64819000001</v>
      </c>
      <c r="L171" s="163">
        <v>115351.46064599999</v>
      </c>
      <c r="M171" s="163">
        <v>90502.104454</v>
      </c>
      <c r="N171" s="163">
        <v>88538.513779999994</v>
      </c>
      <c r="O171" s="163">
        <v>91712.187096000009</v>
      </c>
      <c r="P171" s="164">
        <f t="shared" si="44"/>
        <v>1157405.2841779999</v>
      </c>
    </row>
    <row r="172" spans="1:16">
      <c r="A172" s="123" t="str">
        <f t="shared" si="43"/>
        <v>NMRT11</v>
      </c>
      <c r="B172" s="123">
        <f t="shared" si="43"/>
        <v>11</v>
      </c>
      <c r="C172" s="135" t="str">
        <f t="shared" si="43"/>
        <v>Street Lighting</v>
      </c>
      <c r="D172" s="163">
        <f t="array" ref="D172:O172">TRANSPOSE('Rate 11 - Street Lighting + EE'!P23:P34)</f>
        <v>1511.615826</v>
      </c>
      <c r="E172" s="163">
        <v>1511.615826</v>
      </c>
      <c r="F172" s="163">
        <v>1511.615826</v>
      </c>
      <c r="G172" s="163">
        <v>1511.615826</v>
      </c>
      <c r="H172" s="163">
        <v>1511.615826</v>
      </c>
      <c r="I172" s="163">
        <v>1511.615826</v>
      </c>
      <c r="J172" s="163">
        <v>1511.615826</v>
      </c>
      <c r="K172" s="163">
        <v>1511.615826</v>
      </c>
      <c r="L172" s="163">
        <v>1511.615826</v>
      </c>
      <c r="M172" s="163">
        <v>1511.615826</v>
      </c>
      <c r="N172" s="163">
        <v>1511.615826</v>
      </c>
      <c r="O172" s="163">
        <v>1511.615826</v>
      </c>
      <c r="P172" s="164">
        <f t="shared" si="44"/>
        <v>18139.389911999999</v>
      </c>
    </row>
    <row r="173" spans="1:16">
      <c r="A173" s="123" t="str">
        <f t="shared" si="43"/>
        <v>NMRT12</v>
      </c>
      <c r="B173" s="123">
        <f t="shared" si="43"/>
        <v>12</v>
      </c>
      <c r="C173" s="135" t="str">
        <f t="shared" si="43"/>
        <v>Area Lighting Service</v>
      </c>
      <c r="D173" s="163">
        <f t="array" ref="D173:O173">TRANSPOSE('Rate 12 - Area Lighting'!P23:P34)</f>
        <v>4350.6437640000004</v>
      </c>
      <c r="E173" s="163">
        <v>4350.6437640000004</v>
      </c>
      <c r="F173" s="163">
        <v>4350.6437640000004</v>
      </c>
      <c r="G173" s="163">
        <v>4350.6437640000004</v>
      </c>
      <c r="H173" s="163">
        <v>4350.6437640000004</v>
      </c>
      <c r="I173" s="163">
        <v>4350.6437640000004</v>
      </c>
      <c r="J173" s="163">
        <v>4350.6437640000004</v>
      </c>
      <c r="K173" s="163">
        <v>4350.6437640000004</v>
      </c>
      <c r="L173" s="163">
        <v>4350.6437640000004</v>
      </c>
      <c r="M173" s="163">
        <v>4350.6437640000004</v>
      </c>
      <c r="N173" s="163">
        <v>4350.6437640000004</v>
      </c>
      <c r="O173" s="163">
        <v>4350.6437640000004</v>
      </c>
      <c r="P173" s="164">
        <f t="shared" si="44"/>
        <v>52207.725168000004</v>
      </c>
    </row>
    <row r="174" spans="1:16">
      <c r="A174" s="123" t="str">
        <f t="shared" si="43"/>
        <v>NMRT19</v>
      </c>
      <c r="B174" s="123">
        <f t="shared" si="43"/>
        <v>19</v>
      </c>
      <c r="C174" s="135" t="str">
        <f t="shared" si="43"/>
        <v>Seasonal Agricultural</v>
      </c>
      <c r="D174" s="163">
        <f t="array" ref="D174:O174">TRANSPOSE('Rate 19 - Seasonal Agri Weather'!R23:R34)</f>
        <v>13061.100354</v>
      </c>
      <c r="E174" s="163">
        <v>4451.8588360000003</v>
      </c>
      <c r="F174" s="163">
        <v>1163.272702</v>
      </c>
      <c r="G174" s="163">
        <v>1001.722562</v>
      </c>
      <c r="H174" s="163">
        <v>1755.210286</v>
      </c>
      <c r="I174" s="163">
        <v>5050.8128340000003</v>
      </c>
      <c r="J174" s="163">
        <v>9346.726537999999</v>
      </c>
      <c r="K174" s="163">
        <v>11817.255662</v>
      </c>
      <c r="L174" s="163">
        <v>5006.4398540000002</v>
      </c>
      <c r="M174" s="163">
        <v>4325.3196879999996</v>
      </c>
      <c r="N174" s="163">
        <v>11850.520166</v>
      </c>
      <c r="O174" s="163">
        <v>15448.386986</v>
      </c>
      <c r="P174" s="164">
        <f t="shared" si="44"/>
        <v>84278.626468000002</v>
      </c>
    </row>
    <row r="175" spans="1:16">
      <c r="A175" s="123" t="str">
        <f t="shared" si="43"/>
        <v>NMRT25</v>
      </c>
      <c r="B175" s="123">
        <f t="shared" si="43"/>
        <v>25</v>
      </c>
      <c r="C175" s="135" t="str">
        <f t="shared" si="43"/>
        <v>Outdoor Recreational Lighting</v>
      </c>
      <c r="D175" s="163">
        <f t="array" ref="D175:O175">TRANSPOSE('Rate 25 - Outdoor Rec'!R23:R34)</f>
        <v>667.45977221428564</v>
      </c>
      <c r="E175" s="163">
        <v>744.83071371428559</v>
      </c>
      <c r="F175" s="163">
        <v>791.38789164285708</v>
      </c>
      <c r="G175" s="163">
        <v>221.3227489285714</v>
      </c>
      <c r="H175" s="163">
        <v>75.488462428571424</v>
      </c>
      <c r="I175" s="163">
        <v>100.29722292857143</v>
      </c>
      <c r="J175" s="163">
        <v>264.67235078571429</v>
      </c>
      <c r="K175" s="163">
        <v>268.10077635714288</v>
      </c>
      <c r="L175" s="163">
        <v>273.72137800000002</v>
      </c>
      <c r="M175" s="163">
        <v>270.22840200000002</v>
      </c>
      <c r="N175" s="163">
        <v>254.48172385714287</v>
      </c>
      <c r="O175" s="163">
        <v>124.3865</v>
      </c>
      <c r="P175" s="164">
        <f t="shared" si="44"/>
        <v>4056.3779428571429</v>
      </c>
    </row>
    <row r="176" spans="1:16">
      <c r="A176" s="123" t="str">
        <f t="shared" si="43"/>
        <v>NMRT26</v>
      </c>
      <c r="B176" s="123">
        <f t="shared" si="43"/>
        <v>26</v>
      </c>
      <c r="C176" s="135" t="str">
        <f t="shared" si="43"/>
        <v>State University</v>
      </c>
      <c r="D176" s="163">
        <f t="array" ref="D176:O176">TRANSPOSE('Rate 26 - State University'!T24:T35)</f>
        <v>15246.870702</v>
      </c>
      <c r="E176" s="163">
        <v>19843.627118</v>
      </c>
      <c r="F176" s="163">
        <v>22633.266</v>
      </c>
      <c r="G176" s="163">
        <v>22572.392769999999</v>
      </c>
      <c r="H176" s="163">
        <v>16521.025084000001</v>
      </c>
      <c r="I176" s="163">
        <v>27299.353928</v>
      </c>
      <c r="J176" s="163">
        <v>31586.453959999999</v>
      </c>
      <c r="K176" s="163">
        <v>31037.924726000001</v>
      </c>
      <c r="L176" s="163">
        <v>29747.747331999999</v>
      </c>
      <c r="M176" s="163">
        <v>25589.237556</v>
      </c>
      <c r="N176" s="163">
        <v>18648.531780000001</v>
      </c>
      <c r="O176" s="163">
        <v>18319.136019999998</v>
      </c>
      <c r="P176" s="164">
        <f t="shared" si="44"/>
        <v>279045.56697599997</v>
      </c>
    </row>
    <row r="177" spans="1:16">
      <c r="A177" s="123" t="str">
        <f t="shared" si="43"/>
        <v>NMRT29</v>
      </c>
      <c r="B177" s="123">
        <f t="shared" si="43"/>
        <v>29</v>
      </c>
      <c r="C177" s="135" t="str">
        <f t="shared" si="43"/>
        <v>Interruptible Large Power Service</v>
      </c>
      <c r="D177" s="163">
        <f t="array" ref="D177:O177">TRANSPOSE('Rate 29 - Interruptible Weather'!S23:S34)</f>
        <v>5942.6792699999996</v>
      </c>
      <c r="E177" s="163">
        <v>5857.3044380000001</v>
      </c>
      <c r="F177" s="163">
        <v>5679.4266660000003</v>
      </c>
      <c r="G177" s="163">
        <v>5661.3728540000002</v>
      </c>
      <c r="H177" s="163">
        <v>4691.523698</v>
      </c>
      <c r="I177" s="163">
        <v>6054.444348</v>
      </c>
      <c r="J177" s="163">
        <v>6800.5704219999998</v>
      </c>
      <c r="K177" s="163">
        <v>7129.8138719999997</v>
      </c>
      <c r="L177" s="163">
        <v>7289.6378319999994</v>
      </c>
      <c r="M177" s="163">
        <v>7771.7700599999998</v>
      </c>
      <c r="N177" s="163">
        <v>8640.5158379999993</v>
      </c>
      <c r="O177" s="163">
        <v>7325.9891520000001</v>
      </c>
      <c r="P177" s="164">
        <f t="shared" si="44"/>
        <v>78845.048450000002</v>
      </c>
    </row>
    <row r="178" spans="1:16">
      <c r="A178" s="123" t="str">
        <f t="shared" si="43"/>
        <v>NMRT29</v>
      </c>
      <c r="B178" s="123">
        <f t="shared" si="43"/>
        <v>29</v>
      </c>
      <c r="C178" s="135" t="str">
        <f t="shared" si="43"/>
        <v>Interruptible Large Power Service - Primary</v>
      </c>
      <c r="D178" s="163">
        <f t="array" ref="D178:O178">TRANSPOSE('Rate 29 - Interruptible Weather'!S40:S51)</f>
        <v>0</v>
      </c>
      <c r="E178" s="163">
        <v>0</v>
      </c>
      <c r="F178" s="163">
        <v>0</v>
      </c>
      <c r="G178" s="163">
        <v>0</v>
      </c>
      <c r="H178" s="163">
        <v>0</v>
      </c>
      <c r="I178" s="163">
        <v>0</v>
      </c>
      <c r="J178" s="163">
        <v>0</v>
      </c>
      <c r="K178" s="163">
        <v>0</v>
      </c>
      <c r="L178" s="163">
        <v>0</v>
      </c>
      <c r="M178" s="163">
        <v>0</v>
      </c>
      <c r="N178" s="163">
        <v>0</v>
      </c>
      <c r="O178" s="163">
        <v>0</v>
      </c>
      <c r="P178" s="164">
        <f t="shared" si="44"/>
        <v>0</v>
      </c>
    </row>
    <row r="179" spans="1:16" ht="13" thickBot="1">
      <c r="A179" s="123"/>
      <c r="B179" s="123"/>
      <c r="C179" s="132" t="str">
        <f>"Total "&amp;C159</f>
        <v>Total RPS Revenues</v>
      </c>
      <c r="D179" s="161">
        <f t="shared" ref="D179:O179" si="45">SUM(D160:D178)</f>
        <v>1431800.0848627069</v>
      </c>
      <c r="E179" s="161">
        <f t="shared" si="45"/>
        <v>1279612.6499362357</v>
      </c>
      <c r="F179" s="161">
        <f t="shared" si="45"/>
        <v>1141001.3101802221</v>
      </c>
      <c r="G179" s="161">
        <f t="shared" si="45"/>
        <v>1074647.2292747647</v>
      </c>
      <c r="H179" s="161">
        <f t="shared" si="45"/>
        <v>1180971.8645915282</v>
      </c>
      <c r="I179" s="161">
        <f t="shared" si="45"/>
        <v>1529216.2878428206</v>
      </c>
      <c r="J179" s="161">
        <f t="shared" si="45"/>
        <v>1896582.8209595794</v>
      </c>
      <c r="K179" s="161">
        <f t="shared" si="45"/>
        <v>1776463.5955040888</v>
      </c>
      <c r="L179" s="161">
        <f t="shared" si="45"/>
        <v>1799339.0006714063</v>
      </c>
      <c r="M179" s="161">
        <f t="shared" si="45"/>
        <v>1341585.2458393229</v>
      </c>
      <c r="N179" s="161">
        <f t="shared" si="45"/>
        <v>1181212.4122034258</v>
      </c>
      <c r="O179" s="161">
        <f t="shared" si="45"/>
        <v>1245523.036506</v>
      </c>
      <c r="P179" s="161">
        <f t="shared" ref="P179" si="46">SUM(P159:P178)</f>
        <v>16877955.538372103</v>
      </c>
    </row>
    <row r="180" spans="1:16" ht="13" thickTop="1">
      <c r="A180" s="83"/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</row>
    <row r="181" spans="1:16">
      <c r="A181" s="83"/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</row>
    <row r="182" spans="1:16">
      <c r="A182" s="83"/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</row>
    <row r="183" spans="1:16">
      <c r="A183" s="83"/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</row>
    <row r="184" spans="1:16">
      <c r="A184" s="83"/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</row>
    <row r="185" spans="1:16">
      <c r="A185" s="83"/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</row>
    <row r="186" spans="1:16">
      <c r="A186" s="83"/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</row>
    <row r="187" spans="1:16">
      <c r="A187" s="83"/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</row>
    <row r="188" spans="1:16">
      <c r="A188" s="83"/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</row>
    <row r="189" spans="1:16">
      <c r="A189" s="83"/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</row>
    <row r="190" spans="1:16">
      <c r="A190" s="83"/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</row>
    <row r="191" spans="1:16">
      <c r="A191" s="83"/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</row>
    <row r="192" spans="1:16">
      <c r="A192" s="83"/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</row>
    <row r="193" spans="1:16">
      <c r="A193" s="83"/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</row>
    <row r="194" spans="1:16">
      <c r="A194" s="83"/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</row>
    <row r="195" spans="1:16">
      <c r="A195" s="83"/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</row>
    <row r="196" spans="1:16">
      <c r="A196" s="83"/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</row>
    <row r="197" spans="1:16">
      <c r="A197" s="83"/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</row>
    <row r="198" spans="1:16">
      <c r="A198" s="83"/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</row>
    <row r="199" spans="1:16">
      <c r="A199" s="83"/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</row>
    <row r="200" spans="1:16">
      <c r="A200" s="83"/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</row>
    <row r="201" spans="1:16">
      <c r="A201" s="83"/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</row>
    <row r="202" spans="1:16">
      <c r="A202" s="83"/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</row>
    <row r="203" spans="1:16">
      <c r="A203" s="83"/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</row>
    <row r="204" spans="1:16">
      <c r="A204" s="83"/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</row>
    <row r="205" spans="1:16">
      <c r="A205" s="83"/>
      <c r="B205" s="83"/>
      <c r="C205" s="83"/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</row>
    <row r="206" spans="1:16">
      <c r="A206" s="83"/>
      <c r="B206" s="83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</row>
    <row r="207" spans="1:16">
      <c r="A207" s="83"/>
      <c r="B207" s="83"/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</row>
    <row r="208" spans="1:16">
      <c r="A208" s="83"/>
      <c r="B208" s="83"/>
      <c r="C208" s="83"/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</row>
    <row r="209" spans="1:16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</row>
    <row r="210" spans="1:16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</row>
    <row r="211" spans="1:16">
      <c r="A211" s="83"/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</row>
    <row r="212" spans="1:16">
      <c r="A212" s="83"/>
      <c r="B212" s="83"/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</row>
    <row r="213" spans="1:16">
      <c r="A213" s="83"/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</row>
    <row r="214" spans="1:16">
      <c r="A214" s="83"/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</row>
    <row r="215" spans="1:16">
      <c r="A215" s="83"/>
      <c r="B215" s="83"/>
      <c r="C215" s="83"/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</row>
    <row r="216" spans="1:16">
      <c r="A216" s="83"/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</row>
    <row r="217" spans="1:16">
      <c r="A217" s="83"/>
      <c r="B217" s="83"/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</row>
    <row r="218" spans="1:16">
      <c r="A218" s="83"/>
      <c r="B218" s="83"/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</row>
    <row r="219" spans="1:16">
      <c r="A219" s="83"/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</row>
    <row r="220" spans="1:16">
      <c r="A220" s="83"/>
      <c r="B220" s="83"/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</row>
    <row r="221" spans="1:16">
      <c r="A221" s="83"/>
      <c r="B221" s="83"/>
      <c r="C221" s="83"/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3"/>
      <c r="O221" s="83"/>
      <c r="P221" s="83"/>
    </row>
    <row r="222" spans="1:16">
      <c r="A222" s="83"/>
      <c r="B222" s="83"/>
      <c r="C222" s="83"/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3"/>
      <c r="O222" s="83"/>
      <c r="P222" s="83"/>
    </row>
    <row r="223" spans="1:16">
      <c r="A223" s="83"/>
      <c r="B223" s="83"/>
      <c r="C223" s="83"/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/>
      <c r="P223" s="83"/>
    </row>
    <row r="224" spans="1:16">
      <c r="A224" s="83"/>
      <c r="B224" s="83"/>
      <c r="C224" s="83"/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3"/>
      <c r="O224" s="83"/>
      <c r="P224" s="83"/>
    </row>
    <row r="225" spans="1:16">
      <c r="A225" s="83"/>
      <c r="B225" s="83"/>
      <c r="C225" s="83"/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3"/>
      <c r="O225" s="83"/>
      <c r="P225" s="83"/>
    </row>
    <row r="226" spans="1:16">
      <c r="A226" s="83"/>
      <c r="B226" s="83"/>
      <c r="C226" s="83"/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3"/>
      <c r="O226" s="83"/>
      <c r="P226" s="83"/>
    </row>
    <row r="227" spans="1:16">
      <c r="A227" s="83"/>
      <c r="B227" s="83"/>
      <c r="C227" s="83"/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3"/>
      <c r="O227" s="83"/>
      <c r="P227" s="83"/>
    </row>
    <row r="228" spans="1:16">
      <c r="A228" s="83"/>
      <c r="B228" s="83"/>
      <c r="C228" s="83"/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3"/>
      <c r="O228" s="83"/>
      <c r="P228" s="83"/>
    </row>
    <row r="229" spans="1:16">
      <c r="A229" s="83"/>
      <c r="B229" s="83"/>
      <c r="C229" s="83"/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3"/>
      <c r="O229" s="83"/>
      <c r="P229" s="83"/>
    </row>
    <row r="230" spans="1:16">
      <c r="A230" s="83"/>
      <c r="B230" s="83"/>
      <c r="C230" s="83"/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3"/>
      <c r="O230" s="83"/>
      <c r="P230" s="83"/>
    </row>
    <row r="231" spans="1:16">
      <c r="A231" s="83"/>
      <c r="B231" s="83"/>
      <c r="C231" s="83"/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3"/>
      <c r="O231" s="83"/>
      <c r="P231" s="83"/>
    </row>
  </sheetData>
  <mergeCells count="2">
    <mergeCell ref="A7:A8"/>
    <mergeCell ref="B7:B8"/>
  </mergeCells>
  <pageMargins left="0.7" right="0.7" top="0.75" bottom="0.75" header="0.3" footer="0.3"/>
  <pageSetup scale="41" orientation="portrait" r:id="rId1"/>
  <headerFooter>
    <oddHeader>&amp;RSOAH Docket No. 473-21-2606
PUC Docket No. 52195
OPUC's 1st, Q. No. OPUC 1-11
Attachment 2
Page &amp;P of &amp;N</oddHeader>
  </headerFooter>
  <rowBreaks count="2" manualBreakCount="2">
    <brk id="71" max="16383" man="1"/>
    <brk id="1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85"/>
  <sheetViews>
    <sheetView tabSelected="1" workbookViewId="0"/>
    <sheetView topLeftCell="A13" workbookViewId="1"/>
  </sheetViews>
  <sheetFormatPr defaultColWidth="9.1796875" defaultRowHeight="12.5"/>
  <cols>
    <col min="1" max="1" width="4.1796875" style="58" customWidth="1"/>
    <col min="2" max="2" width="30.81640625" style="58" bestFit="1" customWidth="1"/>
    <col min="3" max="3" width="7" style="58" customWidth="1"/>
    <col min="4" max="15" width="14" style="58" customWidth="1"/>
    <col min="16" max="16" width="14.81640625" style="58" customWidth="1"/>
    <col min="17" max="16384" width="9.1796875" style="58"/>
  </cols>
  <sheetData>
    <row r="1" spans="1:16">
      <c r="A1" s="125" t="s">
        <v>38</v>
      </c>
      <c r="B1" s="143"/>
      <c r="C1" s="143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</row>
    <row r="2" spans="1:16">
      <c r="A2" s="143" t="s">
        <v>527</v>
      </c>
      <c r="B2" s="143"/>
      <c r="C2" s="143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>
      <c r="A3" s="58" t="str">
        <f>'Input Screen - Rev Ctrl Sum'!A3</f>
        <v>For the Test Year Period Ended Dec 2020</v>
      </c>
      <c r="B3" s="143"/>
      <c r="C3" s="143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</row>
    <row r="4" spans="1:16">
      <c r="A4" s="145"/>
      <c r="B4" s="145"/>
      <c r="C4" s="145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</row>
    <row r="5" spans="1:16">
      <c r="A5" s="144" t="s">
        <v>0</v>
      </c>
      <c r="B5" s="144"/>
      <c r="C5" s="144"/>
      <c r="D5" s="144"/>
      <c r="E5" s="144"/>
      <c r="F5" s="144"/>
      <c r="G5" s="144"/>
      <c r="H5" s="144"/>
      <c r="I5" s="144"/>
      <c r="J5" s="144"/>
    </row>
    <row r="6" spans="1:16">
      <c r="A6" s="144"/>
      <c r="B6" s="144"/>
      <c r="C6" s="144"/>
      <c r="D6" s="146" t="s">
        <v>1</v>
      </c>
      <c r="E6" s="146" t="s">
        <v>2</v>
      </c>
      <c r="F6" s="146" t="s">
        <v>3</v>
      </c>
      <c r="G6" s="146" t="s">
        <v>4</v>
      </c>
      <c r="H6" s="146" t="s">
        <v>5</v>
      </c>
      <c r="I6" s="146" t="s">
        <v>6</v>
      </c>
      <c r="J6" s="146" t="s">
        <v>7</v>
      </c>
      <c r="K6" s="146" t="s">
        <v>8</v>
      </c>
      <c r="L6" s="146" t="s">
        <v>9</v>
      </c>
      <c r="M6" s="146" t="s">
        <v>10</v>
      </c>
      <c r="N6" s="146" t="s">
        <v>11</v>
      </c>
      <c r="O6" s="146" t="s">
        <v>12</v>
      </c>
      <c r="P6" s="146" t="s">
        <v>13</v>
      </c>
    </row>
    <row r="7" spans="1:16" ht="15" customHeight="1">
      <c r="A7" s="144"/>
      <c r="B7" s="144"/>
      <c r="C7" s="463" t="s">
        <v>71</v>
      </c>
      <c r="D7" s="146" t="str">
        <f>'Annualized Data'!D7</f>
        <v>Jan</v>
      </c>
      <c r="E7" s="146" t="str">
        <f>'Annualized Data'!E7</f>
        <v>Feb</v>
      </c>
      <c r="F7" s="146" t="str">
        <f>'Annualized Data'!F7</f>
        <v>Mar</v>
      </c>
      <c r="G7" s="146" t="str">
        <f>'Annualized Data'!G7</f>
        <v>Apr</v>
      </c>
      <c r="H7" s="146" t="str">
        <f>'Annualized Data'!H7</f>
        <v>May</v>
      </c>
      <c r="I7" s="146" t="str">
        <f>'Annualized Data'!I7</f>
        <v>Jun</v>
      </c>
      <c r="J7" s="146" t="str">
        <f>'Annualized Data'!J7</f>
        <v>Jul</v>
      </c>
      <c r="K7" s="146" t="str">
        <f>'Annualized Data'!K7</f>
        <v>Aug</v>
      </c>
      <c r="L7" s="146" t="str">
        <f>'Annualized Data'!L7</f>
        <v>Sep</v>
      </c>
      <c r="M7" s="146" t="str">
        <f>'Annualized Data'!M7</f>
        <v>Oct</v>
      </c>
      <c r="N7" s="146" t="str">
        <f>'Annualized Data'!N7</f>
        <v>Nov</v>
      </c>
      <c r="O7" s="146" t="str">
        <f>'Annualized Data'!O7</f>
        <v>Dec</v>
      </c>
      <c r="P7" s="144" t="s">
        <v>0</v>
      </c>
    </row>
    <row r="8" spans="1:16">
      <c r="A8" s="147" t="s">
        <v>33</v>
      </c>
      <c r="B8" s="147" t="s">
        <v>70</v>
      </c>
      <c r="C8" s="464"/>
      <c r="D8" s="128">
        <f>'Annualized Data'!D8</f>
        <v>2020</v>
      </c>
      <c r="E8" s="128">
        <f>'Annualized Data'!E8</f>
        <v>2020</v>
      </c>
      <c r="F8" s="128">
        <f>'Annualized Data'!F8</f>
        <v>2020</v>
      </c>
      <c r="G8" s="128">
        <f>'Annualized Data'!G8</f>
        <v>2020</v>
      </c>
      <c r="H8" s="128">
        <f>'Annualized Data'!H8</f>
        <v>2020</v>
      </c>
      <c r="I8" s="128">
        <f>'Annualized Data'!I8</f>
        <v>2020</v>
      </c>
      <c r="J8" s="128">
        <f>'Annualized Data'!J8</f>
        <v>2020</v>
      </c>
      <c r="K8" s="128">
        <f>'Annualized Data'!K8</f>
        <v>2020</v>
      </c>
      <c r="L8" s="128">
        <f>'Annualized Data'!L8</f>
        <v>2020</v>
      </c>
      <c r="M8" s="128">
        <f>'Annualized Data'!M8</f>
        <v>2020</v>
      </c>
      <c r="N8" s="128">
        <f>'Annualized Data'!N8</f>
        <v>2020</v>
      </c>
      <c r="O8" s="128">
        <f>'Annualized Data'!O8</f>
        <v>2020</v>
      </c>
      <c r="P8" s="148" t="s">
        <v>18</v>
      </c>
    </row>
    <row r="9" spans="1:16" ht="30" customHeight="1">
      <c r="A9" s="149"/>
      <c r="B9" s="150" t="s">
        <v>19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</row>
    <row r="10" spans="1:16">
      <c r="A10" s="79">
        <v>1</v>
      </c>
      <c r="B10" s="116" t="s">
        <v>72</v>
      </c>
      <c r="C10" s="117">
        <v>1</v>
      </c>
      <c r="D10" s="25">
        <f>SUMIF('Weather Normalized Data'!$B$10:$B$28,$C10,'Weather Normalized Data'!D$10:D$28)</f>
        <v>68675437</v>
      </c>
      <c r="E10" s="25">
        <f>SUMIF('Weather Normalized Data'!$B$10:$B$28,$C10,'Weather Normalized Data'!E$10:E$28)</f>
        <v>55888250</v>
      </c>
      <c r="F10" s="25">
        <f>SUMIF('Weather Normalized Data'!$B$10:$B$28,$C10,'Weather Normalized Data'!F$10:F$28)</f>
        <v>46179779</v>
      </c>
      <c r="G10" s="25">
        <f>SUMIF('Weather Normalized Data'!$B$10:$B$28,$C10,'Weather Normalized Data'!G$10:G$28)</f>
        <v>42787359</v>
      </c>
      <c r="H10" s="25">
        <f>SUMIF('Weather Normalized Data'!$B$10:$B$28,$C10,'Weather Normalized Data'!H$10:H$28)</f>
        <v>51018903</v>
      </c>
      <c r="I10" s="25">
        <f>SUMIF('Weather Normalized Data'!$B$10:$B$28,$C10,'Weather Normalized Data'!I$10:I$28)</f>
        <v>71643195</v>
      </c>
      <c r="J10" s="25">
        <f>SUMIF('Weather Normalized Data'!$B$10:$B$28,$C10,'Weather Normalized Data'!J$10:J$28)</f>
        <v>95246384</v>
      </c>
      <c r="K10" s="25">
        <f>SUMIF('Weather Normalized Data'!$B$10:$B$28,$C10,'Weather Normalized Data'!K$10:K$28)</f>
        <v>87969976</v>
      </c>
      <c r="L10" s="25">
        <f>SUMIF('Weather Normalized Data'!$B$10:$B$28,$C10,'Weather Normalized Data'!L$10:L$28)</f>
        <v>84471338</v>
      </c>
      <c r="M10" s="25">
        <f>SUMIF('Weather Normalized Data'!$B$10:$B$28,$C10,'Weather Normalized Data'!M$10:M$28)</f>
        <v>56543245</v>
      </c>
      <c r="N10" s="25">
        <f>SUMIF('Weather Normalized Data'!$B$10:$B$28,$C10,'Weather Normalized Data'!N$10:N$28)</f>
        <v>47885836</v>
      </c>
      <c r="O10" s="25">
        <f>SUMIF('Weather Normalized Data'!$B$10:$B$28,$C10,'Weather Normalized Data'!O$10:O$28)</f>
        <v>57374373</v>
      </c>
      <c r="P10" s="25">
        <f>SUM(D10:O10)</f>
        <v>765684075</v>
      </c>
    </row>
    <row r="11" spans="1:16">
      <c r="A11" s="79">
        <f>A10+1</f>
        <v>2</v>
      </c>
      <c r="B11" s="116" t="s">
        <v>731</v>
      </c>
      <c r="C11" s="117">
        <v>3</v>
      </c>
      <c r="D11" s="25">
        <f>SUMIF('Weather Normalized Data'!$B$10:$B$28,$C11,'Weather Normalized Data'!D$10:D$28)</f>
        <v>13249991</v>
      </c>
      <c r="E11" s="25">
        <f>SUMIF('Weather Normalized Data'!$B$10:$B$28,$C11,'Weather Normalized Data'!E$10:E$28)</f>
        <v>12751889</v>
      </c>
      <c r="F11" s="25">
        <f>SUMIF('Weather Normalized Data'!$B$10:$B$28,$C11,'Weather Normalized Data'!F$10:F$28)</f>
        <v>11560212</v>
      </c>
      <c r="G11" s="25">
        <f>SUMIF('Weather Normalized Data'!$B$10:$B$28,$C11,'Weather Normalized Data'!G$10:G$28)</f>
        <v>10704797</v>
      </c>
      <c r="H11" s="25">
        <f>SUMIF('Weather Normalized Data'!$B$10:$B$28,$C11,'Weather Normalized Data'!H$10:H$28)</f>
        <v>11416720</v>
      </c>
      <c r="I11" s="25">
        <f>SUMIF('Weather Normalized Data'!$B$10:$B$28,$C11,'Weather Normalized Data'!I$10:I$28)</f>
        <v>14297588</v>
      </c>
      <c r="J11" s="25">
        <f>SUMIF('Weather Normalized Data'!$B$10:$B$28,$C11,'Weather Normalized Data'!J$10:J$28)</f>
        <v>17680248</v>
      </c>
      <c r="K11" s="25">
        <f>SUMIF('Weather Normalized Data'!$B$10:$B$28,$C11,'Weather Normalized Data'!K$10:K$28)</f>
        <v>16247673</v>
      </c>
      <c r="L11" s="25">
        <f>SUMIF('Weather Normalized Data'!$B$10:$B$28,$C11,'Weather Normalized Data'!L$10:L$28)</f>
        <v>16632551</v>
      </c>
      <c r="M11" s="25">
        <f>SUMIF('Weather Normalized Data'!$B$10:$B$28,$C11,'Weather Normalized Data'!M$10:M$28)</f>
        <v>12872253</v>
      </c>
      <c r="N11" s="25">
        <f>SUMIF('Weather Normalized Data'!$B$10:$B$28,$C11,'Weather Normalized Data'!N$10:N$28)</f>
        <v>11142526</v>
      </c>
      <c r="O11" s="25">
        <f>SUMIF('Weather Normalized Data'!$B$10:$B$28,$C11,'Weather Normalized Data'!O$10:O$28)</f>
        <v>10745659</v>
      </c>
      <c r="P11" s="25">
        <f t="shared" ref="P11:P23" si="0">SUM(D11:O11)</f>
        <v>159302107</v>
      </c>
    </row>
    <row r="12" spans="1:16">
      <c r="A12" s="79">
        <f t="shared" ref="A12:A75" si="1">A11+1</f>
        <v>3</v>
      </c>
      <c r="B12" s="116" t="s">
        <v>26</v>
      </c>
      <c r="C12" s="117">
        <v>4</v>
      </c>
      <c r="D12" s="25">
        <f>SUMIF('Weather Normalized Data'!$B$10:$B$28,$C12,'Weather Normalized Data'!D$10:D$28)</f>
        <v>22837945</v>
      </c>
      <c r="E12" s="25">
        <f>SUMIF('Weather Normalized Data'!$B$10:$B$28,$C12,'Weather Normalized Data'!E$10:E$28)</f>
        <v>22561297</v>
      </c>
      <c r="F12" s="25">
        <f>SUMIF('Weather Normalized Data'!$B$10:$B$28,$C12,'Weather Normalized Data'!F$10:F$28)</f>
        <v>21225805</v>
      </c>
      <c r="G12" s="25">
        <f>SUMIF('Weather Normalized Data'!$B$10:$B$28,$C12,'Weather Normalized Data'!G$10:G$28)</f>
        <v>20390347</v>
      </c>
      <c r="H12" s="25">
        <f>SUMIF('Weather Normalized Data'!$B$10:$B$28,$C12,'Weather Normalized Data'!H$10:H$28)</f>
        <v>20547753</v>
      </c>
      <c r="I12" s="25">
        <f>SUMIF('Weather Normalized Data'!$B$10:$B$28,$C12,'Weather Normalized Data'!I$10:I$28)</f>
        <v>24045541</v>
      </c>
      <c r="J12" s="25">
        <f>SUMIF('Weather Normalized Data'!$B$10:$B$28,$C12,'Weather Normalized Data'!J$10:J$28)</f>
        <v>28997800</v>
      </c>
      <c r="K12" s="25">
        <f>SUMIF('Weather Normalized Data'!$B$10:$B$28,$C12,'Weather Normalized Data'!K$10:K$28)</f>
        <v>27626203</v>
      </c>
      <c r="L12" s="25">
        <f>SUMIF('Weather Normalized Data'!$B$10:$B$28,$C12,'Weather Normalized Data'!L$10:L$28)</f>
        <v>29303068</v>
      </c>
      <c r="M12" s="25">
        <f>SUMIF('Weather Normalized Data'!$B$10:$B$28,$C12,'Weather Normalized Data'!M$10:M$28)</f>
        <v>24455001</v>
      </c>
      <c r="N12" s="25">
        <f>SUMIF('Weather Normalized Data'!$B$10:$B$28,$C12,'Weather Normalized Data'!N$10:N$28)</f>
        <v>22179747</v>
      </c>
      <c r="O12" s="25">
        <f>SUMIF('Weather Normalized Data'!$B$10:$B$28,$C12,'Weather Normalized Data'!O$10:O$28)</f>
        <v>20601836</v>
      </c>
      <c r="P12" s="25">
        <f t="shared" si="0"/>
        <v>284772343</v>
      </c>
    </row>
    <row r="13" spans="1:16">
      <c r="A13" s="79">
        <f t="shared" si="1"/>
        <v>4</v>
      </c>
      <c r="B13" s="116" t="s">
        <v>73</v>
      </c>
      <c r="C13" s="117">
        <v>5</v>
      </c>
      <c r="D13" s="25">
        <f>SUMIF('Weather Normalized Data'!$B$10:$B$28,$C13,'Weather Normalized Data'!D$10:D$28)</f>
        <v>496587.2530120482</v>
      </c>
      <c r="E13" s="25">
        <f>SUMIF('Weather Normalized Data'!$B$10:$B$28,$C13,'Weather Normalized Data'!E$10:E$28)</f>
        <v>746804.17149758467</v>
      </c>
      <c r="F13" s="25">
        <f>SUMIF('Weather Normalized Data'!$B$10:$B$28,$C13,'Weather Normalized Data'!F$10:F$28)</f>
        <v>1130131.9927448607</v>
      </c>
      <c r="G13" s="25">
        <f>SUMIF('Weather Normalized Data'!$B$10:$B$28,$C13,'Weather Normalized Data'!G$10:G$28)</f>
        <v>3617117.1364175566</v>
      </c>
      <c r="H13" s="25">
        <f>SUMIF('Weather Normalized Data'!$B$10:$B$28,$C13,'Weather Normalized Data'!H$10:H$28)</f>
        <v>5128929.8865248226</v>
      </c>
      <c r="I13" s="25">
        <f>SUMIF('Weather Normalized Data'!$B$10:$B$28,$C13,'Weather Normalized Data'!I$10:I$28)</f>
        <v>4588290.9952885751</v>
      </c>
      <c r="J13" s="25">
        <f>SUMIF('Weather Normalized Data'!$B$10:$B$28,$C13,'Weather Normalized Data'!J$10:J$28)</f>
        <v>4798326.5872641513</v>
      </c>
      <c r="K13" s="25">
        <f>SUMIF('Weather Normalized Data'!$B$10:$B$28,$C13,'Weather Normalized Data'!K$10:K$28)</f>
        <v>3922341.1344339624</v>
      </c>
      <c r="L13" s="25">
        <f>SUMIF('Weather Normalized Data'!$B$10:$B$28,$C13,'Weather Normalized Data'!L$10:L$28)</f>
        <v>6636348.8213866036</v>
      </c>
      <c r="M13" s="25">
        <f>SUMIF('Weather Normalized Data'!$B$10:$B$28,$C13,'Weather Normalized Data'!M$10:M$28)</f>
        <v>4972814.1321637426</v>
      </c>
      <c r="N13" s="25">
        <f>SUMIF('Weather Normalized Data'!$B$10:$B$28,$C13,'Weather Normalized Data'!N$10:N$28)</f>
        <v>2997552.8051948054</v>
      </c>
      <c r="O13" s="25">
        <f>SUMIF('Weather Normalized Data'!$B$10:$B$28,$C13,'Weather Normalized Data'!O$10:O$28)</f>
        <v>1307966</v>
      </c>
      <c r="P13" s="25">
        <f t="shared" si="0"/>
        <v>40343210.915928707</v>
      </c>
    </row>
    <row r="14" spans="1:16">
      <c r="A14" s="79">
        <f t="shared" si="1"/>
        <v>5</v>
      </c>
      <c r="B14" s="116" t="s">
        <v>74</v>
      </c>
      <c r="C14" s="117">
        <v>7</v>
      </c>
      <c r="D14" s="25">
        <f>SUMIF('Weather Normalized Data'!$B$10:$B$28,$C14,'Weather Normalized Data'!D$10:D$28)</f>
        <v>4422277</v>
      </c>
      <c r="E14" s="25">
        <f>SUMIF('Weather Normalized Data'!$B$10:$B$28,$C14,'Weather Normalized Data'!E$10:E$28)</f>
        <v>4636392</v>
      </c>
      <c r="F14" s="25">
        <f>SUMIF('Weather Normalized Data'!$B$10:$B$28,$C14,'Weather Normalized Data'!F$10:F$28)</f>
        <v>4069111.3779527559</v>
      </c>
      <c r="G14" s="25">
        <f>SUMIF('Weather Normalized Data'!$B$10:$B$28,$C14,'Weather Normalized Data'!G$10:G$28)</f>
        <v>3294196.4842105261</v>
      </c>
      <c r="H14" s="25">
        <f>SUMIF('Weather Normalized Data'!$B$10:$B$28,$C14,'Weather Normalized Data'!H$10:H$28)</f>
        <v>3292550.3535620053</v>
      </c>
      <c r="I14" s="25">
        <f>SUMIF('Weather Normalized Data'!$B$10:$B$28,$C14,'Weather Normalized Data'!I$10:I$28)</f>
        <v>4035974.7716535432</v>
      </c>
      <c r="J14" s="25">
        <f>SUMIF('Weather Normalized Data'!$B$10:$B$28,$C14,'Weather Normalized Data'!J$10:J$28)</f>
        <v>4944700.3245729301</v>
      </c>
      <c r="K14" s="25">
        <f>SUMIF('Weather Normalized Data'!$B$10:$B$28,$C14,'Weather Normalized Data'!K$10:K$28)</f>
        <v>5458367.6539973784</v>
      </c>
      <c r="L14" s="25">
        <f>SUMIF('Weather Normalized Data'!$B$10:$B$28,$C14,'Weather Normalized Data'!L$10:L$28)</f>
        <v>5286521.6867627781</v>
      </c>
      <c r="M14" s="25">
        <f>SUMIF('Weather Normalized Data'!$B$10:$B$28,$C14,'Weather Normalized Data'!M$10:M$28)</f>
        <v>4069825.0642201835</v>
      </c>
      <c r="N14" s="25">
        <f>SUMIF('Weather Normalized Data'!$B$10:$B$28,$C14,'Weather Normalized Data'!N$10:N$28)</f>
        <v>3544051.8526315792</v>
      </c>
      <c r="O14" s="25">
        <f>SUMIF('Weather Normalized Data'!$B$10:$B$28,$C14,'Weather Normalized Data'!O$10:O$28)</f>
        <v>3317020</v>
      </c>
      <c r="P14" s="25">
        <f t="shared" si="0"/>
        <v>50370988.569563679</v>
      </c>
    </row>
    <row r="15" spans="1:16">
      <c r="A15" s="79">
        <f t="shared" si="1"/>
        <v>6</v>
      </c>
      <c r="B15" s="116" t="s">
        <v>78</v>
      </c>
      <c r="C15" s="117">
        <v>8</v>
      </c>
      <c r="D15" s="25">
        <f>SUMIF('Weather Normalized Data'!$B$10:$B$28,$C15,'Weather Normalized Data'!D$10:D$28)</f>
        <v>2745019.9946236559</v>
      </c>
      <c r="E15" s="25">
        <f>SUMIF('Weather Normalized Data'!$B$10:$B$28,$C15,'Weather Normalized Data'!E$10:E$28)</f>
        <v>2832995.945945946</v>
      </c>
      <c r="F15" s="25">
        <f>SUMIF('Weather Normalized Data'!$B$10:$B$28,$C15,'Weather Normalized Data'!F$10:F$28)</f>
        <v>2563763.6774193547</v>
      </c>
      <c r="G15" s="25">
        <f>SUMIF('Weather Normalized Data'!$B$10:$B$28,$C15,'Weather Normalized Data'!G$10:G$28)</f>
        <v>2881395.7634408604</v>
      </c>
      <c r="H15" s="25">
        <f>SUMIF('Weather Normalized Data'!$B$10:$B$28,$C15,'Weather Normalized Data'!H$10:H$28)</f>
        <v>3253918.3387096776</v>
      </c>
      <c r="I15" s="25">
        <f>SUMIF('Weather Normalized Data'!$B$10:$B$28,$C15,'Weather Normalized Data'!I$10:I$28)</f>
        <v>3717400.1808510637</v>
      </c>
      <c r="J15" s="25">
        <f>SUMIF('Weather Normalized Data'!$B$10:$B$28,$C15,'Weather Normalized Data'!J$10:J$28)</f>
        <v>4502493</v>
      </c>
      <c r="K15" s="25">
        <f>SUMIF('Weather Normalized Data'!$B$10:$B$28,$C15,'Weather Normalized Data'!K$10:K$28)</f>
        <v>3820008</v>
      </c>
      <c r="L15" s="25">
        <f>SUMIF('Weather Normalized Data'!$B$10:$B$28,$C15,'Weather Normalized Data'!L$10:L$28)</f>
        <v>4080124.4224598929</v>
      </c>
      <c r="M15" s="25">
        <f>SUMIF('Weather Normalized Data'!$B$10:$B$28,$C15,'Weather Normalized Data'!M$10:M$28)</f>
        <v>3370806.5935828877</v>
      </c>
      <c r="N15" s="25">
        <f>SUMIF('Weather Normalized Data'!$B$10:$B$28,$C15,'Weather Normalized Data'!N$10:N$28)</f>
        <v>2650771</v>
      </c>
      <c r="O15" s="25">
        <f>SUMIF('Weather Normalized Data'!$B$10:$B$28,$C15,'Weather Normalized Data'!O$10:O$28)</f>
        <v>2585152</v>
      </c>
      <c r="P15" s="25">
        <f t="shared" si="0"/>
        <v>39003848.917033345</v>
      </c>
    </row>
    <row r="16" spans="1:16">
      <c r="A16" s="79">
        <f t="shared" si="1"/>
        <v>7</v>
      </c>
      <c r="B16" s="116" t="s">
        <v>27</v>
      </c>
      <c r="C16" s="117">
        <v>9</v>
      </c>
      <c r="D16" s="25">
        <f>SUMIF('Weather Normalized Data'!$B$10:$B$28,$C16,'Weather Normalized Data'!D$10:D$28)</f>
        <v>14668628</v>
      </c>
      <c r="E16" s="25">
        <f>SUMIF('Weather Normalized Data'!$B$10:$B$28,$C16,'Weather Normalized Data'!E$10:E$28)</f>
        <v>13818783</v>
      </c>
      <c r="F16" s="25">
        <f>SUMIF('Weather Normalized Data'!$B$10:$B$28,$C16,'Weather Normalized Data'!F$10:F$28)</f>
        <v>13198040</v>
      </c>
      <c r="G16" s="25">
        <f>SUMIF('Weather Normalized Data'!$B$10:$B$28,$C16,'Weather Normalized Data'!G$10:G$28)</f>
        <v>11652255</v>
      </c>
      <c r="H16" s="25">
        <f>SUMIF('Weather Normalized Data'!$B$10:$B$28,$C16,'Weather Normalized Data'!H$10:H$28)</f>
        <v>11029872</v>
      </c>
      <c r="I16" s="25">
        <f>SUMIF('Weather Normalized Data'!$B$10:$B$28,$C16,'Weather Normalized Data'!I$10:I$28)</f>
        <v>13159762</v>
      </c>
      <c r="J16" s="25">
        <f>SUMIF('Weather Normalized Data'!$B$10:$B$28,$C16,'Weather Normalized Data'!J$10:J$28)</f>
        <v>13540313</v>
      </c>
      <c r="K16" s="25">
        <f>SUMIF('Weather Normalized Data'!$B$10:$B$28,$C16,'Weather Normalized Data'!K$10:K$28)</f>
        <v>13677865</v>
      </c>
      <c r="L16" s="25">
        <f>SUMIF('Weather Normalized Data'!$B$10:$B$28,$C16,'Weather Normalized Data'!L$10:L$28)</f>
        <v>14689884</v>
      </c>
      <c r="M16" s="25">
        <f>SUMIF('Weather Normalized Data'!$B$10:$B$28,$C16,'Weather Normalized Data'!M$10:M$28)</f>
        <v>12611498</v>
      </c>
      <c r="N16" s="25">
        <f>SUMIF('Weather Normalized Data'!$B$10:$B$28,$C16,'Weather Normalized Data'!N$10:N$28)</f>
        <v>12752715</v>
      </c>
      <c r="O16" s="25">
        <f>SUMIF('Weather Normalized Data'!$B$10:$B$28,$C16,'Weather Normalized Data'!O$10:O$28)</f>
        <v>13062547</v>
      </c>
      <c r="P16" s="25">
        <f t="shared" si="0"/>
        <v>157862162</v>
      </c>
    </row>
    <row r="17" spans="1:16">
      <c r="A17" s="79">
        <f t="shared" si="1"/>
        <v>8</v>
      </c>
      <c r="B17" s="116" t="s">
        <v>80</v>
      </c>
      <c r="C17" s="117">
        <v>10</v>
      </c>
      <c r="D17" s="25">
        <f>SUMIF('Weather Normalized Data'!$B$10:$B$28,$C17,'Weather Normalized Data'!D$10:D$28)</f>
        <v>10679686</v>
      </c>
      <c r="E17" s="25">
        <f>SUMIF('Weather Normalized Data'!$B$10:$B$28,$C17,'Weather Normalized Data'!E$10:E$28)</f>
        <v>10061520</v>
      </c>
      <c r="F17" s="25">
        <f>SUMIF('Weather Normalized Data'!$B$10:$B$28,$C17,'Weather Normalized Data'!F$10:F$28)</f>
        <v>9724153</v>
      </c>
      <c r="G17" s="25">
        <f>SUMIF('Weather Normalized Data'!$B$10:$B$28,$C17,'Weather Normalized Data'!G$10:G$28)</f>
        <v>8154340</v>
      </c>
      <c r="H17" s="25">
        <f>SUMIF('Weather Normalized Data'!$B$10:$B$28,$C17,'Weather Normalized Data'!H$10:H$28)</f>
        <v>9078218</v>
      </c>
      <c r="I17" s="25">
        <f>SUMIF('Weather Normalized Data'!$B$10:$B$28,$C17,'Weather Normalized Data'!I$10:I$28)</f>
        <v>11735481</v>
      </c>
      <c r="J17" s="25">
        <f>SUMIF('Weather Normalized Data'!$B$10:$B$28,$C17,'Weather Normalized Data'!J$10:J$28)</f>
        <v>12311463</v>
      </c>
      <c r="K17" s="25">
        <f>SUMIF('Weather Normalized Data'!$B$10:$B$28,$C17,'Weather Normalized Data'!K$10:K$28)</f>
        <v>11115729</v>
      </c>
      <c r="L17" s="25">
        <f>SUMIF('Weather Normalized Data'!$B$10:$B$28,$C17,'Weather Normalized Data'!L$10:L$28)</f>
        <v>12022717</v>
      </c>
      <c r="M17" s="25">
        <f>SUMIF('Weather Normalized Data'!$B$10:$B$28,$C17,'Weather Normalized Data'!M$10:M$28)</f>
        <v>9949292</v>
      </c>
      <c r="N17" s="25">
        <f>SUMIF('Weather Normalized Data'!$B$10:$B$28,$C17,'Weather Normalized Data'!N$10:N$28)</f>
        <v>8454106</v>
      </c>
      <c r="O17" s="25">
        <f>SUMIF('Weather Normalized Data'!$B$10:$B$28,$C17,'Weather Normalized Data'!O$10:O$28)</f>
        <v>9673885</v>
      </c>
      <c r="P17" s="25">
        <f t="shared" si="0"/>
        <v>122960590</v>
      </c>
    </row>
    <row r="18" spans="1:16">
      <c r="A18" s="79">
        <f t="shared" si="1"/>
        <v>9</v>
      </c>
      <c r="B18" s="116" t="s">
        <v>75</v>
      </c>
      <c r="C18" s="117">
        <v>11</v>
      </c>
      <c r="D18" s="25">
        <f>SUMIF('Weather Normalized Data'!$B$10:$B$28,$C18,'Weather Normalized Data'!D$10:D$28)</f>
        <v>148869</v>
      </c>
      <c r="E18" s="25">
        <f>SUMIF('Weather Normalized Data'!$B$10:$B$28,$C18,'Weather Normalized Data'!E$10:E$28)</f>
        <v>148869</v>
      </c>
      <c r="F18" s="25">
        <f>SUMIF('Weather Normalized Data'!$B$10:$B$28,$C18,'Weather Normalized Data'!F$10:F$28)</f>
        <v>148869</v>
      </c>
      <c r="G18" s="25">
        <f>SUMIF('Weather Normalized Data'!$B$10:$B$28,$C18,'Weather Normalized Data'!G$10:G$28)</f>
        <v>148869</v>
      </c>
      <c r="H18" s="25">
        <f>SUMIF('Weather Normalized Data'!$B$10:$B$28,$C18,'Weather Normalized Data'!H$10:H$28)</f>
        <v>148869</v>
      </c>
      <c r="I18" s="25">
        <f>SUMIF('Weather Normalized Data'!$B$10:$B$28,$C18,'Weather Normalized Data'!I$10:I$28)</f>
        <v>148869</v>
      </c>
      <c r="J18" s="25">
        <f>SUMIF('Weather Normalized Data'!$B$10:$B$28,$C18,'Weather Normalized Data'!J$10:J$28)</f>
        <v>148869</v>
      </c>
      <c r="K18" s="25">
        <f>SUMIF('Weather Normalized Data'!$B$10:$B$28,$C18,'Weather Normalized Data'!K$10:K$28)</f>
        <v>148869</v>
      </c>
      <c r="L18" s="25">
        <f>SUMIF('Weather Normalized Data'!$B$10:$B$28,$C18,'Weather Normalized Data'!L$10:L$28)</f>
        <v>148869</v>
      </c>
      <c r="M18" s="25">
        <f>SUMIF('Weather Normalized Data'!$B$10:$B$28,$C18,'Weather Normalized Data'!M$10:M$28)</f>
        <v>148869</v>
      </c>
      <c r="N18" s="25">
        <f>SUMIF('Weather Normalized Data'!$B$10:$B$28,$C18,'Weather Normalized Data'!N$10:N$28)</f>
        <v>148869</v>
      </c>
      <c r="O18" s="25">
        <f>SUMIF('Weather Normalized Data'!$B$10:$B$28,$C18,'Weather Normalized Data'!O$10:O$28)</f>
        <v>148869</v>
      </c>
      <c r="P18" s="25">
        <f t="shared" si="0"/>
        <v>1786428</v>
      </c>
    </row>
    <row r="19" spans="1:16">
      <c r="A19" s="79">
        <f t="shared" si="1"/>
        <v>10</v>
      </c>
      <c r="B19" s="116" t="s">
        <v>76</v>
      </c>
      <c r="C19" s="117">
        <v>12</v>
      </c>
      <c r="D19" s="25">
        <f>SUMIF('Weather Normalized Data'!$B$10:$B$28,$C19,'Weather Normalized Data'!D$10:D$28)</f>
        <v>428466</v>
      </c>
      <c r="E19" s="25">
        <f>SUMIF('Weather Normalized Data'!$B$10:$B$28,$C19,'Weather Normalized Data'!E$10:E$28)</f>
        <v>428466</v>
      </c>
      <c r="F19" s="25">
        <f>SUMIF('Weather Normalized Data'!$B$10:$B$28,$C19,'Weather Normalized Data'!F$10:F$28)</f>
        <v>428466</v>
      </c>
      <c r="G19" s="25">
        <f>SUMIF('Weather Normalized Data'!$B$10:$B$28,$C19,'Weather Normalized Data'!G$10:G$28)</f>
        <v>428466</v>
      </c>
      <c r="H19" s="25">
        <f>SUMIF('Weather Normalized Data'!$B$10:$B$28,$C19,'Weather Normalized Data'!H$10:H$28)</f>
        <v>428466</v>
      </c>
      <c r="I19" s="25">
        <f>SUMIF('Weather Normalized Data'!$B$10:$B$28,$C19,'Weather Normalized Data'!I$10:I$28)</f>
        <v>428466</v>
      </c>
      <c r="J19" s="25">
        <f>SUMIF('Weather Normalized Data'!$B$10:$B$28,$C19,'Weather Normalized Data'!J$10:J$28)</f>
        <v>428466</v>
      </c>
      <c r="K19" s="25">
        <f>SUMIF('Weather Normalized Data'!$B$10:$B$28,$C19,'Weather Normalized Data'!K$10:K$28)</f>
        <v>428466</v>
      </c>
      <c r="L19" s="25">
        <f>SUMIF('Weather Normalized Data'!$B$10:$B$28,$C19,'Weather Normalized Data'!L$10:L$28)</f>
        <v>428466</v>
      </c>
      <c r="M19" s="25">
        <f>SUMIF('Weather Normalized Data'!$B$10:$B$28,$C19,'Weather Normalized Data'!M$10:M$28)</f>
        <v>428466</v>
      </c>
      <c r="N19" s="25">
        <f>SUMIF('Weather Normalized Data'!$B$10:$B$28,$C19,'Weather Normalized Data'!N$10:N$28)</f>
        <v>428466</v>
      </c>
      <c r="O19" s="25">
        <f>SUMIF('Weather Normalized Data'!$B$10:$B$28,$C19,'Weather Normalized Data'!O$10:O$28)</f>
        <v>428466</v>
      </c>
      <c r="P19" s="25">
        <f t="shared" si="0"/>
        <v>5141592</v>
      </c>
    </row>
    <row r="20" spans="1:16">
      <c r="A20" s="79">
        <f t="shared" si="1"/>
        <v>11</v>
      </c>
      <c r="B20" s="116" t="s">
        <v>81</v>
      </c>
      <c r="C20" s="117">
        <v>19</v>
      </c>
      <c r="D20" s="25">
        <f>SUMIF('Weather Normalized Data'!$B$10:$B$28,$C20,'Weather Normalized Data'!D$10:D$28)</f>
        <v>1286301</v>
      </c>
      <c r="E20" s="25">
        <f>SUMIF('Weather Normalized Data'!$B$10:$B$28,$C20,'Weather Normalized Data'!E$10:E$28)</f>
        <v>438434</v>
      </c>
      <c r="F20" s="25">
        <f>SUMIF('Weather Normalized Data'!$B$10:$B$28,$C20,'Weather Normalized Data'!F$10:F$28)</f>
        <v>114563</v>
      </c>
      <c r="G20" s="25">
        <f>SUMIF('Weather Normalized Data'!$B$10:$B$28,$C20,'Weather Normalized Data'!G$10:G$28)</f>
        <v>98653</v>
      </c>
      <c r="H20" s="25">
        <f>SUMIF('Weather Normalized Data'!$B$10:$B$28,$C20,'Weather Normalized Data'!H$10:H$28)</f>
        <v>172859</v>
      </c>
      <c r="I20" s="25">
        <f>SUMIF('Weather Normalized Data'!$B$10:$B$28,$C20,'Weather Normalized Data'!I$10:I$28)</f>
        <v>497421</v>
      </c>
      <c r="J20" s="25">
        <f>SUMIF('Weather Normalized Data'!$B$10:$B$28,$C20,'Weather Normalized Data'!J$10:J$28)</f>
        <v>920497</v>
      </c>
      <c r="K20" s="25">
        <f>SUMIF('Weather Normalized Data'!$B$10:$B$28,$C20,'Weather Normalized Data'!K$10:K$28)</f>
        <v>1163803</v>
      </c>
      <c r="L20" s="25">
        <f>SUMIF('Weather Normalized Data'!$B$10:$B$28,$C20,'Weather Normalized Data'!L$10:L$28)</f>
        <v>493051</v>
      </c>
      <c r="M20" s="25">
        <f>SUMIF('Weather Normalized Data'!$B$10:$B$28,$C20,'Weather Normalized Data'!M$10:M$28)</f>
        <v>425972</v>
      </c>
      <c r="N20" s="25">
        <f>SUMIF('Weather Normalized Data'!$B$10:$B$28,$C20,'Weather Normalized Data'!N$10:N$28)</f>
        <v>1167079</v>
      </c>
      <c r="O20" s="25">
        <f>SUMIF('Weather Normalized Data'!$B$10:$B$28,$C20,'Weather Normalized Data'!O$10:O$28)</f>
        <v>1521409</v>
      </c>
      <c r="P20" s="25">
        <f t="shared" si="0"/>
        <v>8300042</v>
      </c>
    </row>
    <row r="21" spans="1:16">
      <c r="A21" s="79">
        <f t="shared" si="1"/>
        <v>12</v>
      </c>
      <c r="B21" s="116" t="s">
        <v>28</v>
      </c>
      <c r="C21" s="117">
        <v>25</v>
      </c>
      <c r="D21" s="25">
        <f>SUMIF('Weather Normalized Data'!$B$10:$B$28,$C21,'Weather Normalized Data'!D$10:D$28)</f>
        <v>65733.678571428565</v>
      </c>
      <c r="E21" s="25">
        <f>SUMIF('Weather Normalized Data'!$B$10:$B$28,$C21,'Weather Normalized Data'!E$10:E$28)</f>
        <v>73353.428571428565</v>
      </c>
      <c r="F21" s="25">
        <f>SUMIF('Weather Normalized Data'!$B$10:$B$28,$C21,'Weather Normalized Data'!F$10:F$28)</f>
        <v>77938.53571428571</v>
      </c>
      <c r="G21" s="25">
        <f>SUMIF('Weather Normalized Data'!$B$10:$B$28,$C21,'Weather Normalized Data'!G$10:G$28)</f>
        <v>21796.607142857141</v>
      </c>
      <c r="H21" s="25">
        <f>SUMIF('Weather Normalized Data'!$B$10:$B$28,$C21,'Weather Normalized Data'!H$10:H$28)</f>
        <v>7434.3571428571431</v>
      </c>
      <c r="I21" s="25">
        <f>SUMIF('Weather Normalized Data'!$B$10:$B$28,$C21,'Weather Normalized Data'!I$10:I$28)</f>
        <v>9877.6071428571431</v>
      </c>
      <c r="J21" s="25">
        <f>SUMIF('Weather Normalized Data'!$B$10:$B$28,$C21,'Weather Normalized Data'!J$10:J$28)</f>
        <v>26065.821428571428</v>
      </c>
      <c r="K21" s="25">
        <f>SUMIF('Weather Normalized Data'!$B$10:$B$28,$C21,'Weather Normalized Data'!K$10:K$28)</f>
        <v>26403.464285714286</v>
      </c>
      <c r="L21" s="25">
        <f>SUMIF('Weather Normalized Data'!$B$10:$B$28,$C21,'Weather Normalized Data'!L$10:L$28)</f>
        <v>26957</v>
      </c>
      <c r="M21" s="25">
        <f>SUMIF('Weather Normalized Data'!$B$10:$B$28,$C21,'Weather Normalized Data'!M$10:M$28)</f>
        <v>26613</v>
      </c>
      <c r="N21" s="25">
        <f>SUMIF('Weather Normalized Data'!$B$10:$B$28,$C21,'Weather Normalized Data'!N$10:N$28)</f>
        <v>25062.214285714286</v>
      </c>
      <c r="O21" s="25">
        <f>SUMIF('Weather Normalized Data'!$B$10:$B$28,$C21,'Weather Normalized Data'!O$10:O$28)</f>
        <v>12250</v>
      </c>
      <c r="P21" s="25">
        <f t="shared" si="0"/>
        <v>399485.7142857142</v>
      </c>
    </row>
    <row r="22" spans="1:16">
      <c r="A22" s="79">
        <f t="shared" si="1"/>
        <v>13</v>
      </c>
      <c r="B22" s="116" t="s">
        <v>77</v>
      </c>
      <c r="C22" s="117">
        <v>26</v>
      </c>
      <c r="D22" s="25">
        <f>SUMIF('Weather Normalized Data'!$B$10:$B$28,$C22,'Weather Normalized Data'!D$10:D$28)</f>
        <v>1501563</v>
      </c>
      <c r="E22" s="25">
        <f>SUMIF('Weather Normalized Data'!$B$10:$B$28,$C22,'Weather Normalized Data'!E$10:E$28)</f>
        <v>1954267</v>
      </c>
      <c r="F22" s="25">
        <f>SUMIF('Weather Normalized Data'!$B$10:$B$28,$C22,'Weather Normalized Data'!F$10:F$28)</f>
        <v>2229000</v>
      </c>
      <c r="G22" s="25">
        <f>SUMIF('Weather Normalized Data'!$B$10:$B$28,$C22,'Weather Normalized Data'!G$10:G$28)</f>
        <v>2223005</v>
      </c>
      <c r="H22" s="25">
        <f>SUMIF('Weather Normalized Data'!$B$10:$B$28,$C22,'Weather Normalized Data'!H$10:H$28)</f>
        <v>1627046</v>
      </c>
      <c r="I22" s="25">
        <f>SUMIF('Weather Normalized Data'!$B$10:$B$28,$C22,'Weather Normalized Data'!I$10:I$28)</f>
        <v>2688532</v>
      </c>
      <c r="J22" s="25">
        <f>SUMIF('Weather Normalized Data'!$B$10:$B$28,$C22,'Weather Normalized Data'!J$10:J$28)</f>
        <v>3110740</v>
      </c>
      <c r="K22" s="25">
        <f>SUMIF('Weather Normalized Data'!$B$10:$B$28,$C22,'Weather Normalized Data'!K$10:K$28)</f>
        <v>3056719</v>
      </c>
      <c r="L22" s="25">
        <f>SUMIF('Weather Normalized Data'!$B$10:$B$28,$C22,'Weather Normalized Data'!L$10:L$28)</f>
        <v>2929658</v>
      </c>
      <c r="M22" s="25">
        <f>SUMIF('Weather Normalized Data'!$B$10:$B$28,$C22,'Weather Normalized Data'!M$10:M$28)</f>
        <v>2520114</v>
      </c>
      <c r="N22" s="25">
        <f>SUMIF('Weather Normalized Data'!$B$10:$B$28,$C22,'Weather Normalized Data'!N$10:N$28)</f>
        <v>1836570</v>
      </c>
      <c r="O22" s="25">
        <f>SUMIF('Weather Normalized Data'!$B$10:$B$28,$C22,'Weather Normalized Data'!O$10:O$28)</f>
        <v>1804130</v>
      </c>
      <c r="P22" s="25">
        <f t="shared" si="0"/>
        <v>27481344</v>
      </c>
    </row>
    <row r="23" spans="1:16">
      <c r="A23" s="79">
        <f t="shared" si="1"/>
        <v>14</v>
      </c>
      <c r="B23" s="116" t="s">
        <v>79</v>
      </c>
      <c r="C23" s="117">
        <v>29</v>
      </c>
      <c r="D23" s="25">
        <f>SUMIF('Weather Normalized Data'!$B$10:$B$28,$C23,'Weather Normalized Data'!D$10:D$28)</f>
        <v>585255</v>
      </c>
      <c r="E23" s="25">
        <f>SUMIF('Weather Normalized Data'!$B$10:$B$28,$C23,'Weather Normalized Data'!E$10:E$28)</f>
        <v>576847</v>
      </c>
      <c r="F23" s="25">
        <f>SUMIF('Weather Normalized Data'!$B$10:$B$28,$C23,'Weather Normalized Data'!F$10:F$28)</f>
        <v>559329</v>
      </c>
      <c r="G23" s="25">
        <f>SUMIF('Weather Normalized Data'!$B$10:$B$28,$C23,'Weather Normalized Data'!G$10:G$28)</f>
        <v>557551</v>
      </c>
      <c r="H23" s="25">
        <f>SUMIF('Weather Normalized Data'!$B$10:$B$28,$C23,'Weather Normalized Data'!H$10:H$28)</f>
        <v>462037</v>
      </c>
      <c r="I23" s="25">
        <f>SUMIF('Weather Normalized Data'!$B$10:$B$28,$C23,'Weather Normalized Data'!I$10:I$28)</f>
        <v>596262</v>
      </c>
      <c r="J23" s="25">
        <f>SUMIF('Weather Normalized Data'!$B$10:$B$28,$C23,'Weather Normalized Data'!J$10:J$28)</f>
        <v>669743</v>
      </c>
      <c r="K23" s="25">
        <f>SUMIF('Weather Normalized Data'!$B$10:$B$28,$C23,'Weather Normalized Data'!K$10:K$28)</f>
        <v>702168</v>
      </c>
      <c r="L23" s="25">
        <f>SUMIF('Weather Normalized Data'!$B$10:$B$28,$C23,'Weather Normalized Data'!L$10:L$28)</f>
        <v>717908</v>
      </c>
      <c r="M23" s="25">
        <f>SUMIF('Weather Normalized Data'!$B$10:$B$28,$C23,'Weather Normalized Data'!M$10:M$28)</f>
        <v>765390</v>
      </c>
      <c r="N23" s="25">
        <f>SUMIF('Weather Normalized Data'!$B$10:$B$28,$C23,'Weather Normalized Data'!N$10:N$28)</f>
        <v>850947</v>
      </c>
      <c r="O23" s="25">
        <f>SUMIF('Weather Normalized Data'!$B$10:$B$28,$C23,'Weather Normalized Data'!O$10:O$28)</f>
        <v>721488</v>
      </c>
      <c r="P23" s="25">
        <f t="shared" si="0"/>
        <v>7764925</v>
      </c>
    </row>
    <row r="24" spans="1:16" ht="20.149999999999999" customHeight="1" thickBot="1">
      <c r="A24" s="79">
        <f t="shared" si="1"/>
        <v>15</v>
      </c>
      <c r="B24" s="151" t="str">
        <f>"Total "&amp;B9</f>
        <v>Total KWH</v>
      </c>
      <c r="D24" s="98">
        <f>SUM(D10:D23)</f>
        <v>141791758.92620715</v>
      </c>
      <c r="E24" s="98">
        <f t="shared" ref="E24:O24" si="2">SUM(E10:E23)</f>
        <v>126918167.54601496</v>
      </c>
      <c r="F24" s="98">
        <f t="shared" si="2"/>
        <v>113209161.58383125</v>
      </c>
      <c r="G24" s="98">
        <f t="shared" si="2"/>
        <v>106960147.99121179</v>
      </c>
      <c r="H24" s="98">
        <f t="shared" si="2"/>
        <v>117613575.93593937</v>
      </c>
      <c r="I24" s="98">
        <f t="shared" si="2"/>
        <v>151592660.55493605</v>
      </c>
      <c r="J24" s="98">
        <f t="shared" si="2"/>
        <v>187326108.73326564</v>
      </c>
      <c r="K24" s="98">
        <f t="shared" si="2"/>
        <v>175364591.25271705</v>
      </c>
      <c r="L24" s="98">
        <f t="shared" si="2"/>
        <v>177867461.93060929</v>
      </c>
      <c r="M24" s="98">
        <f t="shared" si="2"/>
        <v>133160158.78996682</v>
      </c>
      <c r="N24" s="98">
        <f t="shared" si="2"/>
        <v>116064298.87211211</v>
      </c>
      <c r="O24" s="98">
        <f t="shared" si="2"/>
        <v>123305050</v>
      </c>
      <c r="P24" s="98">
        <f>SUM(P10:P23)</f>
        <v>1671173142.1168113</v>
      </c>
    </row>
    <row r="25" spans="1:16" ht="30" customHeight="1" thickTop="1">
      <c r="A25" s="79">
        <f t="shared" si="1"/>
        <v>16</v>
      </c>
      <c r="B25" s="150" t="s">
        <v>32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</row>
    <row r="26" spans="1:16">
      <c r="A26" s="79">
        <f t="shared" si="1"/>
        <v>17</v>
      </c>
      <c r="B26" s="116" t="str">
        <f>B10</f>
        <v>Residential Service</v>
      </c>
      <c r="C26" s="117">
        <f>C10</f>
        <v>1</v>
      </c>
      <c r="D26" s="25">
        <f>SUMIF('Weather Normalized Data'!$B$31:$B$49,$C26,'Weather Normalized Data'!D$31:D$49)</f>
        <v>90533</v>
      </c>
      <c r="E26" s="25">
        <f>SUMIF('Weather Normalized Data'!$B$31:$B$49,$C26,'Weather Normalized Data'!E$31:E$49)</f>
        <v>90533</v>
      </c>
      <c r="F26" s="25">
        <f>SUMIF('Weather Normalized Data'!$B$31:$B$49,$C26,'Weather Normalized Data'!F$31:F$49)</f>
        <v>90533</v>
      </c>
      <c r="G26" s="25">
        <f>SUMIF('Weather Normalized Data'!$B$31:$B$49,$C26,'Weather Normalized Data'!G$31:G$49)</f>
        <v>90533</v>
      </c>
      <c r="H26" s="25">
        <f>SUMIF('Weather Normalized Data'!$B$31:$B$49,$C26,'Weather Normalized Data'!H$31:H$49)</f>
        <v>90533</v>
      </c>
      <c r="I26" s="25">
        <f>SUMIF('Weather Normalized Data'!$B$31:$B$49,$C26,'Weather Normalized Data'!I$31:I$49)</f>
        <v>90533</v>
      </c>
      <c r="J26" s="25">
        <f>SUMIF('Weather Normalized Data'!$B$31:$B$49,$C26,'Weather Normalized Data'!J$31:J$49)</f>
        <v>90533</v>
      </c>
      <c r="K26" s="25">
        <f>SUMIF('Weather Normalized Data'!$B$31:$B$49,$C26,'Weather Normalized Data'!K$31:K$49)</f>
        <v>90533</v>
      </c>
      <c r="L26" s="25">
        <f>SUMIF('Weather Normalized Data'!$B$31:$B$49,$C26,'Weather Normalized Data'!L$31:L$49)</f>
        <v>90533</v>
      </c>
      <c r="M26" s="25">
        <f>SUMIF('Weather Normalized Data'!$B$31:$B$49,$C26,'Weather Normalized Data'!M$31:M$49)</f>
        <v>90533</v>
      </c>
      <c r="N26" s="25">
        <f>SUMIF('Weather Normalized Data'!$B$31:$B$49,$C26,'Weather Normalized Data'!N$31:N$49)</f>
        <v>90533</v>
      </c>
      <c r="O26" s="25">
        <f>SUMIF('Weather Normalized Data'!$B$31:$B$49,$C26,'Weather Normalized Data'!O$31:O$49)</f>
        <v>90533</v>
      </c>
      <c r="P26" s="25">
        <f>SUM(D26:O26)</f>
        <v>1086396</v>
      </c>
    </row>
    <row r="27" spans="1:16">
      <c r="A27" s="79">
        <f t="shared" si="1"/>
        <v>18</v>
      </c>
      <c r="B27" s="116" t="str">
        <f t="shared" ref="B27:C39" si="3">B11</f>
        <v>Small General Service</v>
      </c>
      <c r="C27" s="117">
        <f t="shared" si="3"/>
        <v>3</v>
      </c>
      <c r="D27" s="25">
        <f>SUMIF('Weather Normalized Data'!$B$31:$B$49,$C27,'Weather Normalized Data'!D$31:D$49)</f>
        <v>9547</v>
      </c>
      <c r="E27" s="25">
        <f>SUMIF('Weather Normalized Data'!$B$31:$B$49,$C27,'Weather Normalized Data'!E$31:E$49)</f>
        <v>9547</v>
      </c>
      <c r="F27" s="25">
        <f>SUMIF('Weather Normalized Data'!$B$31:$B$49,$C27,'Weather Normalized Data'!F$31:F$49)</f>
        <v>9547</v>
      </c>
      <c r="G27" s="25">
        <f>SUMIF('Weather Normalized Data'!$B$31:$B$49,$C27,'Weather Normalized Data'!G$31:G$49)</f>
        <v>9547</v>
      </c>
      <c r="H27" s="25">
        <f>SUMIF('Weather Normalized Data'!$B$31:$B$49,$C27,'Weather Normalized Data'!H$31:H$49)</f>
        <v>9547</v>
      </c>
      <c r="I27" s="25">
        <f>SUMIF('Weather Normalized Data'!$B$31:$B$49,$C27,'Weather Normalized Data'!I$31:I$49)</f>
        <v>9547</v>
      </c>
      <c r="J27" s="25">
        <f>SUMIF('Weather Normalized Data'!$B$31:$B$49,$C27,'Weather Normalized Data'!J$31:J$49)</f>
        <v>9547</v>
      </c>
      <c r="K27" s="25">
        <f>SUMIF('Weather Normalized Data'!$B$31:$B$49,$C27,'Weather Normalized Data'!K$31:K$49)</f>
        <v>9547</v>
      </c>
      <c r="L27" s="25">
        <f>SUMIF('Weather Normalized Data'!$B$31:$B$49,$C27,'Weather Normalized Data'!L$31:L$49)</f>
        <v>9547</v>
      </c>
      <c r="M27" s="25">
        <f>SUMIF('Weather Normalized Data'!$B$31:$B$49,$C27,'Weather Normalized Data'!M$31:M$49)</f>
        <v>9547</v>
      </c>
      <c r="N27" s="25">
        <f>SUMIF('Weather Normalized Data'!$B$31:$B$49,$C27,'Weather Normalized Data'!N$31:N$49)</f>
        <v>9547</v>
      </c>
      <c r="O27" s="25">
        <f>SUMIF('Weather Normalized Data'!$B$31:$B$49,$C27,'Weather Normalized Data'!O$31:O$49)</f>
        <v>9547</v>
      </c>
      <c r="P27" s="25">
        <f t="shared" ref="P27:P39" si="4">SUM(D27:O27)</f>
        <v>114564</v>
      </c>
    </row>
    <row r="28" spans="1:16">
      <c r="A28" s="79">
        <f t="shared" si="1"/>
        <v>19</v>
      </c>
      <c r="B28" s="116" t="str">
        <f t="shared" si="3"/>
        <v>General Service</v>
      </c>
      <c r="C28" s="117">
        <f t="shared" si="3"/>
        <v>4</v>
      </c>
      <c r="D28" s="25">
        <f>SUMIF('Weather Normalized Data'!$B$31:$B$49,$C28,'Weather Normalized Data'!D$31:D$49)</f>
        <v>630</v>
      </c>
      <c r="E28" s="25">
        <f>SUMIF('Weather Normalized Data'!$B$31:$B$49,$C28,'Weather Normalized Data'!E$31:E$49)</f>
        <v>630</v>
      </c>
      <c r="F28" s="25">
        <f>SUMIF('Weather Normalized Data'!$B$31:$B$49,$C28,'Weather Normalized Data'!F$31:F$49)</f>
        <v>630</v>
      </c>
      <c r="G28" s="25">
        <f>SUMIF('Weather Normalized Data'!$B$31:$B$49,$C28,'Weather Normalized Data'!G$31:G$49)</f>
        <v>630</v>
      </c>
      <c r="H28" s="25">
        <f>SUMIF('Weather Normalized Data'!$B$31:$B$49,$C28,'Weather Normalized Data'!H$31:H$49)</f>
        <v>630</v>
      </c>
      <c r="I28" s="25">
        <f>SUMIF('Weather Normalized Data'!$B$31:$B$49,$C28,'Weather Normalized Data'!I$31:I$49)</f>
        <v>629</v>
      </c>
      <c r="J28" s="25">
        <f>SUMIF('Weather Normalized Data'!$B$31:$B$49,$C28,'Weather Normalized Data'!J$31:J$49)</f>
        <v>629</v>
      </c>
      <c r="K28" s="25">
        <f>SUMIF('Weather Normalized Data'!$B$31:$B$49,$C28,'Weather Normalized Data'!K$31:K$49)</f>
        <v>629</v>
      </c>
      <c r="L28" s="25">
        <f>SUMIF('Weather Normalized Data'!$B$31:$B$49,$C28,'Weather Normalized Data'!L$31:L$49)</f>
        <v>629</v>
      </c>
      <c r="M28" s="25">
        <f>SUMIF('Weather Normalized Data'!$B$31:$B$49,$C28,'Weather Normalized Data'!M$31:M$49)</f>
        <v>629</v>
      </c>
      <c r="N28" s="25">
        <f>SUMIF('Weather Normalized Data'!$B$31:$B$49,$C28,'Weather Normalized Data'!N$31:N$49)</f>
        <v>629</v>
      </c>
      <c r="O28" s="25">
        <f>SUMIF('Weather Normalized Data'!$B$31:$B$49,$C28,'Weather Normalized Data'!O$31:O$49)</f>
        <v>629</v>
      </c>
      <c r="P28" s="25">
        <f t="shared" si="4"/>
        <v>7553</v>
      </c>
    </row>
    <row r="29" spans="1:16">
      <c r="A29" s="79">
        <f t="shared" si="1"/>
        <v>20</v>
      </c>
      <c r="B29" s="116" t="str">
        <f t="shared" si="3"/>
        <v>Irrigation Service</v>
      </c>
      <c r="C29" s="117">
        <f t="shared" si="3"/>
        <v>5</v>
      </c>
      <c r="D29" s="25">
        <f>SUMIF('Weather Normalized Data'!$B$31:$B$49,$C29,'Weather Normalized Data'!D$31:D$49)</f>
        <v>842</v>
      </c>
      <c r="E29" s="25">
        <f>SUMIF('Weather Normalized Data'!$B$31:$B$49,$C29,'Weather Normalized Data'!E$31:E$49)</f>
        <v>842.00000000000011</v>
      </c>
      <c r="F29" s="25">
        <f>SUMIF('Weather Normalized Data'!$B$31:$B$49,$C29,'Weather Normalized Data'!F$31:F$49)</f>
        <v>841.99999999999989</v>
      </c>
      <c r="G29" s="25">
        <f>SUMIF('Weather Normalized Data'!$B$31:$B$49,$C29,'Weather Normalized Data'!G$31:G$49)</f>
        <v>842</v>
      </c>
      <c r="H29" s="25">
        <f>SUMIF('Weather Normalized Data'!$B$31:$B$49,$C29,'Weather Normalized Data'!H$31:H$49)</f>
        <v>842</v>
      </c>
      <c r="I29" s="25">
        <f>SUMIF('Weather Normalized Data'!$B$31:$B$49,$C29,'Weather Normalized Data'!I$31:I$49)</f>
        <v>842</v>
      </c>
      <c r="J29" s="25">
        <f>SUMIF('Weather Normalized Data'!$B$31:$B$49,$C29,'Weather Normalized Data'!J$31:J$49)</f>
        <v>842</v>
      </c>
      <c r="K29" s="25">
        <f>SUMIF('Weather Normalized Data'!$B$31:$B$49,$C29,'Weather Normalized Data'!K$31:K$49)</f>
        <v>842</v>
      </c>
      <c r="L29" s="25">
        <f>SUMIF('Weather Normalized Data'!$B$31:$B$49,$C29,'Weather Normalized Data'!L$31:L$49)</f>
        <v>842</v>
      </c>
      <c r="M29" s="25">
        <f>SUMIF('Weather Normalized Data'!$B$31:$B$49,$C29,'Weather Normalized Data'!M$31:M$49)</f>
        <v>842</v>
      </c>
      <c r="N29" s="25">
        <f>SUMIF('Weather Normalized Data'!$B$31:$B$49,$C29,'Weather Normalized Data'!N$31:N$49)</f>
        <v>842</v>
      </c>
      <c r="O29" s="25">
        <f>SUMIF('Weather Normalized Data'!$B$31:$B$49,$C29,'Weather Normalized Data'!O$31:O$49)</f>
        <v>842</v>
      </c>
      <c r="P29" s="25">
        <f t="shared" si="4"/>
        <v>10104</v>
      </c>
    </row>
    <row r="30" spans="1:16">
      <c r="A30" s="79">
        <f t="shared" si="1"/>
        <v>21</v>
      </c>
      <c r="B30" s="116" t="str">
        <f t="shared" si="3"/>
        <v>City / County Service</v>
      </c>
      <c r="C30" s="117">
        <f t="shared" si="3"/>
        <v>7</v>
      </c>
      <c r="D30" s="25">
        <f>SUMIF('Weather Normalized Data'!$B$31:$B$49,$C30,'Weather Normalized Data'!D$31:D$49)</f>
        <v>764</v>
      </c>
      <c r="E30" s="25">
        <f>SUMIF('Weather Normalized Data'!$B$31:$B$49,$C30,'Weather Normalized Data'!E$31:E$49)</f>
        <v>764</v>
      </c>
      <c r="F30" s="25">
        <f>SUMIF('Weather Normalized Data'!$B$31:$B$49,$C30,'Weather Normalized Data'!F$31:F$49)</f>
        <v>764</v>
      </c>
      <c r="G30" s="25">
        <f>SUMIF('Weather Normalized Data'!$B$31:$B$49,$C30,'Weather Normalized Data'!G$31:G$49)</f>
        <v>764</v>
      </c>
      <c r="H30" s="25">
        <f>SUMIF('Weather Normalized Data'!$B$31:$B$49,$C30,'Weather Normalized Data'!H$31:H$49)</f>
        <v>764</v>
      </c>
      <c r="I30" s="25">
        <f>SUMIF('Weather Normalized Data'!$B$31:$B$49,$C30,'Weather Normalized Data'!I$31:I$49)</f>
        <v>764</v>
      </c>
      <c r="J30" s="25">
        <f>SUMIF('Weather Normalized Data'!$B$31:$B$49,$C30,'Weather Normalized Data'!J$31:J$49)</f>
        <v>764</v>
      </c>
      <c r="K30" s="25">
        <f>SUMIF('Weather Normalized Data'!$B$31:$B$49,$C30,'Weather Normalized Data'!K$31:K$49)</f>
        <v>764</v>
      </c>
      <c r="L30" s="25">
        <f>SUMIF('Weather Normalized Data'!$B$31:$B$49,$C30,'Weather Normalized Data'!L$31:L$49)</f>
        <v>764</v>
      </c>
      <c r="M30" s="25">
        <f>SUMIF('Weather Normalized Data'!$B$31:$B$49,$C30,'Weather Normalized Data'!M$31:M$49)</f>
        <v>764</v>
      </c>
      <c r="N30" s="25">
        <f>SUMIF('Weather Normalized Data'!$B$31:$B$49,$C30,'Weather Normalized Data'!N$31:N$49)</f>
        <v>764</v>
      </c>
      <c r="O30" s="25">
        <f>SUMIF('Weather Normalized Data'!$B$31:$B$49,$C30,'Weather Normalized Data'!O$31:O$49)</f>
        <v>764</v>
      </c>
      <c r="P30" s="25">
        <f t="shared" si="4"/>
        <v>9168</v>
      </c>
    </row>
    <row r="31" spans="1:16">
      <c r="A31" s="79">
        <f t="shared" si="1"/>
        <v>22</v>
      </c>
      <c r="B31" s="116" t="str">
        <f t="shared" si="3"/>
        <v>Water Pumping Service</v>
      </c>
      <c r="C31" s="117">
        <f t="shared" si="3"/>
        <v>8</v>
      </c>
      <c r="D31" s="25">
        <f>SUMIF('Weather Normalized Data'!$B$31:$B$49,$C31,'Weather Normalized Data'!D$31:D$49)</f>
        <v>192</v>
      </c>
      <c r="E31" s="25">
        <f>SUMIF('Weather Normalized Data'!$B$31:$B$49,$C31,'Weather Normalized Data'!E$31:E$49)</f>
        <v>192</v>
      </c>
      <c r="F31" s="25">
        <f>SUMIF('Weather Normalized Data'!$B$31:$B$49,$C31,'Weather Normalized Data'!F$31:F$49)</f>
        <v>192</v>
      </c>
      <c r="G31" s="25">
        <f>SUMIF('Weather Normalized Data'!$B$31:$B$49,$C31,'Weather Normalized Data'!G$31:G$49)</f>
        <v>192</v>
      </c>
      <c r="H31" s="25">
        <f>SUMIF('Weather Normalized Data'!$B$31:$B$49,$C31,'Weather Normalized Data'!H$31:H$49)</f>
        <v>192</v>
      </c>
      <c r="I31" s="25">
        <f>SUMIF('Weather Normalized Data'!$B$31:$B$49,$C31,'Weather Normalized Data'!I$31:I$49)</f>
        <v>192</v>
      </c>
      <c r="J31" s="25">
        <f>SUMIF('Weather Normalized Data'!$B$31:$B$49,$C31,'Weather Normalized Data'!J$31:J$49)</f>
        <v>192</v>
      </c>
      <c r="K31" s="25">
        <f>SUMIF('Weather Normalized Data'!$B$31:$B$49,$C31,'Weather Normalized Data'!K$31:K$49)</f>
        <v>192</v>
      </c>
      <c r="L31" s="25">
        <f>SUMIF('Weather Normalized Data'!$B$31:$B$49,$C31,'Weather Normalized Data'!L$31:L$49)</f>
        <v>192</v>
      </c>
      <c r="M31" s="25">
        <f>SUMIF('Weather Normalized Data'!$B$31:$B$49,$C31,'Weather Normalized Data'!M$31:M$49)</f>
        <v>192</v>
      </c>
      <c r="N31" s="25">
        <f>SUMIF('Weather Normalized Data'!$B$31:$B$49,$C31,'Weather Normalized Data'!N$31:N$49)</f>
        <v>192</v>
      </c>
      <c r="O31" s="25">
        <f>SUMIF('Weather Normalized Data'!$B$31:$B$49,$C31,'Weather Normalized Data'!O$31:O$49)</f>
        <v>192</v>
      </c>
      <c r="P31" s="25">
        <f t="shared" si="4"/>
        <v>2304</v>
      </c>
    </row>
    <row r="32" spans="1:16">
      <c r="A32" s="79">
        <f t="shared" si="1"/>
        <v>23</v>
      </c>
      <c r="B32" s="116" t="str">
        <f t="shared" si="3"/>
        <v>Large Power Service</v>
      </c>
      <c r="C32" s="117">
        <f t="shared" si="3"/>
        <v>9</v>
      </c>
      <c r="D32" s="25">
        <f>SUMIF('Weather Normalized Data'!$B$31:$B$49,$C32,'Weather Normalized Data'!D$31:D$49)</f>
        <v>22</v>
      </c>
      <c r="E32" s="25">
        <f>SUMIF('Weather Normalized Data'!$B$31:$B$49,$C32,'Weather Normalized Data'!E$31:E$49)</f>
        <v>22</v>
      </c>
      <c r="F32" s="25">
        <f>SUMIF('Weather Normalized Data'!$B$31:$B$49,$C32,'Weather Normalized Data'!F$31:F$49)</f>
        <v>22</v>
      </c>
      <c r="G32" s="25">
        <f>SUMIF('Weather Normalized Data'!$B$31:$B$49,$C32,'Weather Normalized Data'!G$31:G$49)</f>
        <v>22</v>
      </c>
      <c r="H32" s="25">
        <f>SUMIF('Weather Normalized Data'!$B$31:$B$49,$C32,'Weather Normalized Data'!H$31:H$49)</f>
        <v>22</v>
      </c>
      <c r="I32" s="25">
        <f>SUMIF('Weather Normalized Data'!$B$31:$B$49,$C32,'Weather Normalized Data'!I$31:I$49)</f>
        <v>22</v>
      </c>
      <c r="J32" s="25">
        <f>SUMIF('Weather Normalized Data'!$B$31:$B$49,$C32,'Weather Normalized Data'!J$31:J$49)</f>
        <v>22</v>
      </c>
      <c r="K32" s="25">
        <f>SUMIF('Weather Normalized Data'!$B$31:$B$49,$C32,'Weather Normalized Data'!K$31:K$49)</f>
        <v>22</v>
      </c>
      <c r="L32" s="25">
        <f>SUMIF('Weather Normalized Data'!$B$31:$B$49,$C32,'Weather Normalized Data'!L$31:L$49)</f>
        <v>21</v>
      </c>
      <c r="M32" s="25">
        <f>SUMIF('Weather Normalized Data'!$B$31:$B$49,$C32,'Weather Normalized Data'!M$31:M$49)</f>
        <v>21</v>
      </c>
      <c r="N32" s="25">
        <f>SUMIF('Weather Normalized Data'!$B$31:$B$49,$C32,'Weather Normalized Data'!N$31:N$49)</f>
        <v>21</v>
      </c>
      <c r="O32" s="25">
        <f>SUMIF('Weather Normalized Data'!$B$31:$B$49,$C32,'Weather Normalized Data'!O$31:O$49)</f>
        <v>21</v>
      </c>
      <c r="P32" s="25">
        <f t="shared" si="4"/>
        <v>260</v>
      </c>
    </row>
    <row r="33" spans="1:16">
      <c r="A33" s="79">
        <f t="shared" si="1"/>
        <v>24</v>
      </c>
      <c r="B33" s="116" t="str">
        <f t="shared" si="3"/>
        <v>Military Research &amp; Dev. Service</v>
      </c>
      <c r="C33" s="117">
        <f t="shared" si="3"/>
        <v>10</v>
      </c>
      <c r="D33" s="25">
        <f>SUMIF('Weather Normalized Data'!$B$31:$B$49,$C33,'Weather Normalized Data'!D$31:D$49)</f>
        <v>2</v>
      </c>
      <c r="E33" s="25">
        <f>SUMIF('Weather Normalized Data'!$B$31:$B$49,$C33,'Weather Normalized Data'!E$31:E$49)</f>
        <v>2</v>
      </c>
      <c r="F33" s="25">
        <f>SUMIF('Weather Normalized Data'!$B$31:$B$49,$C33,'Weather Normalized Data'!F$31:F$49)</f>
        <v>2</v>
      </c>
      <c r="G33" s="25">
        <f>SUMIF('Weather Normalized Data'!$B$31:$B$49,$C33,'Weather Normalized Data'!G$31:G$49)</f>
        <v>2</v>
      </c>
      <c r="H33" s="25">
        <f>SUMIF('Weather Normalized Data'!$B$31:$B$49,$C33,'Weather Normalized Data'!H$31:H$49)</f>
        <v>2</v>
      </c>
      <c r="I33" s="25">
        <f>SUMIF('Weather Normalized Data'!$B$31:$B$49,$C33,'Weather Normalized Data'!I$31:I$49)</f>
        <v>2</v>
      </c>
      <c r="J33" s="25">
        <f>SUMIF('Weather Normalized Data'!$B$31:$B$49,$C33,'Weather Normalized Data'!J$31:J$49)</f>
        <v>2</v>
      </c>
      <c r="K33" s="25">
        <f>SUMIF('Weather Normalized Data'!$B$31:$B$49,$C33,'Weather Normalized Data'!K$31:K$49)</f>
        <v>2</v>
      </c>
      <c r="L33" s="25">
        <f>SUMIF('Weather Normalized Data'!$B$31:$B$49,$C33,'Weather Normalized Data'!L$31:L$49)</f>
        <v>2</v>
      </c>
      <c r="M33" s="25">
        <f>SUMIF('Weather Normalized Data'!$B$31:$B$49,$C33,'Weather Normalized Data'!M$31:M$49)</f>
        <v>2</v>
      </c>
      <c r="N33" s="25">
        <f>SUMIF('Weather Normalized Data'!$B$31:$B$49,$C33,'Weather Normalized Data'!N$31:N$49)</f>
        <v>2</v>
      </c>
      <c r="O33" s="25">
        <f>SUMIF('Weather Normalized Data'!$B$31:$B$49,$C33,'Weather Normalized Data'!O$31:O$49)</f>
        <v>2</v>
      </c>
      <c r="P33" s="25">
        <f t="shared" si="4"/>
        <v>24</v>
      </c>
    </row>
    <row r="34" spans="1:16">
      <c r="A34" s="79">
        <f t="shared" si="1"/>
        <v>25</v>
      </c>
      <c r="B34" s="116" t="str">
        <f t="shared" si="3"/>
        <v>Street Lighting Service</v>
      </c>
      <c r="C34" s="117">
        <f t="shared" si="3"/>
        <v>11</v>
      </c>
      <c r="D34" s="25">
        <f>SUMIF('Weather Normalized Data'!$B$31:$B$49,$C34,'Weather Normalized Data'!D$31:D$49)</f>
        <v>18</v>
      </c>
      <c r="E34" s="25">
        <f>SUMIF('Weather Normalized Data'!$B$31:$B$49,$C34,'Weather Normalized Data'!E$31:E$49)</f>
        <v>18</v>
      </c>
      <c r="F34" s="25">
        <f>SUMIF('Weather Normalized Data'!$B$31:$B$49,$C34,'Weather Normalized Data'!F$31:F$49)</f>
        <v>18</v>
      </c>
      <c r="G34" s="25">
        <f>SUMIF('Weather Normalized Data'!$B$31:$B$49,$C34,'Weather Normalized Data'!G$31:G$49)</f>
        <v>18</v>
      </c>
      <c r="H34" s="25">
        <f>SUMIF('Weather Normalized Data'!$B$31:$B$49,$C34,'Weather Normalized Data'!H$31:H$49)</f>
        <v>18</v>
      </c>
      <c r="I34" s="25">
        <f>SUMIF('Weather Normalized Data'!$B$31:$B$49,$C34,'Weather Normalized Data'!I$31:I$49)</f>
        <v>18</v>
      </c>
      <c r="J34" s="25">
        <f>SUMIF('Weather Normalized Data'!$B$31:$B$49,$C34,'Weather Normalized Data'!J$31:J$49)</f>
        <v>18</v>
      </c>
      <c r="K34" s="25">
        <f>SUMIF('Weather Normalized Data'!$B$31:$B$49,$C34,'Weather Normalized Data'!K$31:K$49)</f>
        <v>18</v>
      </c>
      <c r="L34" s="25">
        <f>SUMIF('Weather Normalized Data'!$B$31:$B$49,$C34,'Weather Normalized Data'!L$31:L$49)</f>
        <v>18</v>
      </c>
      <c r="M34" s="25">
        <f>SUMIF('Weather Normalized Data'!$B$31:$B$49,$C34,'Weather Normalized Data'!M$31:M$49)</f>
        <v>18</v>
      </c>
      <c r="N34" s="25">
        <f>SUMIF('Weather Normalized Data'!$B$31:$B$49,$C34,'Weather Normalized Data'!N$31:N$49)</f>
        <v>18</v>
      </c>
      <c r="O34" s="25">
        <f>SUMIF('Weather Normalized Data'!$B$31:$B$49,$C34,'Weather Normalized Data'!O$31:O$49)</f>
        <v>18</v>
      </c>
      <c r="P34" s="25">
        <f t="shared" si="4"/>
        <v>216</v>
      </c>
    </row>
    <row r="35" spans="1:16">
      <c r="A35" s="79">
        <f t="shared" si="1"/>
        <v>26</v>
      </c>
      <c r="B35" s="116" t="str">
        <f t="shared" si="3"/>
        <v>Private Area Lighting Service</v>
      </c>
      <c r="C35" s="117">
        <f t="shared" si="3"/>
        <v>12</v>
      </c>
      <c r="D35" s="25">
        <f>SUMIF('Weather Normalized Data'!$B$31:$B$49,$C35,'Weather Normalized Data'!D$31:D$49)</f>
        <v>420</v>
      </c>
      <c r="E35" s="25">
        <f>SUMIF('Weather Normalized Data'!$B$31:$B$49,$C35,'Weather Normalized Data'!E$31:E$49)</f>
        <v>420</v>
      </c>
      <c r="F35" s="25">
        <f>SUMIF('Weather Normalized Data'!$B$31:$B$49,$C35,'Weather Normalized Data'!F$31:F$49)</f>
        <v>420</v>
      </c>
      <c r="G35" s="25">
        <f>SUMIF('Weather Normalized Data'!$B$31:$B$49,$C35,'Weather Normalized Data'!G$31:G$49)</f>
        <v>420</v>
      </c>
      <c r="H35" s="25">
        <f>SUMIF('Weather Normalized Data'!$B$31:$B$49,$C35,'Weather Normalized Data'!H$31:H$49)</f>
        <v>420</v>
      </c>
      <c r="I35" s="25">
        <f>SUMIF('Weather Normalized Data'!$B$31:$B$49,$C35,'Weather Normalized Data'!I$31:I$49)</f>
        <v>420</v>
      </c>
      <c r="J35" s="25">
        <f>SUMIF('Weather Normalized Data'!$B$31:$B$49,$C35,'Weather Normalized Data'!J$31:J$49)</f>
        <v>420</v>
      </c>
      <c r="K35" s="25">
        <f>SUMIF('Weather Normalized Data'!$B$31:$B$49,$C35,'Weather Normalized Data'!K$31:K$49)</f>
        <v>420</v>
      </c>
      <c r="L35" s="25">
        <f>SUMIF('Weather Normalized Data'!$B$31:$B$49,$C35,'Weather Normalized Data'!L$31:L$49)</f>
        <v>420</v>
      </c>
      <c r="M35" s="25">
        <f>SUMIF('Weather Normalized Data'!$B$31:$B$49,$C35,'Weather Normalized Data'!M$31:M$49)</f>
        <v>420</v>
      </c>
      <c r="N35" s="25">
        <f>SUMIF('Weather Normalized Data'!$B$31:$B$49,$C35,'Weather Normalized Data'!N$31:N$49)</f>
        <v>420</v>
      </c>
      <c r="O35" s="25">
        <f>SUMIF('Weather Normalized Data'!$B$31:$B$49,$C35,'Weather Normalized Data'!O$31:O$49)</f>
        <v>420</v>
      </c>
      <c r="P35" s="25">
        <f t="shared" si="4"/>
        <v>5040</v>
      </c>
    </row>
    <row r="36" spans="1:16">
      <c r="A36" s="79">
        <f t="shared" si="1"/>
        <v>27</v>
      </c>
      <c r="B36" s="116" t="str">
        <f t="shared" si="3"/>
        <v>Seasonal Agriculture Processing</v>
      </c>
      <c r="C36" s="117">
        <f t="shared" si="3"/>
        <v>19</v>
      </c>
      <c r="D36" s="25">
        <f>SUMIF('Weather Normalized Data'!$B$31:$B$49,$C36,'Weather Normalized Data'!D$31:D$49)</f>
        <v>47</v>
      </c>
      <c r="E36" s="25">
        <f>SUMIF('Weather Normalized Data'!$B$31:$B$49,$C36,'Weather Normalized Data'!E$31:E$49)</f>
        <v>47</v>
      </c>
      <c r="F36" s="25">
        <f>SUMIF('Weather Normalized Data'!$B$31:$B$49,$C36,'Weather Normalized Data'!F$31:F$49)</f>
        <v>45</v>
      </c>
      <c r="G36" s="25">
        <f>SUMIF('Weather Normalized Data'!$B$31:$B$49,$C36,'Weather Normalized Data'!G$31:G$49)</f>
        <v>46</v>
      </c>
      <c r="H36" s="25">
        <f>SUMIF('Weather Normalized Data'!$B$31:$B$49,$C36,'Weather Normalized Data'!H$31:H$49)</f>
        <v>46</v>
      </c>
      <c r="I36" s="25">
        <f>SUMIF('Weather Normalized Data'!$B$31:$B$49,$C36,'Weather Normalized Data'!I$31:I$49)</f>
        <v>45</v>
      </c>
      <c r="J36" s="25">
        <f>SUMIF('Weather Normalized Data'!$B$31:$B$49,$C36,'Weather Normalized Data'!J$31:J$49)</f>
        <v>45</v>
      </c>
      <c r="K36" s="25">
        <f>SUMIF('Weather Normalized Data'!$B$31:$B$49,$C36,'Weather Normalized Data'!K$31:K$49)</f>
        <v>45</v>
      </c>
      <c r="L36" s="25">
        <f>SUMIF('Weather Normalized Data'!$B$31:$B$49,$C36,'Weather Normalized Data'!L$31:L$49)</f>
        <v>47</v>
      </c>
      <c r="M36" s="25">
        <f>SUMIF('Weather Normalized Data'!$B$31:$B$49,$C36,'Weather Normalized Data'!M$31:M$49)</f>
        <v>49</v>
      </c>
      <c r="N36" s="25">
        <f>SUMIF('Weather Normalized Data'!$B$31:$B$49,$C36,'Weather Normalized Data'!N$31:N$49)</f>
        <v>49</v>
      </c>
      <c r="O36" s="25">
        <f>SUMIF('Weather Normalized Data'!$B$31:$B$49,$C36,'Weather Normalized Data'!O$31:O$49)</f>
        <v>49</v>
      </c>
      <c r="P36" s="25">
        <f t="shared" si="4"/>
        <v>560</v>
      </c>
    </row>
    <row r="37" spans="1:16">
      <c r="A37" s="79">
        <f t="shared" si="1"/>
        <v>28</v>
      </c>
      <c r="B37" s="116" t="str">
        <f t="shared" si="3"/>
        <v>Outdoor Recreational Lighting</v>
      </c>
      <c r="C37" s="117">
        <f t="shared" si="3"/>
        <v>25</v>
      </c>
      <c r="D37" s="25">
        <f>SUMIF('Weather Normalized Data'!$B$31:$B$49,$C37,'Weather Normalized Data'!D$31:D$49)</f>
        <v>29</v>
      </c>
      <c r="E37" s="25">
        <f>SUMIF('Weather Normalized Data'!$B$31:$B$49,$C37,'Weather Normalized Data'!E$31:E$49)</f>
        <v>29</v>
      </c>
      <c r="F37" s="25">
        <f>SUMIF('Weather Normalized Data'!$B$31:$B$49,$C37,'Weather Normalized Data'!F$31:F$49)</f>
        <v>29</v>
      </c>
      <c r="G37" s="25">
        <f>SUMIF('Weather Normalized Data'!$B$31:$B$49,$C37,'Weather Normalized Data'!G$31:G$49)</f>
        <v>29</v>
      </c>
      <c r="H37" s="25">
        <f>SUMIF('Weather Normalized Data'!$B$31:$B$49,$C37,'Weather Normalized Data'!H$31:H$49)</f>
        <v>29</v>
      </c>
      <c r="I37" s="25">
        <f>SUMIF('Weather Normalized Data'!$B$31:$B$49,$C37,'Weather Normalized Data'!I$31:I$49)</f>
        <v>29</v>
      </c>
      <c r="J37" s="25">
        <f>SUMIF('Weather Normalized Data'!$B$31:$B$49,$C37,'Weather Normalized Data'!J$31:J$49)</f>
        <v>29</v>
      </c>
      <c r="K37" s="25">
        <f>SUMIF('Weather Normalized Data'!$B$31:$B$49,$C37,'Weather Normalized Data'!K$31:K$49)</f>
        <v>29</v>
      </c>
      <c r="L37" s="25">
        <f>SUMIF('Weather Normalized Data'!$B$31:$B$49,$C37,'Weather Normalized Data'!L$31:L$49)</f>
        <v>29</v>
      </c>
      <c r="M37" s="25">
        <f>SUMIF('Weather Normalized Data'!$B$31:$B$49,$C37,'Weather Normalized Data'!M$31:M$49)</f>
        <v>29</v>
      </c>
      <c r="N37" s="25">
        <f>SUMIF('Weather Normalized Data'!$B$31:$B$49,$C37,'Weather Normalized Data'!N$31:N$49)</f>
        <v>29</v>
      </c>
      <c r="O37" s="25">
        <f>SUMIF('Weather Normalized Data'!$B$31:$B$49,$C37,'Weather Normalized Data'!O$31:O$49)</f>
        <v>29</v>
      </c>
      <c r="P37" s="25">
        <f t="shared" si="4"/>
        <v>348</v>
      </c>
    </row>
    <row r="38" spans="1:16">
      <c r="A38" s="79">
        <f t="shared" si="1"/>
        <v>29</v>
      </c>
      <c r="B38" s="116" t="str">
        <f t="shared" si="3"/>
        <v>State University Service</v>
      </c>
      <c r="C38" s="117">
        <f t="shared" si="3"/>
        <v>26</v>
      </c>
      <c r="D38" s="25">
        <f>SUMIF('Weather Normalized Data'!$B$31:$B$49,$C38,'Weather Normalized Data'!D$31:D$49)</f>
        <v>1</v>
      </c>
      <c r="E38" s="25">
        <f>SUMIF('Weather Normalized Data'!$B$31:$B$49,$C38,'Weather Normalized Data'!E$31:E$49)</f>
        <v>1</v>
      </c>
      <c r="F38" s="25">
        <f>SUMIF('Weather Normalized Data'!$B$31:$B$49,$C38,'Weather Normalized Data'!F$31:F$49)</f>
        <v>1</v>
      </c>
      <c r="G38" s="25">
        <f>SUMIF('Weather Normalized Data'!$B$31:$B$49,$C38,'Weather Normalized Data'!G$31:G$49)</f>
        <v>1</v>
      </c>
      <c r="H38" s="25">
        <f>SUMIF('Weather Normalized Data'!$B$31:$B$49,$C38,'Weather Normalized Data'!H$31:H$49)</f>
        <v>1</v>
      </c>
      <c r="I38" s="25">
        <f>SUMIF('Weather Normalized Data'!$B$31:$B$49,$C38,'Weather Normalized Data'!I$31:I$49)</f>
        <v>1</v>
      </c>
      <c r="J38" s="25">
        <f>SUMIF('Weather Normalized Data'!$B$31:$B$49,$C38,'Weather Normalized Data'!J$31:J$49)</f>
        <v>1</v>
      </c>
      <c r="K38" s="25">
        <f>SUMIF('Weather Normalized Data'!$B$31:$B$49,$C38,'Weather Normalized Data'!K$31:K$49)</f>
        <v>1</v>
      </c>
      <c r="L38" s="25">
        <f>SUMIF('Weather Normalized Data'!$B$31:$B$49,$C38,'Weather Normalized Data'!L$31:L$49)</f>
        <v>1</v>
      </c>
      <c r="M38" s="25">
        <f>SUMIF('Weather Normalized Data'!$B$31:$B$49,$C38,'Weather Normalized Data'!M$31:M$49)</f>
        <v>1</v>
      </c>
      <c r="N38" s="25">
        <f>SUMIF('Weather Normalized Data'!$B$31:$B$49,$C38,'Weather Normalized Data'!N$31:N$49)</f>
        <v>1</v>
      </c>
      <c r="O38" s="25">
        <f>SUMIF('Weather Normalized Data'!$B$31:$B$49,$C38,'Weather Normalized Data'!O$31:O$49)</f>
        <v>1</v>
      </c>
      <c r="P38" s="25">
        <f t="shared" si="4"/>
        <v>12</v>
      </c>
    </row>
    <row r="39" spans="1:16">
      <c r="A39" s="79">
        <f t="shared" si="1"/>
        <v>30</v>
      </c>
      <c r="B39" s="116" t="str">
        <f t="shared" si="3"/>
        <v>Interruptible Power Service</v>
      </c>
      <c r="C39" s="117">
        <f t="shared" si="3"/>
        <v>29</v>
      </c>
      <c r="D39" s="25">
        <f>SUMIF('Weather Normalized Data'!$B$31:$B$49,$C39,'Weather Normalized Data'!D$31:D$49)</f>
        <v>0</v>
      </c>
      <c r="E39" s="25">
        <f>SUMIF('Weather Normalized Data'!$B$31:$B$49,$C39,'Weather Normalized Data'!E$31:E$49)</f>
        <v>0</v>
      </c>
      <c r="F39" s="25">
        <f>SUMIF('Weather Normalized Data'!$B$31:$B$49,$C39,'Weather Normalized Data'!F$31:F$49)</f>
        <v>0</v>
      </c>
      <c r="G39" s="25">
        <f>SUMIF('Weather Normalized Data'!$B$31:$B$49,$C39,'Weather Normalized Data'!G$31:G$49)</f>
        <v>0</v>
      </c>
      <c r="H39" s="25">
        <f>SUMIF('Weather Normalized Data'!$B$31:$B$49,$C39,'Weather Normalized Data'!H$31:H$49)</f>
        <v>0</v>
      </c>
      <c r="I39" s="25">
        <f>SUMIF('Weather Normalized Data'!$B$31:$B$49,$C39,'Weather Normalized Data'!I$31:I$49)</f>
        <v>0</v>
      </c>
      <c r="J39" s="25">
        <f>SUMIF('Weather Normalized Data'!$B$31:$B$49,$C39,'Weather Normalized Data'!J$31:J$49)</f>
        <v>0</v>
      </c>
      <c r="K39" s="25">
        <f>SUMIF('Weather Normalized Data'!$B$31:$B$49,$C39,'Weather Normalized Data'!K$31:K$49)</f>
        <v>0</v>
      </c>
      <c r="L39" s="25">
        <f>SUMIF('Weather Normalized Data'!$B$31:$B$49,$C39,'Weather Normalized Data'!L$31:L$49)</f>
        <v>0</v>
      </c>
      <c r="M39" s="25">
        <f>SUMIF('Weather Normalized Data'!$B$31:$B$49,$C39,'Weather Normalized Data'!M$31:M$49)</f>
        <v>0</v>
      </c>
      <c r="N39" s="25">
        <f>SUMIF('Weather Normalized Data'!$B$31:$B$49,$C39,'Weather Normalized Data'!N$31:N$49)</f>
        <v>0</v>
      </c>
      <c r="O39" s="25">
        <f>SUMIF('Weather Normalized Data'!$B$31:$B$49,$C39,'Weather Normalized Data'!O$31:O$49)</f>
        <v>0</v>
      </c>
      <c r="P39" s="25">
        <f t="shared" si="4"/>
        <v>0</v>
      </c>
    </row>
    <row r="40" spans="1:16" ht="13" thickBot="1">
      <c r="A40" s="79">
        <f t="shared" si="1"/>
        <v>31</v>
      </c>
      <c r="B40" s="151" t="str">
        <f>"Total "&amp;B25</f>
        <v>Total Customers</v>
      </c>
      <c r="D40" s="98">
        <f>SUM(D26:D39)</f>
        <v>103047</v>
      </c>
      <c r="E40" s="98">
        <f t="shared" ref="E40:O40" si="5">SUM(E26:E39)</f>
        <v>103047</v>
      </c>
      <c r="F40" s="98">
        <f t="shared" si="5"/>
        <v>103045</v>
      </c>
      <c r="G40" s="98">
        <f t="shared" si="5"/>
        <v>103046</v>
      </c>
      <c r="H40" s="98">
        <f t="shared" si="5"/>
        <v>103046</v>
      </c>
      <c r="I40" s="98">
        <f t="shared" si="5"/>
        <v>103044</v>
      </c>
      <c r="J40" s="98">
        <f t="shared" si="5"/>
        <v>103044</v>
      </c>
      <c r="K40" s="98">
        <f t="shared" si="5"/>
        <v>103044</v>
      </c>
      <c r="L40" s="98">
        <f t="shared" si="5"/>
        <v>103045</v>
      </c>
      <c r="M40" s="98">
        <f t="shared" si="5"/>
        <v>103047</v>
      </c>
      <c r="N40" s="98">
        <f t="shared" si="5"/>
        <v>103047</v>
      </c>
      <c r="O40" s="98">
        <f t="shared" si="5"/>
        <v>103047</v>
      </c>
      <c r="P40" s="98">
        <f>SUM(P26:P39)</f>
        <v>1236549</v>
      </c>
    </row>
    <row r="41" spans="1:16" ht="24" customHeight="1" thickTop="1">
      <c r="A41" s="79">
        <f t="shared" si="1"/>
        <v>32</v>
      </c>
      <c r="B41" s="150" t="s">
        <v>754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</row>
    <row r="42" spans="1:16">
      <c r="A42" s="79">
        <f t="shared" si="1"/>
        <v>33</v>
      </c>
      <c r="B42" s="116" t="str">
        <f>B10</f>
        <v>Residential Service</v>
      </c>
      <c r="C42" s="117">
        <f>C26</f>
        <v>1</v>
      </c>
      <c r="D42" s="91">
        <f>SUMIF('Weather Normalized Data'!$B$52:$B$70,$C42,'Weather Normalized Data'!D$52:D$70)</f>
        <v>4926682.6437576367</v>
      </c>
      <c r="E42" s="91">
        <f>SUMIF('Weather Normalized Data'!$B$52:$B$70,$C42,'Weather Normalized Data'!E$52:E$70)</f>
        <v>4124286.553118241</v>
      </c>
      <c r="F42" s="91">
        <f>SUMIF('Weather Normalized Data'!$B$52:$B$70,$C42,'Weather Normalized Data'!F$52:F$70)</f>
        <v>3515079.9170937613</v>
      </c>
      <c r="G42" s="91">
        <f>SUMIF('Weather Normalized Data'!$B$52:$B$70,$C42,'Weather Normalized Data'!G$52:G$70)</f>
        <v>3302205.5338688269</v>
      </c>
      <c r="H42" s="91">
        <f>SUMIF('Weather Normalized Data'!$B$52:$B$70,$C42,'Weather Normalized Data'!H$52:H$70)</f>
        <v>4538698.910793419</v>
      </c>
      <c r="I42" s="91">
        <f>SUMIF('Weather Normalized Data'!$B$52:$B$70,$C42,'Weather Normalized Data'!I$52:I$70)</f>
        <v>6303624.1321768919</v>
      </c>
      <c r="J42" s="91">
        <f>SUMIF('Weather Normalized Data'!$B$52:$B$70,$C42,'Weather Normalized Data'!J$52:J$70)</f>
        <v>8356700.1240634266</v>
      </c>
      <c r="K42" s="91">
        <f>SUMIF('Weather Normalized Data'!$B$52:$B$70,$C42,'Weather Normalized Data'!K$52:K$70)</f>
        <v>7721272.5503410464</v>
      </c>
      <c r="L42" s="91">
        <f>SUMIF('Weather Normalized Data'!$B$52:$B$70,$C42,'Weather Normalized Data'!L$52:L$70)</f>
        <v>7402777.3210640121</v>
      </c>
      <c r="M42" s="91">
        <f>SUMIF('Weather Normalized Data'!$B$52:$B$70,$C42,'Weather Normalized Data'!M$52:M$70)</f>
        <v>4989989.4641418895</v>
      </c>
      <c r="N42" s="91">
        <f>SUMIF('Weather Normalized Data'!$B$52:$B$70,$C42,'Weather Normalized Data'!N$52:N$70)</f>
        <v>3622135.0080381557</v>
      </c>
      <c r="O42" s="91">
        <f>SUMIF('Weather Normalized Data'!$B$52:$B$70,$C42,'Weather Normalized Data'!O$52:O$70)</f>
        <v>4217540.783732783</v>
      </c>
      <c r="P42" s="91">
        <f>SUM(D42:O42)</f>
        <v>63020992.942190096</v>
      </c>
    </row>
    <row r="43" spans="1:16">
      <c r="A43" s="79">
        <f t="shared" si="1"/>
        <v>34</v>
      </c>
      <c r="B43" s="116" t="str">
        <f t="shared" ref="B43:B55" si="6">B11</f>
        <v>Small General Service</v>
      </c>
      <c r="C43" s="117">
        <f t="shared" ref="C43:C55" si="7">C27</f>
        <v>3</v>
      </c>
      <c r="D43" s="91">
        <f>SUMIF('Weather Normalized Data'!$B$52:$B$70,$C43,'Weather Normalized Data'!D$52:D$70)</f>
        <v>1273921.2873074498</v>
      </c>
      <c r="E43" s="91">
        <f>SUMIF('Weather Normalized Data'!$B$52:$B$70,$C43,'Weather Normalized Data'!E$52:E$70)</f>
        <v>1247593.6510257011</v>
      </c>
      <c r="F43" s="91">
        <f>SUMIF('Weather Normalized Data'!$B$52:$B$70,$C43,'Weather Normalized Data'!F$52:F$70)</f>
        <v>1179221.9181857707</v>
      </c>
      <c r="G43" s="91">
        <f>SUMIF('Weather Normalized Data'!$B$52:$B$70,$C43,'Weather Normalized Data'!G$52:G$70)</f>
        <v>1116934.967236795</v>
      </c>
      <c r="H43" s="91">
        <f>SUMIF('Weather Normalized Data'!$B$52:$B$70,$C43,'Weather Normalized Data'!H$52:H$70)</f>
        <v>1344197.5737566752</v>
      </c>
      <c r="I43" s="91">
        <f>SUMIF('Weather Normalized Data'!$B$52:$B$70,$C43,'Weather Normalized Data'!I$52:I$70)</f>
        <v>1568564.2070937511</v>
      </c>
      <c r="J43" s="91">
        <f>SUMIF('Weather Normalized Data'!$B$52:$B$70,$C43,'Weather Normalized Data'!J$52:J$70)</f>
        <v>1810801.8019510666</v>
      </c>
      <c r="K43" s="91">
        <f>SUMIF('Weather Normalized Data'!$B$52:$B$70,$C43,'Weather Normalized Data'!K$52:K$70)</f>
        <v>1743615.0083165003</v>
      </c>
      <c r="L43" s="91">
        <f>SUMIF('Weather Normalized Data'!$B$52:$B$70,$C43,'Weather Normalized Data'!L$52:L$70)</f>
        <v>1759146.5930630974</v>
      </c>
      <c r="M43" s="91">
        <f>SUMIF('Weather Normalized Data'!$B$52:$B$70,$C43,'Weather Normalized Data'!M$52:M$70)</f>
        <v>1475507.2867383272</v>
      </c>
      <c r="N43" s="91">
        <f>SUMIF('Weather Normalized Data'!$B$52:$B$70,$C43,'Weather Normalized Data'!N$52:N$70)</f>
        <v>1163440.9994724439</v>
      </c>
      <c r="O43" s="91">
        <f>SUMIF('Weather Normalized Data'!$B$52:$B$70,$C43,'Weather Normalized Data'!O$52:O$70)</f>
        <v>1133685.2842983231</v>
      </c>
      <c r="P43" s="91">
        <f t="shared" ref="P43:P55" si="8">SUM(D43:O43)</f>
        <v>16816630.5784459</v>
      </c>
    </row>
    <row r="44" spans="1:16">
      <c r="A44" s="79">
        <f t="shared" si="1"/>
        <v>35</v>
      </c>
      <c r="B44" s="116" t="str">
        <f t="shared" si="6"/>
        <v>General Service</v>
      </c>
      <c r="C44" s="117">
        <f t="shared" si="7"/>
        <v>4</v>
      </c>
      <c r="D44" s="91">
        <f>SUMIF('Weather Normalized Data'!$B$52:$B$70,$C44,'Weather Normalized Data'!D$52:D$70)</f>
        <v>1406599.0279933996</v>
      </c>
      <c r="E44" s="91">
        <f>SUMIF('Weather Normalized Data'!$B$52:$B$70,$C44,'Weather Normalized Data'!E$52:E$70)</f>
        <v>1415080.1045045604</v>
      </c>
      <c r="F44" s="91">
        <f>SUMIF('Weather Normalized Data'!$B$52:$B$70,$C44,'Weather Normalized Data'!F$52:F$70)</f>
        <v>1380795.1773051571</v>
      </c>
      <c r="G44" s="91">
        <f>SUMIF('Weather Normalized Data'!$B$52:$B$70,$C44,'Weather Normalized Data'!G$52:G$70)</f>
        <v>1354972.2872464983</v>
      </c>
      <c r="H44" s="91">
        <f>SUMIF('Weather Normalized Data'!$B$52:$B$70,$C44,'Weather Normalized Data'!H$52:H$70)</f>
        <v>1729008.7716793723</v>
      </c>
      <c r="I44" s="91">
        <f>SUMIF('Weather Normalized Data'!$B$52:$B$70,$C44,'Weather Normalized Data'!I$52:I$70)</f>
        <v>1886274.991843032</v>
      </c>
      <c r="J44" s="91">
        <f>SUMIF('Weather Normalized Data'!$B$52:$B$70,$C44,'Weather Normalized Data'!J$52:J$70)</f>
        <v>2083090.9571724262</v>
      </c>
      <c r="K44" s="91">
        <f>SUMIF('Weather Normalized Data'!$B$52:$B$70,$C44,'Weather Normalized Data'!K$52:K$70)</f>
        <v>2142013.7784177992</v>
      </c>
      <c r="L44" s="91">
        <f>SUMIF('Weather Normalized Data'!$B$52:$B$70,$C44,'Weather Normalized Data'!L$52:L$70)</f>
        <v>2024447.220340421</v>
      </c>
      <c r="M44" s="91">
        <f>SUMIF('Weather Normalized Data'!$B$52:$B$70,$C44,'Weather Normalized Data'!M$52:M$70)</f>
        <v>1916593.9054771084</v>
      </c>
      <c r="N44" s="91">
        <f>SUMIF('Weather Normalized Data'!$B$52:$B$70,$C44,'Weather Normalized Data'!N$52:N$70)</f>
        <v>1462292.14339609</v>
      </c>
      <c r="O44" s="91">
        <f>SUMIF('Weather Normalized Data'!$B$52:$B$70,$C44,'Weather Normalized Data'!O$52:O$70)</f>
        <v>1386072.4259582029</v>
      </c>
      <c r="P44" s="91">
        <f t="shared" si="8"/>
        <v>20187240.791334067</v>
      </c>
    </row>
    <row r="45" spans="1:16">
      <c r="A45" s="79">
        <f t="shared" si="1"/>
        <v>36</v>
      </c>
      <c r="B45" s="116" t="str">
        <f t="shared" si="6"/>
        <v>Irrigation Service</v>
      </c>
      <c r="C45" s="117">
        <f t="shared" si="7"/>
        <v>5</v>
      </c>
      <c r="D45" s="91">
        <f>SUMIF('Weather Normalized Data'!$B$52:$B$70,$C45,'Weather Normalized Data'!D$52:D$70)</f>
        <v>42913.700521147199</v>
      </c>
      <c r="E45" s="91">
        <f>SUMIF('Weather Normalized Data'!$B$52:$B$70,$C45,'Weather Normalized Data'!E$52:E$70)</f>
        <v>56380.387975223093</v>
      </c>
      <c r="F45" s="91">
        <f>SUMIF('Weather Normalized Data'!$B$52:$B$70,$C45,'Weather Normalized Data'!F$52:F$70)</f>
        <v>77011.111079133945</v>
      </c>
      <c r="G45" s="91">
        <f>SUMIF('Weather Normalized Data'!$B$52:$B$70,$C45,'Weather Normalized Data'!G$52:G$70)</f>
        <v>210860.77974055245</v>
      </c>
      <c r="H45" s="91">
        <f>SUMIF('Weather Normalized Data'!$B$52:$B$70,$C45,'Weather Normalized Data'!H$52:H$70)</f>
        <v>390878.9830280426</v>
      </c>
      <c r="I45" s="91">
        <f>SUMIF('Weather Normalized Data'!$B$52:$B$70,$C45,'Weather Normalized Data'!I$52:I$70)</f>
        <v>351382.85536011303</v>
      </c>
      <c r="J45" s="91">
        <f>SUMIF('Weather Normalized Data'!$B$52:$B$70,$C45,'Weather Normalized Data'!J$52:J$70)</f>
        <v>366726.90975565877</v>
      </c>
      <c r="K45" s="91">
        <f>SUMIF('Weather Normalized Data'!$B$52:$B$70,$C45,'Weather Normalized Data'!K$52:K$70)</f>
        <v>302732.19194851583</v>
      </c>
      <c r="L45" s="91">
        <f>SUMIF('Weather Normalized Data'!$B$52:$B$70,$C45,'Weather Normalized Data'!L$52:L$70)</f>
        <v>501002.78593133576</v>
      </c>
      <c r="M45" s="91">
        <f>SUMIF('Weather Normalized Data'!$B$52:$B$70,$C45,'Weather Normalized Data'!M$52:M$70)</f>
        <v>379474.01778197795</v>
      </c>
      <c r="N45" s="91">
        <f>SUMIF('Weather Normalized Data'!$B$52:$B$70,$C45,'Weather Normalized Data'!N$52:N$70)</f>
        <v>177515.79548940706</v>
      </c>
      <c r="O45" s="91">
        <f>SUMIF('Weather Normalized Data'!$B$52:$B$70,$C45,'Weather Normalized Data'!O$52:O$70)</f>
        <v>86582.146518726964</v>
      </c>
      <c r="P45" s="91">
        <f t="shared" si="8"/>
        <v>2943461.6651298348</v>
      </c>
    </row>
    <row r="46" spans="1:16">
      <c r="A46" s="79">
        <f t="shared" si="1"/>
        <v>37</v>
      </c>
      <c r="B46" s="116" t="str">
        <f t="shared" si="6"/>
        <v>City / County Service</v>
      </c>
      <c r="C46" s="117">
        <f t="shared" si="7"/>
        <v>7</v>
      </c>
      <c r="D46" s="91">
        <f>SUMIF('Weather Normalized Data'!$B$52:$B$70,$C46,'Weather Normalized Data'!D$52:D$70)</f>
        <v>309444.05172798282</v>
      </c>
      <c r="E46" s="91">
        <f>SUMIF('Weather Normalized Data'!$B$52:$B$70,$C46,'Weather Normalized Data'!E$52:E$70)</f>
        <v>313960.29949858878</v>
      </c>
      <c r="F46" s="91">
        <f>SUMIF('Weather Normalized Data'!$B$52:$B$70,$C46,'Weather Normalized Data'!F$52:F$70)</f>
        <v>299561.75275297707</v>
      </c>
      <c r="G46" s="91">
        <f>SUMIF('Weather Normalized Data'!$B$52:$B$70,$C46,'Weather Normalized Data'!G$52:G$70)</f>
        <v>281185.21016926237</v>
      </c>
      <c r="H46" s="91">
        <f>SUMIF('Weather Normalized Data'!$B$52:$B$70,$C46,'Weather Normalized Data'!H$52:H$70)</f>
        <v>353222.51573450671</v>
      </c>
      <c r="I46" s="91">
        <f>SUMIF('Weather Normalized Data'!$B$52:$B$70,$C46,'Weather Normalized Data'!I$52:I$70)</f>
        <v>400942.82898443408</v>
      </c>
      <c r="J46" s="91">
        <f>SUMIF('Weather Normalized Data'!$B$52:$B$70,$C46,'Weather Normalized Data'!J$52:J$70)</f>
        <v>434199.0972639118</v>
      </c>
      <c r="K46" s="91">
        <f>SUMIF('Weather Normalized Data'!$B$52:$B$70,$C46,'Weather Normalized Data'!K$52:K$70)</f>
        <v>470010.07578867231</v>
      </c>
      <c r="L46" s="91">
        <f>SUMIF('Weather Normalized Data'!$B$52:$B$70,$C46,'Weather Normalized Data'!L$52:L$70)</f>
        <v>456977.51767302694</v>
      </c>
      <c r="M46" s="91">
        <f>SUMIF('Weather Normalized Data'!$B$52:$B$70,$C46,'Weather Normalized Data'!M$52:M$70)</f>
        <v>380953.56108036439</v>
      </c>
      <c r="N46" s="91">
        <f>SUMIF('Weather Normalized Data'!$B$52:$B$70,$C46,'Weather Normalized Data'!N$52:N$70)</f>
        <v>266636.7629639089</v>
      </c>
      <c r="O46" s="91">
        <f>SUMIF('Weather Normalized Data'!$B$52:$B$70,$C46,'Weather Normalized Data'!O$52:O$70)</f>
        <v>256890.61533400801</v>
      </c>
      <c r="P46" s="91">
        <f t="shared" si="8"/>
        <v>4223984.2889716439</v>
      </c>
    </row>
    <row r="47" spans="1:16">
      <c r="A47" s="79">
        <f t="shared" si="1"/>
        <v>38</v>
      </c>
      <c r="B47" s="116" t="str">
        <f t="shared" si="6"/>
        <v>Water Pumping Service</v>
      </c>
      <c r="C47" s="117">
        <f t="shared" si="7"/>
        <v>8</v>
      </c>
      <c r="D47" s="91">
        <f>SUMIF('Weather Normalized Data'!$B$52:$B$70,$C47,'Weather Normalized Data'!D$52:D$70)</f>
        <v>141076.48823042863</v>
      </c>
      <c r="E47" s="91">
        <f>SUMIF('Weather Normalized Data'!$B$52:$B$70,$C47,'Weather Normalized Data'!E$52:E$70)</f>
        <v>145383.83259748679</v>
      </c>
      <c r="F47" s="91">
        <f>SUMIF('Weather Normalized Data'!$B$52:$B$70,$C47,'Weather Normalized Data'!F$52:F$70)</f>
        <v>131953.77090360623</v>
      </c>
      <c r="G47" s="91">
        <f>SUMIF('Weather Normalized Data'!$B$52:$B$70,$C47,'Weather Normalized Data'!G$52:G$70)</f>
        <v>147985.74172338439</v>
      </c>
      <c r="H47" s="91">
        <f>SUMIF('Weather Normalized Data'!$B$52:$B$70,$C47,'Weather Normalized Data'!H$52:H$70)</f>
        <v>166781.63611560588</v>
      </c>
      <c r="I47" s="91">
        <f>SUMIF('Weather Normalized Data'!$B$52:$B$70,$C47,'Weather Normalized Data'!I$52:I$70)</f>
        <v>215410.1017884133</v>
      </c>
      <c r="J47" s="91">
        <f>SUMIF('Weather Normalized Data'!$B$52:$B$70,$C47,'Weather Normalized Data'!J$52:J$70)</f>
        <v>259832.34858549433</v>
      </c>
      <c r="K47" s="91">
        <f>SUMIF('Weather Normalized Data'!$B$52:$B$70,$C47,'Weather Normalized Data'!K$52:K$70)</f>
        <v>220889.03391259394</v>
      </c>
      <c r="L47" s="91">
        <f>SUMIF('Weather Normalized Data'!$B$52:$B$70,$C47,'Weather Normalized Data'!L$52:L$70)</f>
        <v>235785.69986730901</v>
      </c>
      <c r="M47" s="91">
        <f>SUMIF('Weather Normalized Data'!$B$52:$B$70,$C47,'Weather Normalized Data'!M$52:M$70)</f>
        <v>173029.36823425075</v>
      </c>
      <c r="N47" s="91">
        <f>SUMIF('Weather Normalized Data'!$B$52:$B$70,$C47,'Weather Normalized Data'!N$52:N$70)</f>
        <v>136994.37308766902</v>
      </c>
      <c r="O47" s="91">
        <f>SUMIF('Weather Normalized Data'!$B$52:$B$70,$C47,'Weather Normalized Data'!O$52:O$70)</f>
        <v>133526.84229036447</v>
      </c>
      <c r="P47" s="91">
        <f t="shared" si="8"/>
        <v>2108649.2373366067</v>
      </c>
    </row>
    <row r="48" spans="1:16">
      <c r="A48" s="79">
        <f t="shared" si="1"/>
        <v>39</v>
      </c>
      <c r="B48" s="116" t="str">
        <f t="shared" si="6"/>
        <v>Large Power Service</v>
      </c>
      <c r="C48" s="117">
        <f t="shared" si="7"/>
        <v>9</v>
      </c>
      <c r="D48" s="91">
        <f>SUMIF('Weather Normalized Data'!$B$52:$B$70,$C48,'Weather Normalized Data'!D$52:D$70)</f>
        <v>489313.71843276254</v>
      </c>
      <c r="E48" s="91">
        <f>SUMIF('Weather Normalized Data'!$B$52:$B$70,$C48,'Weather Normalized Data'!E$52:E$70)</f>
        <v>489334.33702043816</v>
      </c>
      <c r="F48" s="91">
        <f>SUMIF('Weather Normalized Data'!$B$52:$B$70,$C48,'Weather Normalized Data'!F$52:F$70)</f>
        <v>477526.23987446073</v>
      </c>
      <c r="G48" s="91">
        <f>SUMIF('Weather Normalized Data'!$B$52:$B$70,$C48,'Weather Normalized Data'!G$52:G$70)</f>
        <v>448659.10660342762</v>
      </c>
      <c r="H48" s="91">
        <f>SUMIF('Weather Normalized Data'!$B$52:$B$70,$C48,'Weather Normalized Data'!H$52:H$70)</f>
        <v>448047.83795183746</v>
      </c>
      <c r="I48" s="91">
        <f>SUMIF('Weather Normalized Data'!$B$52:$B$70,$C48,'Weather Normalized Data'!I$52:I$70)</f>
        <v>829761.26986596338</v>
      </c>
      <c r="J48" s="91">
        <f>SUMIF('Weather Normalized Data'!$B$52:$B$70,$C48,'Weather Normalized Data'!J$52:J$70)</f>
        <v>928417.22473130922</v>
      </c>
      <c r="K48" s="91">
        <f>SUMIF('Weather Normalized Data'!$B$52:$B$70,$C48,'Weather Normalized Data'!K$52:K$70)</f>
        <v>946218.33344586543</v>
      </c>
      <c r="L48" s="91">
        <f>SUMIF('Weather Normalized Data'!$B$52:$B$70,$C48,'Weather Normalized Data'!L$52:L$70)</f>
        <v>921664.1475976659</v>
      </c>
      <c r="M48" s="91">
        <f>SUMIF('Weather Normalized Data'!$B$52:$B$70,$C48,'Weather Normalized Data'!M$52:M$70)</f>
        <v>555176.3461330717</v>
      </c>
      <c r="N48" s="91">
        <f>SUMIF('Weather Normalized Data'!$B$52:$B$70,$C48,'Weather Normalized Data'!N$52:N$70)</f>
        <v>464847.4617936468</v>
      </c>
      <c r="O48" s="91">
        <f>SUMIF('Weather Normalized Data'!$B$52:$B$70,$C48,'Weather Normalized Data'!O$52:O$70)</f>
        <v>469739.39645942347</v>
      </c>
      <c r="P48" s="91">
        <f t="shared" si="8"/>
        <v>7468705.419909874</v>
      </c>
    </row>
    <row r="49" spans="1:16">
      <c r="A49" s="79">
        <f t="shared" si="1"/>
        <v>40</v>
      </c>
      <c r="B49" s="116" t="str">
        <f t="shared" si="6"/>
        <v>Military Research &amp; Dev. Service</v>
      </c>
      <c r="C49" s="117">
        <f t="shared" si="7"/>
        <v>10</v>
      </c>
      <c r="D49" s="91">
        <f>SUMIF('Weather Normalized Data'!$B$52:$B$70,$C49,'Weather Normalized Data'!D$52:D$70)</f>
        <v>205691.34710501586</v>
      </c>
      <c r="E49" s="91">
        <f>SUMIF('Weather Normalized Data'!$B$52:$B$70,$C49,'Weather Normalized Data'!E$52:E$70)</f>
        <v>206499.50987618882</v>
      </c>
      <c r="F49" s="91">
        <f>SUMIF('Weather Normalized Data'!$B$52:$B$70,$C49,'Weather Normalized Data'!F$52:F$70)</f>
        <v>200355.79061001432</v>
      </c>
      <c r="G49" s="91">
        <f>SUMIF('Weather Normalized Data'!$B$52:$B$70,$C49,'Weather Normalized Data'!G$52:G$70)</f>
        <v>161602.24090968963</v>
      </c>
      <c r="H49" s="91">
        <f>SUMIF('Weather Normalized Data'!$B$52:$B$70,$C49,'Weather Normalized Data'!H$52:H$70)</f>
        <v>209938.60998843794</v>
      </c>
      <c r="I49" s="91">
        <f>SUMIF('Weather Normalized Data'!$B$52:$B$70,$C49,'Weather Normalized Data'!I$52:I$70)</f>
        <v>593770.76546018105</v>
      </c>
      <c r="J49" s="91">
        <f>SUMIF('Weather Normalized Data'!$B$52:$B$70,$C49,'Weather Normalized Data'!J$52:J$70)</f>
        <v>735001.86556124734</v>
      </c>
      <c r="K49" s="91">
        <f>SUMIF('Weather Normalized Data'!$B$52:$B$70,$C49,'Weather Normalized Data'!K$52:K$70)</f>
        <v>698588.7445796557</v>
      </c>
      <c r="L49" s="91">
        <f>SUMIF('Weather Normalized Data'!$B$52:$B$70,$C49,'Weather Normalized Data'!L$52:L$70)</f>
        <v>654567.61957129918</v>
      </c>
      <c r="M49" s="91">
        <f>SUMIF('Weather Normalized Data'!$B$52:$B$70,$C49,'Weather Normalized Data'!M$52:M$70)</f>
        <v>275978.39513478684</v>
      </c>
      <c r="N49" s="91">
        <f>SUMIF('Weather Normalized Data'!$B$52:$B$70,$C49,'Weather Normalized Data'!N$52:N$70)</f>
        <v>206269.03565666068</v>
      </c>
      <c r="O49" s="91">
        <f>SUMIF('Weather Normalized Data'!$B$52:$B$70,$C49,'Weather Normalized Data'!O$52:O$70)</f>
        <v>213768.43092632439</v>
      </c>
      <c r="P49" s="91">
        <f t="shared" si="8"/>
        <v>4362032.3553795023</v>
      </c>
    </row>
    <row r="50" spans="1:16">
      <c r="A50" s="79">
        <f t="shared" si="1"/>
        <v>41</v>
      </c>
      <c r="B50" s="116" t="str">
        <f t="shared" si="6"/>
        <v>Street Lighting Service</v>
      </c>
      <c r="C50" s="117">
        <f t="shared" si="7"/>
        <v>11</v>
      </c>
      <c r="D50" s="91">
        <f>SUMIF('Weather Normalized Data'!$B$52:$B$70,$C50,'Weather Normalized Data'!D$52:D$70)</f>
        <v>24805.391654440002</v>
      </c>
      <c r="E50" s="91">
        <f>SUMIF('Weather Normalized Data'!$B$52:$B$70,$C50,'Weather Normalized Data'!E$52:E$70)</f>
        <v>24805.391654440002</v>
      </c>
      <c r="F50" s="91">
        <f>SUMIF('Weather Normalized Data'!$B$52:$B$70,$C50,'Weather Normalized Data'!F$52:F$70)</f>
        <v>24805.391654440002</v>
      </c>
      <c r="G50" s="91">
        <f>SUMIF('Weather Normalized Data'!$B$52:$B$70,$C50,'Weather Normalized Data'!G$52:G$70)</f>
        <v>24805.391654440002</v>
      </c>
      <c r="H50" s="91">
        <f>SUMIF('Weather Normalized Data'!$B$52:$B$70,$C50,'Weather Normalized Data'!H$52:H$70)</f>
        <v>24805.391654440002</v>
      </c>
      <c r="I50" s="91">
        <f>SUMIF('Weather Normalized Data'!$B$52:$B$70,$C50,'Weather Normalized Data'!I$52:I$70)</f>
        <v>24805.391654440002</v>
      </c>
      <c r="J50" s="91">
        <f>SUMIF('Weather Normalized Data'!$B$52:$B$70,$C50,'Weather Normalized Data'!J$52:J$70)</f>
        <v>24805.391654440002</v>
      </c>
      <c r="K50" s="91">
        <f>SUMIF('Weather Normalized Data'!$B$52:$B$70,$C50,'Weather Normalized Data'!K$52:K$70)</f>
        <v>24805.391654440002</v>
      </c>
      <c r="L50" s="91">
        <f>SUMIF('Weather Normalized Data'!$B$52:$B$70,$C50,'Weather Normalized Data'!L$52:L$70)</f>
        <v>24805.391654440002</v>
      </c>
      <c r="M50" s="91">
        <f>SUMIF('Weather Normalized Data'!$B$52:$B$70,$C50,'Weather Normalized Data'!M$52:M$70)</f>
        <v>24805.391654440002</v>
      </c>
      <c r="N50" s="91">
        <f>SUMIF('Weather Normalized Data'!$B$52:$B$70,$C50,'Weather Normalized Data'!N$52:N$70)</f>
        <v>24805.391654440002</v>
      </c>
      <c r="O50" s="91">
        <f>SUMIF('Weather Normalized Data'!$B$52:$B$70,$C50,'Weather Normalized Data'!O$52:O$70)</f>
        <v>24805.391654440002</v>
      </c>
      <c r="P50" s="91">
        <f t="shared" si="8"/>
        <v>297664.69985328004</v>
      </c>
    </row>
    <row r="51" spans="1:16">
      <c r="A51" s="79">
        <f t="shared" si="1"/>
        <v>42</v>
      </c>
      <c r="B51" s="116" t="str">
        <f t="shared" si="6"/>
        <v>Private Area Lighting Service</v>
      </c>
      <c r="C51" s="117">
        <f t="shared" si="7"/>
        <v>12</v>
      </c>
      <c r="D51" s="91">
        <f>SUMIF('Weather Normalized Data'!$B$52:$B$70,$C51,'Weather Normalized Data'!D$52:D$70)</f>
        <v>80120.581356920011</v>
      </c>
      <c r="E51" s="91">
        <f>SUMIF('Weather Normalized Data'!$B$52:$B$70,$C51,'Weather Normalized Data'!E$52:E$70)</f>
        <v>80120.581356920011</v>
      </c>
      <c r="F51" s="91">
        <f>SUMIF('Weather Normalized Data'!$B$52:$B$70,$C51,'Weather Normalized Data'!F$52:F$70)</f>
        <v>80120.581356920011</v>
      </c>
      <c r="G51" s="91">
        <f>SUMIF('Weather Normalized Data'!$B$52:$B$70,$C51,'Weather Normalized Data'!G$52:G$70)</f>
        <v>80120.581356920011</v>
      </c>
      <c r="H51" s="91">
        <f>SUMIF('Weather Normalized Data'!$B$52:$B$70,$C51,'Weather Normalized Data'!H$52:H$70)</f>
        <v>80120.581356920011</v>
      </c>
      <c r="I51" s="91">
        <f>SUMIF('Weather Normalized Data'!$B$52:$B$70,$C51,'Weather Normalized Data'!I$52:I$70)</f>
        <v>80120.581356920011</v>
      </c>
      <c r="J51" s="91">
        <f>SUMIF('Weather Normalized Data'!$B$52:$B$70,$C51,'Weather Normalized Data'!J$52:J$70)</f>
        <v>80120.581356920011</v>
      </c>
      <c r="K51" s="91">
        <f>SUMIF('Weather Normalized Data'!$B$52:$B$70,$C51,'Weather Normalized Data'!K$52:K$70)</f>
        <v>80120.581356920011</v>
      </c>
      <c r="L51" s="91">
        <f>SUMIF('Weather Normalized Data'!$B$52:$B$70,$C51,'Weather Normalized Data'!L$52:L$70)</f>
        <v>80120.581356920011</v>
      </c>
      <c r="M51" s="91">
        <f>SUMIF('Weather Normalized Data'!$B$52:$B$70,$C51,'Weather Normalized Data'!M$52:M$70)</f>
        <v>80120.581356920011</v>
      </c>
      <c r="N51" s="91">
        <f>SUMIF('Weather Normalized Data'!$B$52:$B$70,$C51,'Weather Normalized Data'!N$52:N$70)</f>
        <v>80120.581356920011</v>
      </c>
      <c r="O51" s="91">
        <f>SUMIF('Weather Normalized Data'!$B$52:$B$70,$C51,'Weather Normalized Data'!O$52:O$70)</f>
        <v>80120.581356920011</v>
      </c>
      <c r="P51" s="91">
        <f t="shared" si="8"/>
        <v>961446.97628304036</v>
      </c>
    </row>
    <row r="52" spans="1:16">
      <c r="A52" s="79">
        <f t="shared" si="1"/>
        <v>43</v>
      </c>
      <c r="B52" s="116" t="str">
        <f t="shared" si="6"/>
        <v>Seasonal Agriculture Processing</v>
      </c>
      <c r="C52" s="117">
        <f t="shared" si="7"/>
        <v>19</v>
      </c>
      <c r="D52" s="91">
        <f>SUMIF('Weather Normalized Data'!$B$52:$B$70,$C52,'Weather Normalized Data'!D$52:D$70)</f>
        <v>118860.8152595576</v>
      </c>
      <c r="E52" s="91">
        <f>SUMIF('Weather Normalized Data'!$B$52:$B$70,$C52,'Weather Normalized Data'!E$52:E$70)</f>
        <v>41109.141110878401</v>
      </c>
      <c r="F52" s="91">
        <f>SUMIF('Weather Normalized Data'!$B$52:$B$70,$C52,'Weather Normalized Data'!F$52:F$70)</f>
        <v>11370.8534538888</v>
      </c>
      <c r="G52" s="91">
        <f>SUMIF('Weather Normalized Data'!$B$52:$B$70,$C52,'Weather Normalized Data'!G$52:G$70)</f>
        <v>9931.0887332727998</v>
      </c>
      <c r="H52" s="91">
        <f>SUMIF('Weather Normalized Data'!$B$52:$B$70,$C52,'Weather Normalized Data'!H$52:H$70)</f>
        <v>16735.977627258399</v>
      </c>
      <c r="I52" s="91">
        <f>SUMIF('Weather Normalized Data'!$B$52:$B$70,$C52,'Weather Normalized Data'!I$52:I$70)</f>
        <v>56038.034799432367</v>
      </c>
      <c r="J52" s="91">
        <f>SUMIF('Weather Normalized Data'!$B$52:$B$70,$C52,'Weather Normalized Data'!J$52:J$70)</f>
        <v>102964.75536594453</v>
      </c>
      <c r="K52" s="91">
        <f>SUMIF('Weather Normalized Data'!$B$52:$B$70,$C52,'Weather Normalized Data'!K$52:K$70)</f>
        <v>129951.75693104349</v>
      </c>
      <c r="L52" s="91">
        <f>SUMIF('Weather Normalized Data'!$B$52:$B$70,$C52,'Weather Normalized Data'!L$52:L$70)</f>
        <v>55591.773139083161</v>
      </c>
      <c r="M52" s="91">
        <f>SUMIF('Weather Normalized Data'!$B$52:$B$70,$C52,'Weather Normalized Data'!M$52:M$70)</f>
        <v>40004.792102627194</v>
      </c>
      <c r="N52" s="91">
        <f>SUMIF('Weather Normalized Data'!$B$52:$B$70,$C52,'Weather Normalized Data'!N$52:N$70)</f>
        <v>107966.28839073039</v>
      </c>
      <c r="O52" s="91">
        <f>SUMIF('Weather Normalized Data'!$B$52:$B$70,$C52,'Weather Normalized Data'!O$52:O$70)</f>
        <v>140459.29814473839</v>
      </c>
      <c r="P52" s="91">
        <f t="shared" si="8"/>
        <v>830984.57505845558</v>
      </c>
    </row>
    <row r="53" spans="1:16">
      <c r="A53" s="79">
        <f t="shared" si="1"/>
        <v>44</v>
      </c>
      <c r="B53" s="116" t="str">
        <f t="shared" si="6"/>
        <v>Outdoor Recreational Lighting</v>
      </c>
      <c r="C53" s="117">
        <f t="shared" si="7"/>
        <v>25</v>
      </c>
      <c r="D53" s="91">
        <f>SUMIF('Weather Normalized Data'!$B$52:$B$70,$C53,'Weather Normalized Data'!D$52:D$70)</f>
        <v>5817.6163080122124</v>
      </c>
      <c r="E53" s="91">
        <f>SUMIF('Weather Normalized Data'!$B$52:$B$70,$C53,'Weather Normalized Data'!E$52:E$70)</f>
        <v>6433.8213584741825</v>
      </c>
      <c r="F53" s="91">
        <f>SUMIF('Weather Normalized Data'!$B$52:$B$70,$C53,'Weather Normalized Data'!F$52:F$70)</f>
        <v>6804.6164867051384</v>
      </c>
      <c r="G53" s="91">
        <f>SUMIF('Weather Normalized Data'!$B$52:$B$70,$C53,'Weather Normalized Data'!G$52:G$70)</f>
        <v>2264.4491677787355</v>
      </c>
      <c r="H53" s="91">
        <f>SUMIF('Weather Normalized Data'!$B$52:$B$70,$C53,'Weather Normalized Data'!H$52:H$70)</f>
        <v>1102.9817986396656</v>
      </c>
      <c r="I53" s="91">
        <f>SUMIF('Weather Normalized Data'!$B$52:$B$70,$C53,'Weather Normalized Data'!I$52:I$70)</f>
        <v>1300.5661012140556</v>
      </c>
      <c r="J53" s="91">
        <f>SUMIF('Weather Normalized Data'!$B$52:$B$70,$C53,'Weather Normalized Data'!J$52:J$70)</f>
        <v>2609.698211954927</v>
      </c>
      <c r="K53" s="91">
        <f>SUMIF('Weather Normalized Data'!$B$52:$B$70,$C53,'Weather Normalized Data'!K$52:K$70)</f>
        <v>2637.0032067151014</v>
      </c>
      <c r="L53" s="91">
        <f>SUMIF('Weather Normalized Data'!$B$52:$B$70,$C53,'Weather Normalized Data'!L$52:L$70)</f>
        <v>2681.7673397580397</v>
      </c>
      <c r="M53" s="91">
        <f>SUMIF('Weather Normalized Data'!$B$52:$B$70,$C53,'Weather Normalized Data'!M$52:M$70)</f>
        <v>2653.9482463023601</v>
      </c>
      <c r="N53" s="91">
        <f>SUMIF('Weather Normalized Data'!$B$52:$B$70,$C53,'Weather Normalized Data'!N$52:N$70)</f>
        <v>2528.537046548151</v>
      </c>
      <c r="O53" s="91">
        <f>SUMIF('Weather Normalized Data'!$B$52:$B$70,$C53,'Weather Normalized Data'!O$52:O$70)</f>
        <v>1492.42022507</v>
      </c>
      <c r="P53" s="91">
        <f t="shared" si="8"/>
        <v>38327.425497172575</v>
      </c>
    </row>
    <row r="54" spans="1:16">
      <c r="A54" s="79">
        <f t="shared" si="1"/>
        <v>45</v>
      </c>
      <c r="B54" s="116" t="str">
        <f t="shared" si="6"/>
        <v>State University Service</v>
      </c>
      <c r="C54" s="117">
        <f t="shared" si="7"/>
        <v>26</v>
      </c>
      <c r="D54" s="91">
        <f>SUMIF('Weather Normalized Data'!$B$52:$B$70,$C54,'Weather Normalized Data'!D$52:D$70)</f>
        <v>59671.85476251215</v>
      </c>
      <c r="E54" s="91">
        <f>SUMIF('Weather Normalized Data'!$B$52:$B$70,$C54,'Weather Normalized Data'!E$52:E$70)</f>
        <v>60607.071274073431</v>
      </c>
      <c r="F54" s="91">
        <f>SUMIF('Weather Normalized Data'!$B$52:$B$70,$C54,'Weather Normalized Data'!F$52:F$70)</f>
        <v>72583.793975879991</v>
      </c>
      <c r="G54" s="91">
        <f>SUMIF('Weather Normalized Data'!$B$52:$B$70,$C54,'Weather Normalized Data'!G$52:G$70)</f>
        <v>70772.657826581592</v>
      </c>
      <c r="H54" s="91">
        <f>SUMIF('Weather Normalized Data'!$B$52:$B$70,$C54,'Weather Normalized Data'!H$52:H$70)</f>
        <v>59260.843399958714</v>
      </c>
      <c r="I54" s="91">
        <f>SUMIF('Weather Normalized Data'!$B$52:$B$70,$C54,'Weather Normalized Data'!I$52:I$70)</f>
        <v>146025.52236820929</v>
      </c>
      <c r="J54" s="91">
        <f>SUMIF('Weather Normalized Data'!$B$52:$B$70,$C54,'Weather Normalized Data'!J$52:J$70)</f>
        <v>179560.85428523456</v>
      </c>
      <c r="K54" s="91">
        <f>SUMIF('Weather Normalized Data'!$B$52:$B$70,$C54,'Weather Normalized Data'!K$52:K$70)</f>
        <v>209810.93577785231</v>
      </c>
      <c r="L54" s="91">
        <f>SUMIF('Weather Normalized Data'!$B$52:$B$70,$C54,'Weather Normalized Data'!L$52:L$70)</f>
        <v>156469.44419567328</v>
      </c>
      <c r="M54" s="91">
        <f>SUMIF('Weather Normalized Data'!$B$52:$B$70,$C54,'Weather Normalized Data'!M$52:M$70)</f>
        <v>99026.569582714234</v>
      </c>
      <c r="N54" s="91">
        <f>SUMIF('Weather Normalized Data'!$B$52:$B$70,$C54,'Weather Normalized Data'!N$52:N$70)</f>
        <v>61722.168951182393</v>
      </c>
      <c r="O54" s="91">
        <f>SUMIF('Weather Normalized Data'!$B$52:$B$70,$C54,'Weather Normalized Data'!O$52:O$70)</f>
        <v>64863.905377241594</v>
      </c>
      <c r="P54" s="91">
        <f t="shared" si="8"/>
        <v>1240375.6217771135</v>
      </c>
    </row>
    <row r="55" spans="1:16">
      <c r="A55" s="79">
        <f t="shared" si="1"/>
        <v>46</v>
      </c>
      <c r="B55" s="116" t="str">
        <f t="shared" si="6"/>
        <v>Interruptible Power Service</v>
      </c>
      <c r="C55" s="117">
        <f t="shared" si="7"/>
        <v>29</v>
      </c>
      <c r="D55" s="91">
        <f>SUMIF('Weather Normalized Data'!$B$52:$B$70,$C55,'Weather Normalized Data'!D$52:D$70)</f>
        <v>11319.3600934308</v>
      </c>
      <c r="E55" s="91">
        <f>SUMIF('Weather Normalized Data'!$B$52:$B$70,$C55,'Weather Normalized Data'!E$52:E$70)</f>
        <v>10412.53680714152</v>
      </c>
      <c r="F55" s="91">
        <f>SUMIF('Weather Normalized Data'!$B$52:$B$70,$C55,'Weather Normalized Data'!F$52:F$70)</f>
        <v>10070.573754294641</v>
      </c>
      <c r="G55" s="91">
        <f>SUMIF('Weather Normalized Data'!$B$52:$B$70,$C55,'Weather Normalized Data'!G$52:G$70)</f>
        <v>9796.1127156061611</v>
      </c>
      <c r="H55" s="91">
        <f>SUMIF('Weather Normalized Data'!$B$52:$B$70,$C55,'Weather Normalized Data'!H$52:H$70)</f>
        <v>8531.9365524319201</v>
      </c>
      <c r="I55" s="91">
        <f>SUMIF('Weather Normalized Data'!$B$52:$B$70,$C55,'Weather Normalized Data'!I$52:I$70)</f>
        <v>10510.97117259792</v>
      </c>
      <c r="J55" s="91">
        <f>SUMIF('Weather Normalized Data'!$B$52:$B$70,$C55,'Weather Normalized Data'!J$52:J$70)</f>
        <v>11817.088699252879</v>
      </c>
      <c r="K55" s="91">
        <f>SUMIF('Weather Normalized Data'!$B$52:$B$70,$C55,'Weather Normalized Data'!K$52:K$70)</f>
        <v>12691.98847633088</v>
      </c>
      <c r="L55" s="91">
        <f>SUMIF('Weather Normalized Data'!$B$52:$B$70,$C55,'Weather Normalized Data'!L$52:L$70)</f>
        <v>12964.389261529281</v>
      </c>
      <c r="M55" s="91">
        <f>SUMIF('Weather Normalized Data'!$B$52:$B$70,$C55,'Weather Normalized Data'!M$52:M$70)</f>
        <v>13930.3524697224</v>
      </c>
      <c r="N55" s="91">
        <f>SUMIF('Weather Normalized Data'!$B$52:$B$70,$C55,'Weather Normalized Data'!N$52:N$70)</f>
        <v>14607.93815231752</v>
      </c>
      <c r="O55" s="91">
        <f>SUMIF('Weather Normalized Data'!$B$52:$B$70,$C55,'Weather Normalized Data'!O$52:O$70)</f>
        <v>12921.326683822081</v>
      </c>
      <c r="P55" s="91">
        <f t="shared" si="8"/>
        <v>139574.57483847803</v>
      </c>
    </row>
    <row r="56" spans="1:16" ht="13" thickBot="1">
      <c r="A56" s="79">
        <f t="shared" si="1"/>
        <v>47</v>
      </c>
      <c r="B56" s="151" t="str">
        <f>"Total "&amp;B41</f>
        <v>Total Base Revenue &amp; FTCF</v>
      </c>
      <c r="D56" s="152">
        <f>SUM(D42:D55)</f>
        <v>9096237.8845106941</v>
      </c>
      <c r="E56" s="152">
        <f t="shared" ref="E56:O56" si="9">SUM(E42:E55)</f>
        <v>8222007.2191783562</v>
      </c>
      <c r="F56" s="152">
        <f t="shared" si="9"/>
        <v>7467261.4884870108</v>
      </c>
      <c r="G56" s="152">
        <f t="shared" si="9"/>
        <v>7222096.1489530373</v>
      </c>
      <c r="H56" s="152">
        <f t="shared" si="9"/>
        <v>9371332.5514375437</v>
      </c>
      <c r="I56" s="152">
        <f t="shared" si="9"/>
        <v>12468532.220025593</v>
      </c>
      <c r="J56" s="152">
        <f t="shared" si="9"/>
        <v>15376648.698658288</v>
      </c>
      <c r="K56" s="152">
        <f t="shared" si="9"/>
        <v>14705357.374153953</v>
      </c>
      <c r="L56" s="152">
        <f t="shared" si="9"/>
        <v>14289002.252055569</v>
      </c>
      <c r="M56" s="152">
        <f t="shared" si="9"/>
        <v>10407243.980134502</v>
      </c>
      <c r="N56" s="152">
        <f t="shared" si="9"/>
        <v>7791882.4854501216</v>
      </c>
      <c r="O56" s="152">
        <f t="shared" si="9"/>
        <v>8222468.8489603894</v>
      </c>
      <c r="P56" s="152">
        <f>SUM(P42:P55)</f>
        <v>124640071.15200509</v>
      </c>
    </row>
    <row r="57" spans="1:16" ht="25.5" customHeight="1" thickTop="1">
      <c r="A57" s="79">
        <f t="shared" si="1"/>
        <v>48</v>
      </c>
      <c r="B57" s="150" t="s">
        <v>47</v>
      </c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</row>
    <row r="58" spans="1:16">
      <c r="A58" s="79">
        <f t="shared" si="1"/>
        <v>49</v>
      </c>
      <c r="B58" s="116" t="str">
        <f>B10</f>
        <v>Residential Service</v>
      </c>
      <c r="C58" s="117">
        <f>C42</f>
        <v>1</v>
      </c>
      <c r="D58" s="25">
        <f>SUMIF('Weather Normalized Data'!$B$73:$B$94,$C58,'Weather Normalized Data'!D$73:D$94)</f>
        <v>0</v>
      </c>
      <c r="E58" s="25">
        <f>SUMIF('Weather Normalized Data'!$B$73:$B$94,$C58,'Weather Normalized Data'!E$73:E$94)</f>
        <v>0</v>
      </c>
      <c r="F58" s="25">
        <f>SUMIF('Weather Normalized Data'!$B$73:$B$94,$C58,'Weather Normalized Data'!F$73:F$94)</f>
        <v>0</v>
      </c>
      <c r="G58" s="25">
        <f>SUMIF('Weather Normalized Data'!$B$73:$B$94,$C58,'Weather Normalized Data'!G$73:G$94)</f>
        <v>0</v>
      </c>
      <c r="H58" s="25">
        <f>SUMIF('Weather Normalized Data'!$B$73:$B$94,$C58,'Weather Normalized Data'!H$73:H$94)</f>
        <v>0</v>
      </c>
      <c r="I58" s="25">
        <f>SUMIF('Weather Normalized Data'!$B$73:$B$94,$C58,'Weather Normalized Data'!I$73:I$94)</f>
        <v>0</v>
      </c>
      <c r="J58" s="25">
        <f>SUMIF('Weather Normalized Data'!$B$73:$B$94,$C58,'Weather Normalized Data'!J$73:J$94)</f>
        <v>0</v>
      </c>
      <c r="K58" s="25">
        <f>SUMIF('Weather Normalized Data'!$B$73:$B$94,$C58,'Weather Normalized Data'!K$73:K$94)</f>
        <v>0</v>
      </c>
      <c r="L58" s="25">
        <f>SUMIF('Weather Normalized Data'!$B$73:$B$94,$C58,'Weather Normalized Data'!L$73:L$94)</f>
        <v>0</v>
      </c>
      <c r="M58" s="25">
        <f>SUMIF('Weather Normalized Data'!$B$73:$B$94,$C58,'Weather Normalized Data'!M$73:M$94)</f>
        <v>0</v>
      </c>
      <c r="N58" s="25">
        <f>SUMIF('Weather Normalized Data'!$B$73:$B$94,$C58,'Weather Normalized Data'!N$73:N$94)</f>
        <v>0</v>
      </c>
      <c r="O58" s="25">
        <f>SUMIF('Weather Normalized Data'!$B$73:$B$94,$C58,'Weather Normalized Data'!O$73:O$94)</f>
        <v>0</v>
      </c>
      <c r="P58" s="25">
        <f>SUM(D58:O58)</f>
        <v>0</v>
      </c>
    </row>
    <row r="59" spans="1:16">
      <c r="A59" s="79">
        <f t="shared" si="1"/>
        <v>50</v>
      </c>
      <c r="B59" s="116" t="str">
        <f t="shared" ref="B59:B71" si="10">B11</f>
        <v>Small General Service</v>
      </c>
      <c r="C59" s="117">
        <f t="shared" ref="C59:C71" si="11">C43</f>
        <v>3</v>
      </c>
      <c r="D59" s="25">
        <f>SUMIF('Weather Normalized Data'!$B$73:$B$94,$C59,'Weather Normalized Data'!D$73:D$94)</f>
        <v>30598</v>
      </c>
      <c r="E59" s="25">
        <f>SUMIF('Weather Normalized Data'!$B$73:$B$94,$C59,'Weather Normalized Data'!E$73:E$94)</f>
        <v>30781</v>
      </c>
      <c r="F59" s="25">
        <f>SUMIF('Weather Normalized Data'!$B$73:$B$94,$C59,'Weather Normalized Data'!F$73:F$94)</f>
        <v>30876</v>
      </c>
      <c r="G59" s="25">
        <f>SUMIF('Weather Normalized Data'!$B$73:$B$94,$C59,'Weather Normalized Data'!G$73:G$94)</f>
        <v>30361</v>
      </c>
      <c r="H59" s="25">
        <f>SUMIF('Weather Normalized Data'!$B$73:$B$94,$C59,'Weather Normalized Data'!H$73:H$94)</f>
        <v>31392</v>
      </c>
      <c r="I59" s="25">
        <f>SUMIF('Weather Normalized Data'!$B$73:$B$94,$C59,'Weather Normalized Data'!I$73:I$94)</f>
        <v>33963</v>
      </c>
      <c r="J59" s="25">
        <f>SUMIF('Weather Normalized Data'!$B$73:$B$94,$C59,'Weather Normalized Data'!J$73:J$94)</f>
        <v>35293</v>
      </c>
      <c r="K59" s="25">
        <f>SUMIF('Weather Normalized Data'!$B$73:$B$94,$C59,'Weather Normalized Data'!K$73:K$94)</f>
        <v>35503</v>
      </c>
      <c r="L59" s="25">
        <f>SUMIF('Weather Normalized Data'!$B$73:$B$94,$C59,'Weather Normalized Data'!L$73:L$94)</f>
        <v>34760</v>
      </c>
      <c r="M59" s="25">
        <f>SUMIF('Weather Normalized Data'!$B$73:$B$94,$C59,'Weather Normalized Data'!M$73:M$94)</f>
        <v>32001</v>
      </c>
      <c r="N59" s="25">
        <f>SUMIF('Weather Normalized Data'!$B$73:$B$94,$C59,'Weather Normalized Data'!N$73:N$94)</f>
        <v>30024</v>
      </c>
      <c r="O59" s="25">
        <f>SUMIF('Weather Normalized Data'!$B$73:$B$94,$C59,'Weather Normalized Data'!O$73:O$94)</f>
        <v>29197</v>
      </c>
      <c r="P59" s="25">
        <f t="shared" ref="P59:P71" si="12">SUM(D59:O59)</f>
        <v>384749</v>
      </c>
    </row>
    <row r="60" spans="1:16">
      <c r="A60" s="79">
        <f t="shared" si="1"/>
        <v>51</v>
      </c>
      <c r="B60" s="116" t="str">
        <f t="shared" si="10"/>
        <v>General Service</v>
      </c>
      <c r="C60" s="117">
        <f t="shared" si="11"/>
        <v>4</v>
      </c>
      <c r="D60" s="25">
        <f>SUMIF('Weather Normalized Data'!$B$73:$B$94,$C60,'Weather Normalized Data'!D$73:D$94)</f>
        <v>71193.208130081301</v>
      </c>
      <c r="E60" s="25">
        <f>SUMIF('Weather Normalized Data'!$B$73:$B$94,$C60,'Weather Normalized Data'!E$73:E$94)</f>
        <v>71947.753225806446</v>
      </c>
      <c r="F60" s="25">
        <f>SUMIF('Weather Normalized Data'!$B$73:$B$94,$C60,'Weather Normalized Data'!F$73:F$94)</f>
        <v>70792.341384863117</v>
      </c>
      <c r="G60" s="25">
        <f>SUMIF('Weather Normalized Data'!$B$73:$B$94,$C60,'Weather Normalized Data'!G$73:G$94)</f>
        <v>69785.969404186792</v>
      </c>
      <c r="H60" s="25">
        <f>SUMIF('Weather Normalized Data'!$B$73:$B$94,$C60,'Weather Normalized Data'!H$73:H$94)</f>
        <v>72461.390675241157</v>
      </c>
      <c r="I60" s="25">
        <f>SUMIF('Weather Normalized Data'!$B$73:$B$94,$C60,'Weather Normalized Data'!I$73:I$94)</f>
        <v>77441.993589743593</v>
      </c>
      <c r="J60" s="25">
        <f>SUMIF('Weather Normalized Data'!$B$73:$B$94,$C60,'Weather Normalized Data'!J$73:J$94)</f>
        <v>83138.25</v>
      </c>
      <c r="K60" s="25">
        <f>SUMIF('Weather Normalized Data'!$B$73:$B$94,$C60,'Weather Normalized Data'!K$73:K$94)</f>
        <v>87735.287319422147</v>
      </c>
      <c r="L60" s="25">
        <f>SUMIF('Weather Normalized Data'!$B$73:$B$94,$C60,'Weather Normalized Data'!L$73:L$94)</f>
        <v>79662.012903225812</v>
      </c>
      <c r="M60" s="25">
        <f>SUMIF('Weather Normalized Data'!$B$73:$B$94,$C60,'Weather Normalized Data'!M$73:M$94)</f>
        <v>78681.541666666672</v>
      </c>
      <c r="N60" s="25">
        <f>SUMIF('Weather Normalized Data'!$B$73:$B$94,$C60,'Weather Normalized Data'!N$73:N$94)</f>
        <v>75246.362903225803</v>
      </c>
      <c r="O60" s="25">
        <f>SUMIF('Weather Normalized Data'!$B$73:$B$94,$C60,'Weather Normalized Data'!O$73:O$94)</f>
        <v>71590</v>
      </c>
      <c r="P60" s="25">
        <f t="shared" si="12"/>
        <v>909676.11120246281</v>
      </c>
    </row>
    <row r="61" spans="1:16">
      <c r="A61" s="79">
        <f t="shared" si="1"/>
        <v>52</v>
      </c>
      <c r="B61" s="116" t="str">
        <f t="shared" si="10"/>
        <v>Irrigation Service</v>
      </c>
      <c r="C61" s="117">
        <f t="shared" si="11"/>
        <v>5</v>
      </c>
      <c r="D61" s="25">
        <f>SUMIF('Weather Normalized Data'!$B$73:$B$94,$C61,'Weather Normalized Data'!D$73:D$94)</f>
        <v>0</v>
      </c>
      <c r="E61" s="25">
        <f>SUMIF('Weather Normalized Data'!$B$73:$B$94,$C61,'Weather Normalized Data'!E$73:E$94)</f>
        <v>0</v>
      </c>
      <c r="F61" s="25">
        <f>SUMIF('Weather Normalized Data'!$B$73:$B$94,$C61,'Weather Normalized Data'!F$73:F$94)</f>
        <v>0</v>
      </c>
      <c r="G61" s="25">
        <f>SUMIF('Weather Normalized Data'!$B$73:$B$94,$C61,'Weather Normalized Data'!G$73:G$94)</f>
        <v>0</v>
      </c>
      <c r="H61" s="25">
        <f>SUMIF('Weather Normalized Data'!$B$73:$B$94,$C61,'Weather Normalized Data'!H$73:H$94)</f>
        <v>0</v>
      </c>
      <c r="I61" s="25">
        <f>SUMIF('Weather Normalized Data'!$B$73:$B$94,$C61,'Weather Normalized Data'!I$73:I$94)</f>
        <v>0</v>
      </c>
      <c r="J61" s="25">
        <f>SUMIF('Weather Normalized Data'!$B$73:$B$94,$C61,'Weather Normalized Data'!J$73:J$94)</f>
        <v>0</v>
      </c>
      <c r="K61" s="25">
        <f>SUMIF('Weather Normalized Data'!$B$73:$B$94,$C61,'Weather Normalized Data'!K$73:K$94)</f>
        <v>0</v>
      </c>
      <c r="L61" s="25">
        <f>SUMIF('Weather Normalized Data'!$B$73:$B$94,$C61,'Weather Normalized Data'!L$73:L$94)</f>
        <v>0</v>
      </c>
      <c r="M61" s="25">
        <f>SUMIF('Weather Normalized Data'!$B$73:$B$94,$C61,'Weather Normalized Data'!M$73:M$94)</f>
        <v>0</v>
      </c>
      <c r="N61" s="25">
        <f>SUMIF('Weather Normalized Data'!$B$73:$B$94,$C61,'Weather Normalized Data'!N$73:N$94)</f>
        <v>0</v>
      </c>
      <c r="O61" s="25">
        <f>SUMIF('Weather Normalized Data'!$B$73:$B$94,$C61,'Weather Normalized Data'!O$73:O$94)</f>
        <v>0</v>
      </c>
      <c r="P61" s="25">
        <f t="shared" si="12"/>
        <v>0</v>
      </c>
    </row>
    <row r="62" spans="1:16">
      <c r="A62" s="79">
        <f t="shared" si="1"/>
        <v>53</v>
      </c>
      <c r="B62" s="116" t="str">
        <f t="shared" si="10"/>
        <v>City / County Service</v>
      </c>
      <c r="C62" s="117">
        <f t="shared" si="11"/>
        <v>7</v>
      </c>
      <c r="D62" s="25">
        <f>SUMIF('Weather Normalized Data'!$B$73:$B$94,$C62,'Weather Normalized Data'!D$73:D$94)</f>
        <v>18330</v>
      </c>
      <c r="E62" s="25">
        <f>SUMIF('Weather Normalized Data'!$B$73:$B$94,$C62,'Weather Normalized Data'!E$73:E$94)</f>
        <v>18308</v>
      </c>
      <c r="F62" s="25">
        <f>SUMIF('Weather Normalized Data'!$B$73:$B$94,$C62,'Weather Normalized Data'!F$73:F$94)</f>
        <v>18141.490813648295</v>
      </c>
      <c r="G62" s="25">
        <f>SUMIF('Weather Normalized Data'!$B$73:$B$94,$C62,'Weather Normalized Data'!G$73:G$94)</f>
        <v>18033.415789473685</v>
      </c>
      <c r="H62" s="25">
        <f>SUMIF('Weather Normalized Data'!$B$73:$B$94,$C62,'Weather Normalized Data'!H$73:H$94)</f>
        <v>17495.398416886543</v>
      </c>
      <c r="I62" s="25">
        <f>SUMIF('Weather Normalized Data'!$B$73:$B$94,$C62,'Weather Normalized Data'!I$73:I$94)</f>
        <v>19282.477690288713</v>
      </c>
      <c r="J62" s="25">
        <f>SUMIF('Weather Normalized Data'!$B$73:$B$94,$C62,'Weather Normalized Data'!J$73:J$94)</f>
        <v>19604.982917214191</v>
      </c>
      <c r="K62" s="25">
        <f>SUMIF('Weather Normalized Data'!$B$73:$B$94,$C62,'Weather Normalized Data'!K$73:K$94)</f>
        <v>21050.553079947575</v>
      </c>
      <c r="L62" s="25">
        <f>SUMIF('Weather Normalized Data'!$B$73:$B$94,$C62,'Weather Normalized Data'!L$73:L$94)</f>
        <v>20488.817824377456</v>
      </c>
      <c r="M62" s="25">
        <f>SUMIF('Weather Normalized Data'!$B$73:$B$94,$C62,'Weather Normalized Data'!M$73:M$94)</f>
        <v>17718.19134993447</v>
      </c>
      <c r="N62" s="25">
        <f>SUMIF('Weather Normalized Data'!$B$73:$B$94,$C62,'Weather Normalized Data'!N$73:N$94)</f>
        <v>16176.694736842106</v>
      </c>
      <c r="O62" s="25">
        <f>SUMIF('Weather Normalized Data'!$B$73:$B$94,$C62,'Weather Normalized Data'!O$73:O$94)</f>
        <v>15742</v>
      </c>
      <c r="P62" s="25">
        <f t="shared" si="12"/>
        <v>220372.022618613</v>
      </c>
    </row>
    <row r="63" spans="1:16">
      <c r="A63" s="79">
        <f t="shared" si="1"/>
        <v>54</v>
      </c>
      <c r="B63" s="116" t="str">
        <f t="shared" si="10"/>
        <v>Water Pumping Service</v>
      </c>
      <c r="C63" s="117">
        <f t="shared" si="11"/>
        <v>8</v>
      </c>
      <c r="D63" s="25">
        <f>SUMIF('Weather Normalized Data'!$B$73:$B$94,$C63,'Weather Normalized Data'!D$73:D$94)</f>
        <v>0</v>
      </c>
      <c r="E63" s="25">
        <f>SUMIF('Weather Normalized Data'!$B$73:$B$94,$C63,'Weather Normalized Data'!E$73:E$94)</f>
        <v>0</v>
      </c>
      <c r="F63" s="25">
        <f>SUMIF('Weather Normalized Data'!$B$73:$B$94,$C63,'Weather Normalized Data'!F$73:F$94)</f>
        <v>0</v>
      </c>
      <c r="G63" s="25">
        <f>SUMIF('Weather Normalized Data'!$B$73:$B$94,$C63,'Weather Normalized Data'!G$73:G$94)</f>
        <v>0</v>
      </c>
      <c r="H63" s="25">
        <f>SUMIF('Weather Normalized Data'!$B$73:$B$94,$C63,'Weather Normalized Data'!H$73:H$94)</f>
        <v>0</v>
      </c>
      <c r="I63" s="25">
        <f>SUMIF('Weather Normalized Data'!$B$73:$B$94,$C63,'Weather Normalized Data'!I$73:I$94)</f>
        <v>0</v>
      </c>
      <c r="J63" s="25">
        <f>SUMIF('Weather Normalized Data'!$B$73:$B$94,$C63,'Weather Normalized Data'!J$73:J$94)</f>
        <v>0</v>
      </c>
      <c r="K63" s="25">
        <f>SUMIF('Weather Normalized Data'!$B$73:$B$94,$C63,'Weather Normalized Data'!K$73:K$94)</f>
        <v>0</v>
      </c>
      <c r="L63" s="25">
        <f>SUMIF('Weather Normalized Data'!$B$73:$B$94,$C63,'Weather Normalized Data'!L$73:L$94)</f>
        <v>0</v>
      </c>
      <c r="M63" s="25">
        <f>SUMIF('Weather Normalized Data'!$B$73:$B$94,$C63,'Weather Normalized Data'!M$73:M$94)</f>
        <v>0</v>
      </c>
      <c r="N63" s="25">
        <f>SUMIF('Weather Normalized Data'!$B$73:$B$94,$C63,'Weather Normalized Data'!N$73:N$94)</f>
        <v>0</v>
      </c>
      <c r="O63" s="25">
        <f>SUMIF('Weather Normalized Data'!$B$73:$B$94,$C63,'Weather Normalized Data'!O$73:O$94)</f>
        <v>0</v>
      </c>
      <c r="P63" s="25">
        <f t="shared" si="12"/>
        <v>0</v>
      </c>
    </row>
    <row r="64" spans="1:16">
      <c r="A64" s="79">
        <f t="shared" si="1"/>
        <v>55</v>
      </c>
      <c r="B64" s="116" t="str">
        <f t="shared" si="10"/>
        <v>Large Power Service</v>
      </c>
      <c r="C64" s="117">
        <f t="shared" si="11"/>
        <v>9</v>
      </c>
      <c r="D64" s="25">
        <f>SUMIF('Weather Normalized Data'!$B$73:$B$94,$C64,'Weather Normalized Data'!D$73:D$94)</f>
        <v>28586</v>
      </c>
      <c r="E64" s="25">
        <f>SUMIF('Weather Normalized Data'!$B$73:$B$94,$C64,'Weather Normalized Data'!E$73:E$94)</f>
        <v>28847</v>
      </c>
      <c r="F64" s="25">
        <f>SUMIF('Weather Normalized Data'!$B$73:$B$94,$C64,'Weather Normalized Data'!F$73:F$94)</f>
        <v>28226</v>
      </c>
      <c r="G64" s="25">
        <f>SUMIF('Weather Normalized Data'!$B$73:$B$94,$C64,'Weather Normalized Data'!G$73:G$94)</f>
        <v>26728</v>
      </c>
      <c r="H64" s="25">
        <f>SUMIF('Weather Normalized Data'!$B$73:$B$94,$C64,'Weather Normalized Data'!H$73:H$94)</f>
        <v>26870</v>
      </c>
      <c r="I64" s="25">
        <f>SUMIF('Weather Normalized Data'!$B$73:$B$94,$C64,'Weather Normalized Data'!I$73:I$94)</f>
        <v>29357</v>
      </c>
      <c r="J64" s="25">
        <f>SUMIF('Weather Normalized Data'!$B$73:$B$94,$C64,'Weather Normalized Data'!J$73:J$94)</f>
        <v>29331</v>
      </c>
      <c r="K64" s="25">
        <f>SUMIF('Weather Normalized Data'!$B$73:$B$94,$C64,'Weather Normalized Data'!K$73:K$94)</f>
        <v>30122</v>
      </c>
      <c r="L64" s="25">
        <f>SUMIF('Weather Normalized Data'!$B$73:$B$94,$C64,'Weather Normalized Data'!L$73:L$94)</f>
        <v>28592</v>
      </c>
      <c r="M64" s="25">
        <f>SUMIF('Weather Normalized Data'!$B$73:$B$94,$C64,'Weather Normalized Data'!M$73:M$94)</f>
        <v>27160</v>
      </c>
      <c r="N64" s="25">
        <f>SUMIF('Weather Normalized Data'!$B$73:$B$94,$C64,'Weather Normalized Data'!N$73:N$94)</f>
        <v>27509</v>
      </c>
      <c r="O64" s="25">
        <f>SUMIF('Weather Normalized Data'!$B$73:$B$94,$C64,'Weather Normalized Data'!O$73:O$94)</f>
        <v>27760</v>
      </c>
      <c r="P64" s="25">
        <f t="shared" si="12"/>
        <v>339088</v>
      </c>
    </row>
    <row r="65" spans="1:16">
      <c r="A65" s="79">
        <f t="shared" si="1"/>
        <v>56</v>
      </c>
      <c r="B65" s="116" t="str">
        <f t="shared" si="10"/>
        <v>Military Research &amp; Dev. Service</v>
      </c>
      <c r="C65" s="117">
        <f t="shared" si="11"/>
        <v>10</v>
      </c>
      <c r="D65" s="25">
        <f>SUMIF('Weather Normalized Data'!$B$73:$B$94,$C65,'Weather Normalized Data'!D$73:D$94)</f>
        <v>19426</v>
      </c>
      <c r="E65" s="25">
        <f>SUMIF('Weather Normalized Data'!$B$73:$B$94,$C65,'Weather Normalized Data'!E$73:E$94)</f>
        <v>20086</v>
      </c>
      <c r="F65" s="25">
        <f>SUMIF('Weather Normalized Data'!$B$73:$B$94,$C65,'Weather Normalized Data'!F$73:F$94)</f>
        <v>19516</v>
      </c>
      <c r="G65" s="25">
        <f>SUMIF('Weather Normalized Data'!$B$73:$B$94,$C65,'Weather Normalized Data'!G$73:G$94)</f>
        <v>16913</v>
      </c>
      <c r="H65" s="25">
        <f>SUMIF('Weather Normalized Data'!$B$73:$B$94,$C65,'Weather Normalized Data'!H$73:H$94)</f>
        <v>20821</v>
      </c>
      <c r="I65" s="25">
        <f>SUMIF('Weather Normalized Data'!$B$73:$B$94,$C65,'Weather Normalized Data'!I$73:I$94)</f>
        <v>24527</v>
      </c>
      <c r="J65" s="25">
        <f>SUMIF('Weather Normalized Data'!$B$73:$B$94,$C65,'Weather Normalized Data'!J$73:J$94)</f>
        <v>26821</v>
      </c>
      <c r="K65" s="25">
        <f>SUMIF('Weather Normalized Data'!$B$73:$B$94,$C65,'Weather Normalized Data'!K$73:K$94)</f>
        <v>25311</v>
      </c>
      <c r="L65" s="25">
        <f>SUMIF('Weather Normalized Data'!$B$73:$B$94,$C65,'Weather Normalized Data'!L$73:L$94)</f>
        <v>24497</v>
      </c>
      <c r="M65" s="25">
        <f>SUMIF('Weather Normalized Data'!$B$73:$B$94,$C65,'Weather Normalized Data'!M$73:M$94)</f>
        <v>21088</v>
      </c>
      <c r="N65" s="25">
        <f>SUMIF('Weather Normalized Data'!$B$73:$B$94,$C65,'Weather Normalized Data'!N$73:N$94)</f>
        <v>18869</v>
      </c>
      <c r="O65" s="25">
        <f>SUMIF('Weather Normalized Data'!$B$73:$B$94,$C65,'Weather Normalized Data'!O$73:O$94)</f>
        <v>19030</v>
      </c>
      <c r="P65" s="25">
        <f t="shared" si="12"/>
        <v>256905</v>
      </c>
    </row>
    <row r="66" spans="1:16">
      <c r="A66" s="79">
        <f t="shared" si="1"/>
        <v>57</v>
      </c>
      <c r="B66" s="116" t="str">
        <f t="shared" si="10"/>
        <v>Street Lighting Service</v>
      </c>
      <c r="C66" s="117">
        <f t="shared" si="11"/>
        <v>11</v>
      </c>
      <c r="D66" s="25">
        <f>SUMIF('Weather Normalized Data'!$B$73:$B$94,$C66,'Weather Normalized Data'!D$73:D$94)</f>
        <v>0</v>
      </c>
      <c r="E66" s="25">
        <f>SUMIF('Weather Normalized Data'!$B$73:$B$94,$C66,'Weather Normalized Data'!E$73:E$94)</f>
        <v>0</v>
      </c>
      <c r="F66" s="25">
        <f>SUMIF('Weather Normalized Data'!$B$73:$B$94,$C66,'Weather Normalized Data'!F$73:F$94)</f>
        <v>0</v>
      </c>
      <c r="G66" s="25">
        <f>SUMIF('Weather Normalized Data'!$B$73:$B$94,$C66,'Weather Normalized Data'!G$73:G$94)</f>
        <v>0</v>
      </c>
      <c r="H66" s="25">
        <f>SUMIF('Weather Normalized Data'!$B$73:$B$94,$C66,'Weather Normalized Data'!H$73:H$94)</f>
        <v>0</v>
      </c>
      <c r="I66" s="25">
        <f>SUMIF('Weather Normalized Data'!$B$73:$B$94,$C66,'Weather Normalized Data'!I$73:I$94)</f>
        <v>0</v>
      </c>
      <c r="J66" s="25">
        <f>SUMIF('Weather Normalized Data'!$B$73:$B$94,$C66,'Weather Normalized Data'!J$73:J$94)</f>
        <v>0</v>
      </c>
      <c r="K66" s="25">
        <f>SUMIF('Weather Normalized Data'!$B$73:$B$94,$C66,'Weather Normalized Data'!K$73:K$94)</f>
        <v>0</v>
      </c>
      <c r="L66" s="25">
        <f>SUMIF('Weather Normalized Data'!$B$73:$B$94,$C66,'Weather Normalized Data'!L$73:L$94)</f>
        <v>0</v>
      </c>
      <c r="M66" s="25">
        <f>SUMIF('Weather Normalized Data'!$B$73:$B$94,$C66,'Weather Normalized Data'!M$73:M$94)</f>
        <v>0</v>
      </c>
      <c r="N66" s="25">
        <f>SUMIF('Weather Normalized Data'!$B$73:$B$94,$C66,'Weather Normalized Data'!N$73:N$94)</f>
        <v>0</v>
      </c>
      <c r="O66" s="25">
        <f>SUMIF('Weather Normalized Data'!$B$73:$B$94,$C66,'Weather Normalized Data'!O$73:O$94)</f>
        <v>0</v>
      </c>
      <c r="P66" s="25">
        <f t="shared" si="12"/>
        <v>0</v>
      </c>
    </row>
    <row r="67" spans="1:16">
      <c r="A67" s="79">
        <f t="shared" si="1"/>
        <v>58</v>
      </c>
      <c r="B67" s="116" t="str">
        <f t="shared" si="10"/>
        <v>Private Area Lighting Service</v>
      </c>
      <c r="C67" s="117">
        <f t="shared" si="11"/>
        <v>12</v>
      </c>
      <c r="D67" s="25">
        <f>SUMIF('Weather Normalized Data'!$B$73:$B$94,$C67,'Weather Normalized Data'!D$73:D$94)</f>
        <v>0</v>
      </c>
      <c r="E67" s="25">
        <f>SUMIF('Weather Normalized Data'!$B$73:$B$94,$C67,'Weather Normalized Data'!E$73:E$94)</f>
        <v>0</v>
      </c>
      <c r="F67" s="25">
        <f>SUMIF('Weather Normalized Data'!$B$73:$B$94,$C67,'Weather Normalized Data'!F$73:F$94)</f>
        <v>0</v>
      </c>
      <c r="G67" s="25">
        <f>SUMIF('Weather Normalized Data'!$B$73:$B$94,$C67,'Weather Normalized Data'!G$73:G$94)</f>
        <v>0</v>
      </c>
      <c r="H67" s="25">
        <f>SUMIF('Weather Normalized Data'!$B$73:$B$94,$C67,'Weather Normalized Data'!H$73:H$94)</f>
        <v>0</v>
      </c>
      <c r="I67" s="25">
        <f>SUMIF('Weather Normalized Data'!$B$73:$B$94,$C67,'Weather Normalized Data'!I$73:I$94)</f>
        <v>0</v>
      </c>
      <c r="J67" s="25">
        <f>SUMIF('Weather Normalized Data'!$B$73:$B$94,$C67,'Weather Normalized Data'!J$73:J$94)</f>
        <v>0</v>
      </c>
      <c r="K67" s="25">
        <f>SUMIF('Weather Normalized Data'!$B$73:$B$94,$C67,'Weather Normalized Data'!K$73:K$94)</f>
        <v>0</v>
      </c>
      <c r="L67" s="25">
        <f>SUMIF('Weather Normalized Data'!$B$73:$B$94,$C67,'Weather Normalized Data'!L$73:L$94)</f>
        <v>0</v>
      </c>
      <c r="M67" s="25">
        <f>SUMIF('Weather Normalized Data'!$B$73:$B$94,$C67,'Weather Normalized Data'!M$73:M$94)</f>
        <v>0</v>
      </c>
      <c r="N67" s="25">
        <f>SUMIF('Weather Normalized Data'!$B$73:$B$94,$C67,'Weather Normalized Data'!N$73:N$94)</f>
        <v>0</v>
      </c>
      <c r="O67" s="25">
        <f>SUMIF('Weather Normalized Data'!$B$73:$B$94,$C67,'Weather Normalized Data'!O$73:O$94)</f>
        <v>0</v>
      </c>
      <c r="P67" s="25">
        <f t="shared" si="12"/>
        <v>0</v>
      </c>
    </row>
    <row r="68" spans="1:16">
      <c r="A68" s="79">
        <f t="shared" si="1"/>
        <v>59</v>
      </c>
      <c r="B68" s="116" t="str">
        <f t="shared" si="10"/>
        <v>Seasonal Agriculture Processing</v>
      </c>
      <c r="C68" s="117">
        <f t="shared" si="11"/>
        <v>19</v>
      </c>
      <c r="D68" s="25">
        <f>SUMIF('Weather Normalized Data'!$B$73:$B$94,$C68,'Weather Normalized Data'!D$73:D$94)</f>
        <v>0</v>
      </c>
      <c r="E68" s="25">
        <f>SUMIF('Weather Normalized Data'!$B$73:$B$94,$C68,'Weather Normalized Data'!E$73:E$94)</f>
        <v>0</v>
      </c>
      <c r="F68" s="25">
        <f>SUMIF('Weather Normalized Data'!$B$73:$B$94,$C68,'Weather Normalized Data'!F$73:F$94)</f>
        <v>0</v>
      </c>
      <c r="G68" s="25">
        <f>SUMIF('Weather Normalized Data'!$B$73:$B$94,$C68,'Weather Normalized Data'!G$73:G$94)</f>
        <v>0</v>
      </c>
      <c r="H68" s="25">
        <f>SUMIF('Weather Normalized Data'!$B$73:$B$94,$C68,'Weather Normalized Data'!H$73:H$94)</f>
        <v>0</v>
      </c>
      <c r="I68" s="25">
        <f>SUMIF('Weather Normalized Data'!$B$73:$B$94,$C68,'Weather Normalized Data'!I$73:I$94)</f>
        <v>0</v>
      </c>
      <c r="J68" s="25">
        <f>SUMIF('Weather Normalized Data'!$B$73:$B$94,$C68,'Weather Normalized Data'!J$73:J$94)</f>
        <v>0</v>
      </c>
      <c r="K68" s="25">
        <f>SUMIF('Weather Normalized Data'!$B$73:$B$94,$C68,'Weather Normalized Data'!K$73:K$94)</f>
        <v>0</v>
      </c>
      <c r="L68" s="25">
        <f>SUMIF('Weather Normalized Data'!$B$73:$B$94,$C68,'Weather Normalized Data'!L$73:L$94)</f>
        <v>0</v>
      </c>
      <c r="M68" s="25">
        <f>SUMIF('Weather Normalized Data'!$B$73:$B$94,$C68,'Weather Normalized Data'!M$73:M$94)</f>
        <v>0</v>
      </c>
      <c r="N68" s="25">
        <f>SUMIF('Weather Normalized Data'!$B$73:$B$94,$C68,'Weather Normalized Data'!N$73:N$94)</f>
        <v>0</v>
      </c>
      <c r="O68" s="25">
        <f>SUMIF('Weather Normalized Data'!$B$73:$B$94,$C68,'Weather Normalized Data'!O$73:O$94)</f>
        <v>0</v>
      </c>
      <c r="P68" s="25">
        <f t="shared" si="12"/>
        <v>0</v>
      </c>
    </row>
    <row r="69" spans="1:16">
      <c r="A69" s="79">
        <f t="shared" si="1"/>
        <v>60</v>
      </c>
      <c r="B69" s="116" t="str">
        <f t="shared" si="10"/>
        <v>Outdoor Recreational Lighting</v>
      </c>
      <c r="C69" s="117">
        <f t="shared" si="11"/>
        <v>25</v>
      </c>
      <c r="D69" s="25">
        <f>SUMIF('Weather Normalized Data'!$B$73:$B$94,$C69,'Weather Normalized Data'!D$73:D$94)</f>
        <v>0</v>
      </c>
      <c r="E69" s="25">
        <f>SUMIF('Weather Normalized Data'!$B$73:$B$94,$C69,'Weather Normalized Data'!E$73:E$94)</f>
        <v>0</v>
      </c>
      <c r="F69" s="25">
        <f>SUMIF('Weather Normalized Data'!$B$73:$B$94,$C69,'Weather Normalized Data'!F$73:F$94)</f>
        <v>0</v>
      </c>
      <c r="G69" s="25">
        <f>SUMIF('Weather Normalized Data'!$B$73:$B$94,$C69,'Weather Normalized Data'!G$73:G$94)</f>
        <v>0</v>
      </c>
      <c r="H69" s="25">
        <f>SUMIF('Weather Normalized Data'!$B$73:$B$94,$C69,'Weather Normalized Data'!H$73:H$94)</f>
        <v>0</v>
      </c>
      <c r="I69" s="25">
        <f>SUMIF('Weather Normalized Data'!$B$73:$B$94,$C69,'Weather Normalized Data'!I$73:I$94)</f>
        <v>0</v>
      </c>
      <c r="J69" s="25">
        <f>SUMIF('Weather Normalized Data'!$B$73:$B$94,$C69,'Weather Normalized Data'!J$73:J$94)</f>
        <v>0</v>
      </c>
      <c r="K69" s="25">
        <f>SUMIF('Weather Normalized Data'!$B$73:$B$94,$C69,'Weather Normalized Data'!K$73:K$94)</f>
        <v>0</v>
      </c>
      <c r="L69" s="25">
        <f>SUMIF('Weather Normalized Data'!$B$73:$B$94,$C69,'Weather Normalized Data'!L$73:L$94)</f>
        <v>0</v>
      </c>
      <c r="M69" s="25">
        <f>SUMIF('Weather Normalized Data'!$B$73:$B$94,$C69,'Weather Normalized Data'!M$73:M$94)</f>
        <v>0</v>
      </c>
      <c r="N69" s="25">
        <f>SUMIF('Weather Normalized Data'!$B$73:$B$94,$C69,'Weather Normalized Data'!N$73:N$94)</f>
        <v>0</v>
      </c>
      <c r="O69" s="25">
        <f>SUMIF('Weather Normalized Data'!$B$73:$B$94,$C69,'Weather Normalized Data'!O$73:O$94)</f>
        <v>0</v>
      </c>
      <c r="P69" s="25">
        <f t="shared" si="12"/>
        <v>0</v>
      </c>
    </row>
    <row r="70" spans="1:16">
      <c r="A70" s="79">
        <f t="shared" si="1"/>
        <v>61</v>
      </c>
      <c r="B70" s="116" t="str">
        <f t="shared" si="10"/>
        <v>State University Service</v>
      </c>
      <c r="C70" s="117">
        <f t="shared" si="11"/>
        <v>26</v>
      </c>
      <c r="D70" s="25">
        <f>SUMIF('Weather Normalized Data'!$B$73:$B$94,$C70,'Weather Normalized Data'!D$73:D$94)</f>
        <v>6273</v>
      </c>
      <c r="E70" s="25">
        <f>SUMIF('Weather Normalized Data'!$B$73:$B$94,$C70,'Weather Normalized Data'!E$73:E$94)</f>
        <v>6164</v>
      </c>
      <c r="F70" s="25">
        <f>SUMIF('Weather Normalized Data'!$B$73:$B$94,$C70,'Weather Normalized Data'!F$73:F$94)</f>
        <v>7439</v>
      </c>
      <c r="G70" s="25">
        <f>SUMIF('Weather Normalized Data'!$B$73:$B$94,$C70,'Weather Normalized Data'!G$73:G$94)</f>
        <v>7229</v>
      </c>
      <c r="H70" s="25">
        <f>SUMIF('Weather Normalized Data'!$B$73:$B$94,$C70,'Weather Normalized Data'!H$73:H$94)</f>
        <v>6164</v>
      </c>
      <c r="I70" s="25">
        <f>SUMIF('Weather Normalized Data'!$B$73:$B$94,$C70,'Weather Normalized Data'!I$73:I$94)</f>
        <v>6164</v>
      </c>
      <c r="J70" s="25">
        <f>SUMIF('Weather Normalized Data'!$B$73:$B$94,$C70,'Weather Normalized Data'!J$73:J$94)</f>
        <v>6737</v>
      </c>
      <c r="K70" s="25">
        <f>SUMIF('Weather Normalized Data'!$B$73:$B$94,$C70,'Weather Normalized Data'!K$73:K$94)</f>
        <v>8950</v>
      </c>
      <c r="L70" s="25">
        <f>SUMIF('Weather Normalized Data'!$B$73:$B$94,$C70,'Weather Normalized Data'!L$73:L$94)</f>
        <v>6557</v>
      </c>
      <c r="M70" s="25">
        <f>SUMIF('Weather Normalized Data'!$B$73:$B$94,$C70,'Weather Normalized Data'!M$73:M$94)</f>
        <v>9112</v>
      </c>
      <c r="N70" s="25">
        <f>SUMIF('Weather Normalized Data'!$B$73:$B$94,$C70,'Weather Normalized Data'!N$73:N$94)</f>
        <v>6352</v>
      </c>
      <c r="O70" s="25">
        <f>SUMIF('Weather Normalized Data'!$B$73:$B$94,$C70,'Weather Normalized Data'!O$73:O$94)</f>
        <v>6737</v>
      </c>
      <c r="P70" s="25">
        <f t="shared" si="12"/>
        <v>83878</v>
      </c>
    </row>
    <row r="71" spans="1:16">
      <c r="A71" s="79">
        <f t="shared" si="1"/>
        <v>62</v>
      </c>
      <c r="B71" s="116" t="str">
        <f t="shared" si="10"/>
        <v>Interruptible Power Service</v>
      </c>
      <c r="C71" s="117">
        <f t="shared" si="11"/>
        <v>29</v>
      </c>
      <c r="D71" s="25">
        <f>SUMIF('Weather Normalized Data'!$B$73:$B$94,$C71,'Weather Normalized Data'!D$73:D$94)</f>
        <v>1800</v>
      </c>
      <c r="E71" s="25">
        <f>SUMIF('Weather Normalized Data'!$B$73:$B$94,$C71,'Weather Normalized Data'!E$73:E$94)</f>
        <v>1509</v>
      </c>
      <c r="F71" s="25">
        <f>SUMIF('Weather Normalized Data'!$B$73:$B$94,$C71,'Weather Normalized Data'!F$73:F$94)</f>
        <v>1454</v>
      </c>
      <c r="G71" s="25">
        <f>SUMIF('Weather Normalized Data'!$B$73:$B$94,$C71,'Weather Normalized Data'!G$73:G$94)</f>
        <v>1363</v>
      </c>
      <c r="H71" s="25">
        <f>SUMIF('Weather Normalized Data'!$B$73:$B$94,$C71,'Weather Normalized Data'!H$73:H$94)</f>
        <v>1277</v>
      </c>
      <c r="I71" s="25">
        <f>SUMIF('Weather Normalized Data'!$B$73:$B$94,$C71,'Weather Normalized Data'!I$73:I$94)</f>
        <v>1470</v>
      </c>
      <c r="J71" s="25">
        <f>SUMIF('Weather Normalized Data'!$B$73:$B$94,$C71,'Weather Normalized Data'!J$73:J$94)</f>
        <v>1655</v>
      </c>
      <c r="K71" s="25">
        <f>SUMIF('Weather Normalized Data'!$B$73:$B$94,$C71,'Weather Normalized Data'!K$73:K$94)</f>
        <v>1843</v>
      </c>
      <c r="L71" s="25">
        <f>SUMIF('Weather Normalized Data'!$B$73:$B$94,$C71,'Weather Normalized Data'!L$73:L$94)</f>
        <v>1880</v>
      </c>
      <c r="M71" s="25">
        <f>SUMIF('Weather Normalized Data'!$B$73:$B$94,$C71,'Weather Normalized Data'!M$73:M$94)</f>
        <v>2043</v>
      </c>
      <c r="N71" s="25">
        <f>SUMIF('Weather Normalized Data'!$B$73:$B$94,$C71,'Weather Normalized Data'!N$73:N$94)</f>
        <v>1958</v>
      </c>
      <c r="O71" s="25">
        <f>SUMIF('Weather Normalized Data'!$B$73:$B$94,$C71,'Weather Normalized Data'!O$73:O$94)</f>
        <v>1851</v>
      </c>
      <c r="P71" s="25">
        <f t="shared" si="12"/>
        <v>20103</v>
      </c>
    </row>
    <row r="72" spans="1:16" ht="13" thickBot="1">
      <c r="A72" s="79">
        <f t="shared" si="1"/>
        <v>63</v>
      </c>
      <c r="B72" s="151" t="str">
        <f>"Total "&amp;B57</f>
        <v>Total KW</v>
      </c>
      <c r="D72" s="45">
        <f>SUM(D58:D71)</f>
        <v>176206.2081300813</v>
      </c>
      <c r="E72" s="45">
        <f t="shared" ref="E72:O72" si="13">SUM(E58:E71)</f>
        <v>177642.75322580646</v>
      </c>
      <c r="F72" s="45">
        <f t="shared" si="13"/>
        <v>176444.8321985114</v>
      </c>
      <c r="G72" s="45">
        <f t="shared" si="13"/>
        <v>170413.38519366048</v>
      </c>
      <c r="H72" s="45">
        <f t="shared" si="13"/>
        <v>176480.7890921277</v>
      </c>
      <c r="I72" s="45">
        <f t="shared" si="13"/>
        <v>192205.4712800323</v>
      </c>
      <c r="J72" s="45">
        <f t="shared" si="13"/>
        <v>202580.23291721419</v>
      </c>
      <c r="K72" s="45">
        <f t="shared" si="13"/>
        <v>210514.84039936971</v>
      </c>
      <c r="L72" s="45">
        <f t="shared" si="13"/>
        <v>196436.83072760326</v>
      </c>
      <c r="M72" s="45">
        <f t="shared" si="13"/>
        <v>187803.73301660112</v>
      </c>
      <c r="N72" s="45">
        <f t="shared" si="13"/>
        <v>176135.05764006791</v>
      </c>
      <c r="O72" s="45">
        <f t="shared" si="13"/>
        <v>171907</v>
      </c>
      <c r="P72" s="45">
        <f>SUM(P58:P71)</f>
        <v>2214771.1338210758</v>
      </c>
    </row>
    <row r="73" spans="1:16" ht="24.75" customHeight="1" thickTop="1">
      <c r="A73" s="79">
        <f t="shared" si="1"/>
        <v>64</v>
      </c>
      <c r="B73" s="122" t="s">
        <v>753</v>
      </c>
      <c r="C73" s="149"/>
    </row>
    <row r="74" spans="1:16">
      <c r="A74" s="79">
        <f t="shared" si="1"/>
        <v>65</v>
      </c>
      <c r="B74" s="116" t="str">
        <f>B26</f>
        <v>Residential Service</v>
      </c>
      <c r="C74" s="117">
        <f>C58</f>
        <v>1</v>
      </c>
      <c r="D74" s="91">
        <f>SUMIF('Weather Normalized Data'!$B$97:$B$115,$C74,'Weather Normalized Data'!D$97:D$115)</f>
        <v>-198636.88360236419</v>
      </c>
      <c r="E74" s="91">
        <f>SUMIF('Weather Normalized Data'!$B$97:$B$115,$C74,'Weather Normalized Data'!E$97:E$115)</f>
        <v>-166285.40688176002</v>
      </c>
      <c r="F74" s="91">
        <f>SUMIF('Weather Normalized Data'!$B$97:$B$115,$C74,'Weather Normalized Data'!F$97:F$115)</f>
        <v>-141723.05602623872</v>
      </c>
      <c r="G74" s="91">
        <f>SUMIF('Weather Normalized Data'!$B$97:$B$115,$C74,'Weather Normalized Data'!G$97:G$115)</f>
        <v>-133140.26165117312</v>
      </c>
      <c r="H74" s="91">
        <f>SUMIF('Weather Normalized Data'!$B$97:$B$115,$C74,'Weather Normalized Data'!H$97:H$115)</f>
        <v>-182993.92764658065</v>
      </c>
      <c r="I74" s="91">
        <f>SUMIF('Weather Normalized Data'!$B$97:$B$115,$C74,'Weather Normalized Data'!I$97:I$115)</f>
        <v>-254153.21902310717</v>
      </c>
      <c r="J74" s="91">
        <f>SUMIF('Weather Normalized Data'!$B$97:$B$115,$C74,'Weather Normalized Data'!J$97:J$115)</f>
        <v>-336930.3423565735</v>
      </c>
      <c r="K74" s="91">
        <f>SUMIF('Weather Normalized Data'!$B$97:$B$115,$C74,'Weather Normalized Data'!K$97:K$115)</f>
        <v>-311310.80033895408</v>
      </c>
      <c r="L74" s="91">
        <f>SUMIF('Weather Normalized Data'!$B$97:$B$115,$C74,'Weather Normalized Data'!L$97:L$115)</f>
        <v>-298469.52267598739</v>
      </c>
      <c r="M74" s="91">
        <f>SUMIF('Weather Normalized Data'!$B$97:$B$115,$C74,'Weather Normalized Data'!M$97:M$115)</f>
        <v>-201189.32515811079</v>
      </c>
      <c r="N74" s="91">
        <f>SUMIF('Weather Normalized Data'!$B$97:$B$115,$C74,'Weather Normalized Data'!N$97:N$115)</f>
        <v>-146039.36604184451</v>
      </c>
      <c r="O74" s="91">
        <f>SUMIF('Weather Normalized Data'!$B$97:$B$115,$C74,'Weather Normalized Data'!O$97:O$115)</f>
        <v>-170045.28570721662</v>
      </c>
      <c r="P74" s="91">
        <f>SUM(D74:O74)</f>
        <v>-2540917.3971099108</v>
      </c>
    </row>
    <row r="75" spans="1:16">
      <c r="A75" s="79">
        <f t="shared" si="1"/>
        <v>66</v>
      </c>
      <c r="B75" s="116" t="str">
        <f t="shared" ref="B75:B87" si="14">B27</f>
        <v>Small General Service</v>
      </c>
      <c r="C75" s="117">
        <f t="shared" ref="C75:C87" si="15">C59</f>
        <v>3</v>
      </c>
      <c r="D75" s="91">
        <f>SUMIF('Weather Normalized Data'!$B$97:$B$115,$C75,'Weather Normalized Data'!D$97:D$115)</f>
        <v>-51362.706462550123</v>
      </c>
      <c r="E75" s="91">
        <f>SUMIF('Weather Normalized Data'!$B$97:$B$115,$C75,'Weather Normalized Data'!E$97:E$115)</f>
        <v>-50301.213364298841</v>
      </c>
      <c r="F75" s="91">
        <f>SUMIF('Weather Normalized Data'!$B$97:$B$115,$C75,'Weather Normalized Data'!F$97:F$115)</f>
        <v>-47544.561694229276</v>
      </c>
      <c r="G75" s="91">
        <f>SUMIF('Weather Normalized Data'!$B$97:$B$115,$C75,'Weather Normalized Data'!G$97:G$115)</f>
        <v>-45033.23983320492</v>
      </c>
      <c r="H75" s="91">
        <f>SUMIF('Weather Normalized Data'!$B$97:$B$115,$C75,'Weather Normalized Data'!H$97:H$115)</f>
        <v>-54196.147043324803</v>
      </c>
      <c r="I75" s="91">
        <f>SUMIF('Weather Normalized Data'!$B$97:$B$115,$C75,'Weather Normalized Data'!I$97:I$115)</f>
        <v>-63242.292706248794</v>
      </c>
      <c r="J75" s="91">
        <f>SUMIF('Weather Normalized Data'!$B$97:$B$115,$C75,'Weather Normalized Data'!J$97:J$115)</f>
        <v>-73008.970288933429</v>
      </c>
      <c r="K75" s="91">
        <f>SUMIF('Weather Normalized Data'!$B$97:$B$115,$C75,'Weather Normalized Data'!K$97:K$115)</f>
        <v>-70300.093693499555</v>
      </c>
      <c r="L75" s="91">
        <f>SUMIF('Weather Normalized Data'!$B$97:$B$115,$C75,'Weather Normalized Data'!L$97:L$115)</f>
        <v>-70926.305246902368</v>
      </c>
      <c r="M75" s="91">
        <f>SUMIF('Weather Normalized Data'!$B$97:$B$115,$C75,'Weather Normalized Data'!M$97:M$115)</f>
        <v>-59490.369151672836</v>
      </c>
      <c r="N75" s="91">
        <f>SUMIF('Weather Normalized Data'!$B$97:$B$115,$C75,'Weather Normalized Data'!N$97:N$115)</f>
        <v>-46908.297347555912</v>
      </c>
      <c r="O75" s="91">
        <f>SUMIF('Weather Normalized Data'!$B$97:$B$115,$C75,'Weather Normalized Data'!O$97:O$115)</f>
        <v>-45708.588951676997</v>
      </c>
      <c r="P75" s="91">
        <f t="shared" ref="P75:P87" si="16">SUM(D75:O75)</f>
        <v>-678022.78578409774</v>
      </c>
    </row>
    <row r="76" spans="1:16">
      <c r="A76" s="79">
        <f t="shared" ref="A76:A155" si="17">A75+1</f>
        <v>67</v>
      </c>
      <c r="B76" s="116" t="str">
        <f t="shared" si="14"/>
        <v>General Service</v>
      </c>
      <c r="C76" s="117">
        <f t="shared" si="15"/>
        <v>4</v>
      </c>
      <c r="D76" s="91">
        <f>SUMIF('Weather Normalized Data'!$B$97:$B$115,$C76,'Weather Normalized Data'!D$97:D$115)</f>
        <v>-56712.085515136845</v>
      </c>
      <c r="E76" s="91">
        <f>SUMIF('Weather Normalized Data'!$B$97:$B$115,$C76,'Weather Normalized Data'!E$97:E$115)</f>
        <v>-57054.030537697741</v>
      </c>
      <c r="F76" s="91">
        <f>SUMIF('Weather Normalized Data'!$B$97:$B$115,$C76,'Weather Normalized Data'!F$97:F$115)</f>
        <v>-55671.710711992651</v>
      </c>
      <c r="G76" s="91">
        <f>SUMIF('Weather Normalized Data'!$B$97:$B$115,$C76,'Weather Normalized Data'!G$97:G$115)</f>
        <v>-54630.56826833279</v>
      </c>
      <c r="H76" s="91">
        <f>SUMIF('Weather Normalized Data'!$B$97:$B$115,$C76,'Weather Normalized Data'!H$97:H$115)</f>
        <v>-69711.190868505553</v>
      </c>
      <c r="I76" s="91">
        <f>SUMIF('Weather Normalized Data'!$B$97:$B$115,$C76,'Weather Normalized Data'!I$97:I$115)</f>
        <v>-76051.942674147824</v>
      </c>
      <c r="J76" s="91">
        <f>SUMIF('Weather Normalized Data'!$B$97:$B$115,$C76,'Weather Normalized Data'!J$97:J$115)</f>
        <v>-83987.284327574002</v>
      </c>
      <c r="K76" s="91">
        <f>SUMIF('Weather Normalized Data'!$B$97:$B$115,$C76,'Weather Normalized Data'!K$97:K$115)</f>
        <v>-86362.969231912197</v>
      </c>
      <c r="L76" s="91">
        <f>SUMIF('Weather Normalized Data'!$B$97:$B$115,$C76,'Weather Normalized Data'!L$97:L$115)</f>
        <v>-81622.851712482327</v>
      </c>
      <c r="M76" s="91">
        <f>SUMIF('Weather Normalized Data'!$B$97:$B$115,$C76,'Weather Normalized Data'!M$97:M$115)</f>
        <v>-77274.358436225157</v>
      </c>
      <c r="N76" s="91">
        <f>SUMIF('Weather Normalized Data'!$B$97:$B$115,$C76,'Weather Normalized Data'!N$97:N$115)</f>
        <v>-58957.55324294234</v>
      </c>
      <c r="O76" s="91">
        <f>SUMIF('Weather Normalized Data'!$B$97:$B$115,$C76,'Weather Normalized Data'!O$97:O$115)</f>
        <v>-55884.481921797284</v>
      </c>
      <c r="P76" s="91">
        <f t="shared" si="16"/>
        <v>-813921.02744874672</v>
      </c>
    </row>
    <row r="77" spans="1:16">
      <c r="A77" s="79">
        <f t="shared" si="17"/>
        <v>68</v>
      </c>
      <c r="B77" s="116" t="str">
        <f t="shared" si="14"/>
        <v>Irrigation Service</v>
      </c>
      <c r="C77" s="117">
        <f t="shared" si="15"/>
        <v>5</v>
      </c>
      <c r="D77" s="91">
        <f>SUMIF('Weather Normalized Data'!$B$97:$B$115,$C77,'Weather Normalized Data'!D$97:D$115)</f>
        <v>-1730.2197749973791</v>
      </c>
      <c r="E77" s="91">
        <f>SUMIF('Weather Normalized Data'!$B$97:$B$115,$C77,'Weather Normalized Data'!E$97:E$115)</f>
        <v>-2273.1775869266767</v>
      </c>
      <c r="F77" s="91">
        <f>SUMIF('Weather Normalized Data'!$B$97:$B$115,$C77,'Weather Normalized Data'!F$97:F$115)</f>
        <v>-3104.9791946508017</v>
      </c>
      <c r="G77" s="91">
        <f>SUMIF('Weather Normalized Data'!$B$97:$B$115,$C77,'Weather Normalized Data'!G$97:G$115)</f>
        <v>-8501.6087274665442</v>
      </c>
      <c r="H77" s="91">
        <f>SUMIF('Weather Normalized Data'!$B$97:$B$115,$C77,'Weather Normalized Data'!H$97:H$115)</f>
        <v>-15759.688347843856</v>
      </c>
      <c r="I77" s="91">
        <f>SUMIF('Weather Normalized Data'!$B$97:$B$115,$C77,'Weather Normalized Data'!I$97:I$115)</f>
        <v>-14167.260281818704</v>
      </c>
      <c r="J77" s="91">
        <f>SUMIF('Weather Normalized Data'!$B$97:$B$115,$C77,'Weather Normalized Data'!J$97:J$115)</f>
        <v>-14785.910876416718</v>
      </c>
      <c r="K77" s="91">
        <f>SUMIF('Weather Normalized Data'!$B$97:$B$115,$C77,'Weather Normalized Data'!K$97:K$115)</f>
        <v>-12205.734268465321</v>
      </c>
      <c r="L77" s="91">
        <f>SUMIF('Weather Normalized Data'!$B$97:$B$115,$C77,'Weather Normalized Data'!L$97:L$115)</f>
        <v>-20199.724494046099</v>
      </c>
      <c r="M77" s="91">
        <f>SUMIF('Weather Normalized Data'!$B$97:$B$115,$C77,'Weather Normalized Data'!M$97:M$115)</f>
        <v>-15299.856262466486</v>
      </c>
      <c r="N77" s="91">
        <f>SUMIF('Weather Normalized Data'!$B$97:$B$115,$C77,'Weather Normalized Data'!N$97:N$115)</f>
        <v>-7157.1860734500906</v>
      </c>
      <c r="O77" s="91">
        <f>SUMIF('Weather Normalized Data'!$B$97:$B$115,$C77,'Weather Normalized Data'!O$97:O$115)</f>
        <v>-3490.8698212730401</v>
      </c>
      <c r="P77" s="91">
        <f t="shared" si="16"/>
        <v>-118676.21570982173</v>
      </c>
    </row>
    <row r="78" spans="1:16">
      <c r="A78" s="79">
        <f t="shared" si="17"/>
        <v>69</v>
      </c>
      <c r="B78" s="116" t="str">
        <f t="shared" si="14"/>
        <v>City / County Service</v>
      </c>
      <c r="C78" s="117">
        <f t="shared" si="15"/>
        <v>7</v>
      </c>
      <c r="D78" s="91">
        <f>SUMIF('Weather Normalized Data'!$B$97:$B$115,$C78,'Weather Normalized Data'!D$97:D$115)</f>
        <v>-12476.3469720172</v>
      </c>
      <c r="E78" s="91">
        <f>SUMIF('Weather Normalized Data'!$B$97:$B$115,$C78,'Weather Normalized Data'!E$97:E$115)</f>
        <v>-12658.435701411199</v>
      </c>
      <c r="F78" s="91">
        <f>SUMIF('Weather Normalized Data'!$B$97:$B$115,$C78,'Weather Normalized Data'!F$97:F$115)</f>
        <v>-12077.906639411407</v>
      </c>
      <c r="G78" s="91">
        <f>SUMIF('Weather Normalized Data'!$B$97:$B$115,$C78,'Weather Normalized Data'!G$97:G$115)</f>
        <v>-11336.990405474502</v>
      </c>
      <c r="H78" s="91">
        <f>SUMIF('Weather Normalized Data'!$B$97:$B$115,$C78,'Weather Normalized Data'!H$97:H$115)</f>
        <v>-14241.432788976101</v>
      </c>
      <c r="I78" s="91">
        <f>SUMIF('Weather Normalized Data'!$B$97:$B$115,$C78,'Weather Normalized Data'!I$97:I$115)</f>
        <v>-16165.448398243034</v>
      </c>
      <c r="J78" s="91">
        <f>SUMIF('Weather Normalized Data'!$B$97:$B$115,$C78,'Weather Normalized Data'!J$97:J$115)</f>
        <v>-17506.294149622954</v>
      </c>
      <c r="K78" s="91">
        <f>SUMIF('Weather Normalized Data'!$B$97:$B$115,$C78,'Weather Normalized Data'!K$97:K$115)</f>
        <v>-18950.142208706409</v>
      </c>
      <c r="L78" s="91">
        <f>SUMIF('Weather Normalized Data'!$B$97:$B$115,$C78,'Weather Normalized Data'!L$97:L$115)</f>
        <v>-18424.68787834913</v>
      </c>
      <c r="M78" s="91">
        <f>SUMIF('Weather Normalized Data'!$B$97:$B$115,$C78,'Weather Normalized Data'!M$97:M$115)</f>
        <v>-15359.509357905592</v>
      </c>
      <c r="N78" s="91">
        <f>SUMIF('Weather Normalized Data'!$B$97:$B$115,$C78,'Weather Normalized Data'!N$97:N$115)</f>
        <v>-10750.417568722669</v>
      </c>
      <c r="O78" s="91">
        <f>SUMIF('Weather Normalized Data'!$B$97:$B$115,$C78,'Weather Normalized Data'!O$97:O$115)</f>
        <v>-10357.466665992</v>
      </c>
      <c r="P78" s="91">
        <f t="shared" si="16"/>
        <v>-170305.0787348322</v>
      </c>
    </row>
    <row r="79" spans="1:16">
      <c r="A79" s="79">
        <f t="shared" si="17"/>
        <v>70</v>
      </c>
      <c r="B79" s="116" t="str">
        <f t="shared" si="14"/>
        <v>Water Pumping Service</v>
      </c>
      <c r="C79" s="117">
        <f t="shared" si="15"/>
        <v>8</v>
      </c>
      <c r="D79" s="91">
        <f>SUMIF('Weather Normalized Data'!$B$97:$B$115,$C79,'Weather Normalized Data'!D$97:D$115)</f>
        <v>-5688.0046875283406</v>
      </c>
      <c r="E79" s="91">
        <f>SUMIF('Weather Normalized Data'!$B$97:$B$115,$C79,'Weather Normalized Data'!E$97:E$115)</f>
        <v>-5861.6707268375139</v>
      </c>
      <c r="F79" s="91">
        <f>SUMIF('Weather Normalized Data'!$B$97:$B$115,$C79,'Weather Normalized Data'!F$97:F$115)</f>
        <v>-5320.1896138131042</v>
      </c>
      <c r="G79" s="91">
        <f>SUMIF('Weather Normalized Data'!$B$97:$B$115,$C79,'Weather Normalized Data'!G$97:G$115)</f>
        <v>-5966.5760267231672</v>
      </c>
      <c r="H79" s="91">
        <f>SUMIF('Weather Normalized Data'!$B$97:$B$115,$C79,'Weather Normalized Data'!H$97:H$115)</f>
        <v>-6724.3999331037921</v>
      </c>
      <c r="I79" s="91">
        <f>SUMIF('Weather Normalized Data'!$B$97:$B$115,$C79,'Weather Normalized Data'!I$97:I$115)</f>
        <v>-8685.0309649909341</v>
      </c>
      <c r="J79" s="91">
        <f>SUMIF('Weather Normalized Data'!$B$97:$B$115,$C79,'Weather Normalized Data'!J$97:J$115)</f>
        <v>-10476.07319450568</v>
      </c>
      <c r="K79" s="91">
        <f>SUMIF('Weather Normalized Data'!$B$97:$B$115,$C79,'Weather Normalized Data'!K$97:K$115)</f>
        <v>-8905.9337674060807</v>
      </c>
      <c r="L79" s="91">
        <f>SUMIF('Weather Normalized Data'!$B$97:$B$115,$C79,'Weather Normalized Data'!L$97:L$115)</f>
        <v>-9506.5462921562357</v>
      </c>
      <c r="M79" s="91">
        <f>SUMIF('Weather Normalized Data'!$B$97:$B$115,$C79,'Weather Normalized Data'!M$97:M$115)</f>
        <v>-6976.29966510753</v>
      </c>
      <c r="N79" s="91">
        <f>SUMIF('Weather Normalized Data'!$B$97:$B$115,$C79,'Weather Normalized Data'!N$97:N$115)</f>
        <v>-5523.4195723309595</v>
      </c>
      <c r="O79" s="91">
        <f>SUMIF('Weather Normalized Data'!$B$97:$B$115,$C79,'Weather Normalized Data'!O$97:O$115)</f>
        <v>-5383.6136296355198</v>
      </c>
      <c r="P79" s="91">
        <f t="shared" si="16"/>
        <v>-85017.758074138852</v>
      </c>
    </row>
    <row r="80" spans="1:16">
      <c r="A80" s="79">
        <f t="shared" si="17"/>
        <v>71</v>
      </c>
      <c r="B80" s="116" t="str">
        <f t="shared" si="14"/>
        <v>Large Power Service</v>
      </c>
      <c r="C80" s="117">
        <f t="shared" si="15"/>
        <v>9</v>
      </c>
      <c r="D80" s="91">
        <f>SUMIF('Weather Normalized Data'!$B$97:$B$115,$C80,'Weather Normalized Data'!D$97:D$115)</f>
        <v>-19728.437807237438</v>
      </c>
      <c r="E80" s="91">
        <f>SUMIF('Weather Normalized Data'!$B$97:$B$115,$C80,'Weather Normalized Data'!E$97:E$115)</f>
        <v>-19729.269119561839</v>
      </c>
      <c r="F80" s="91">
        <f>SUMIF('Weather Normalized Data'!$B$97:$B$115,$C80,'Weather Normalized Data'!F$97:F$115)</f>
        <v>-19253.183325539198</v>
      </c>
      <c r="G80" s="91">
        <f>SUMIF('Weather Normalized Data'!$B$97:$B$115,$C80,'Weather Normalized Data'!G$97:G$115)</f>
        <v>-18089.301296572397</v>
      </c>
      <c r="H80" s="91">
        <f>SUMIF('Weather Normalized Data'!$B$97:$B$115,$C80,'Weather Normalized Data'!H$97:H$115)</f>
        <v>-18064.655808162563</v>
      </c>
      <c r="I80" s="91">
        <f>SUMIF('Weather Normalized Data'!$B$97:$B$115,$C80,'Weather Normalized Data'!I$97:I$115)</f>
        <v>-33454.802084512645</v>
      </c>
      <c r="J80" s="91">
        <f>SUMIF('Weather Normalized Data'!$B$97:$B$115,$C80,'Weather Normalized Data'!J$97:J$115)</f>
        <v>-37432.470800011877</v>
      </c>
      <c r="K80" s="91">
        <f>SUMIF('Weather Normalized Data'!$B$97:$B$115,$C80,'Weather Normalized Data'!K$97:K$115)</f>
        <v>-38150.186353337929</v>
      </c>
      <c r="L80" s="91">
        <f>SUMIF('Weather Normalized Data'!$B$97:$B$115,$C80,'Weather Normalized Data'!L$97:L$115)</f>
        <v>-37160.196270972971</v>
      </c>
      <c r="M80" s="91">
        <f>SUMIF('Weather Normalized Data'!$B$97:$B$115,$C80,'Weather Normalized Data'!M$97:M$115)</f>
        <v>-22383.925903031206</v>
      </c>
      <c r="N80" s="91">
        <f>SUMIF('Weather Normalized Data'!$B$97:$B$115,$C80,'Weather Normalized Data'!N$97:N$115)</f>
        <v>-18741.992906353196</v>
      </c>
      <c r="O80" s="91">
        <f>SUMIF('Weather Normalized Data'!$B$97:$B$115,$C80,'Weather Normalized Data'!O$97:O$115)</f>
        <v>-18939.228800576559</v>
      </c>
      <c r="P80" s="91">
        <f t="shared" si="16"/>
        <v>-301127.65047586977</v>
      </c>
    </row>
    <row r="81" spans="1:16">
      <c r="A81" s="79">
        <f t="shared" si="17"/>
        <v>72</v>
      </c>
      <c r="B81" s="116" t="str">
        <f t="shared" si="14"/>
        <v>Military Research &amp; Dev. Service</v>
      </c>
      <c r="C81" s="117">
        <f t="shared" si="15"/>
        <v>10</v>
      </c>
      <c r="D81" s="91">
        <f>SUMIF('Weather Normalized Data'!$B$97:$B$115,$C81,'Weather Normalized Data'!D$97:D$115)</f>
        <v>-10630.535254984161</v>
      </c>
      <c r="E81" s="91">
        <f>SUMIF('Weather Normalized Data'!$B$97:$B$115,$C81,'Weather Normalized Data'!E$97:E$115)</f>
        <v>-10828.0053238112</v>
      </c>
      <c r="F81" s="91">
        <f>SUMIF('Weather Normalized Data'!$B$97:$B$115,$C81,'Weather Normalized Data'!F$97:F$115)</f>
        <v>-10513.621169985679</v>
      </c>
      <c r="G81" s="91">
        <f>SUMIF('Weather Normalized Data'!$B$97:$B$115,$C81,'Weather Normalized Data'!G$97:G$115)</f>
        <v>-9073.1174903104002</v>
      </c>
      <c r="H81" s="91">
        <f>SUMIF('Weather Normalized Data'!$B$97:$B$115,$C81,'Weather Normalized Data'!H$97:H$115)</f>
        <v>-10999.228691562081</v>
      </c>
      <c r="I81" s="91">
        <f>SUMIF('Weather Normalized Data'!$B$97:$B$115,$C81,'Weather Normalized Data'!I$97:I$115)</f>
        <v>-26239.616557559559</v>
      </c>
      <c r="J81" s="91">
        <f>SUMIF('Weather Normalized Data'!$B$97:$B$115,$C81,'Weather Normalized Data'!J$97:J$115)</f>
        <v>-31434.027871312283</v>
      </c>
      <c r="K81" s="91">
        <f>SUMIF('Weather Normalized Data'!$B$97:$B$115,$C81,'Weather Normalized Data'!K$97:K$115)</f>
        <v>-29235.027896651773</v>
      </c>
      <c r="L81" s="91">
        <f>SUMIF('Weather Normalized Data'!$B$97:$B$115,$C81,'Weather Normalized Data'!L$97:L$115)</f>
        <v>-28851.093948451453</v>
      </c>
      <c r="M81" s="91">
        <f>SUMIF('Weather Normalized Data'!$B$97:$B$115,$C81,'Weather Normalized Data'!M$97:M$115)</f>
        <v>-13640.150385213119</v>
      </c>
      <c r="N81" s="91">
        <f>SUMIF('Weather Normalized Data'!$B$97:$B$115,$C81,'Weather Normalized Data'!N$97:N$115)</f>
        <v>-10010.30590333936</v>
      </c>
      <c r="O81" s="91">
        <f>SUMIF('Weather Normalized Data'!$B$97:$B$115,$C81,'Weather Normalized Data'!O$97:O$115)</f>
        <v>-10284.759173675599</v>
      </c>
      <c r="P81" s="91">
        <f t="shared" si="16"/>
        <v>-201739.48966685662</v>
      </c>
    </row>
    <row r="82" spans="1:16">
      <c r="A82" s="79">
        <f t="shared" si="17"/>
        <v>73</v>
      </c>
      <c r="B82" s="116" t="str">
        <f t="shared" si="14"/>
        <v>Street Lighting Service</v>
      </c>
      <c r="C82" s="117">
        <f t="shared" si="15"/>
        <v>11</v>
      </c>
      <c r="D82" s="91">
        <f>SUMIF('Weather Normalized Data'!$B$97:$B$115,$C82,'Weather Normalized Data'!D$97:D$115)</f>
        <v>-1000.1183455600001</v>
      </c>
      <c r="E82" s="91">
        <f>SUMIF('Weather Normalized Data'!$B$97:$B$115,$C82,'Weather Normalized Data'!E$97:E$115)</f>
        <v>-1000.1183455600001</v>
      </c>
      <c r="F82" s="91">
        <f>SUMIF('Weather Normalized Data'!$B$97:$B$115,$C82,'Weather Normalized Data'!F$97:F$115)</f>
        <v>-1000.1183455600001</v>
      </c>
      <c r="G82" s="91">
        <f>SUMIF('Weather Normalized Data'!$B$97:$B$115,$C82,'Weather Normalized Data'!G$97:G$115)</f>
        <v>-1000.1183455600001</v>
      </c>
      <c r="H82" s="91">
        <f>SUMIF('Weather Normalized Data'!$B$97:$B$115,$C82,'Weather Normalized Data'!H$97:H$115)</f>
        <v>-1000.1183455600001</v>
      </c>
      <c r="I82" s="91">
        <f>SUMIF('Weather Normalized Data'!$B$97:$B$115,$C82,'Weather Normalized Data'!I$97:I$115)</f>
        <v>-1000.1183455600001</v>
      </c>
      <c r="J82" s="91">
        <f>SUMIF('Weather Normalized Data'!$B$97:$B$115,$C82,'Weather Normalized Data'!J$97:J$115)</f>
        <v>-1000.1183455600001</v>
      </c>
      <c r="K82" s="91">
        <f>SUMIF('Weather Normalized Data'!$B$97:$B$115,$C82,'Weather Normalized Data'!K$97:K$115)</f>
        <v>-1000.1183455600001</v>
      </c>
      <c r="L82" s="91">
        <f>SUMIF('Weather Normalized Data'!$B$97:$B$115,$C82,'Weather Normalized Data'!L$97:L$115)</f>
        <v>-1000.1183455600001</v>
      </c>
      <c r="M82" s="91">
        <f>SUMIF('Weather Normalized Data'!$B$97:$B$115,$C82,'Weather Normalized Data'!M$97:M$115)</f>
        <v>-1000.1183455600001</v>
      </c>
      <c r="N82" s="91">
        <f>SUMIF('Weather Normalized Data'!$B$97:$B$115,$C82,'Weather Normalized Data'!N$97:N$115)</f>
        <v>-1000.1183455600001</v>
      </c>
      <c r="O82" s="91">
        <f>SUMIF('Weather Normalized Data'!$B$97:$B$115,$C82,'Weather Normalized Data'!O$97:O$115)</f>
        <v>-1000.1183455600001</v>
      </c>
      <c r="P82" s="91">
        <f t="shared" si="16"/>
        <v>-12001.420146720002</v>
      </c>
    </row>
    <row r="83" spans="1:16">
      <c r="A83" s="79">
        <f t="shared" si="17"/>
        <v>74</v>
      </c>
      <c r="B83" s="116" t="str">
        <f t="shared" si="14"/>
        <v>Private Area Lighting Service</v>
      </c>
      <c r="C83" s="117">
        <f t="shared" si="15"/>
        <v>12</v>
      </c>
      <c r="D83" s="91">
        <f>SUMIF('Weather Normalized Data'!$B$97:$B$115,$C83,'Weather Normalized Data'!D$97:D$115)</f>
        <v>-3230.3486430800003</v>
      </c>
      <c r="E83" s="91">
        <f>SUMIF('Weather Normalized Data'!$B$97:$B$115,$C83,'Weather Normalized Data'!E$97:E$115)</f>
        <v>-3230.3486430800003</v>
      </c>
      <c r="F83" s="91">
        <f>SUMIF('Weather Normalized Data'!$B$97:$B$115,$C83,'Weather Normalized Data'!F$97:F$115)</f>
        <v>-3230.3486430800003</v>
      </c>
      <c r="G83" s="91">
        <f>SUMIF('Weather Normalized Data'!$B$97:$B$115,$C83,'Weather Normalized Data'!G$97:G$115)</f>
        <v>-3230.3486430800003</v>
      </c>
      <c r="H83" s="91">
        <f>SUMIF('Weather Normalized Data'!$B$97:$B$115,$C83,'Weather Normalized Data'!H$97:H$115)</f>
        <v>-3230.3486430800003</v>
      </c>
      <c r="I83" s="91">
        <f>SUMIF('Weather Normalized Data'!$B$97:$B$115,$C83,'Weather Normalized Data'!I$97:I$115)</f>
        <v>-3230.3486430800003</v>
      </c>
      <c r="J83" s="91">
        <f>SUMIF('Weather Normalized Data'!$B$97:$B$115,$C83,'Weather Normalized Data'!J$97:J$115)</f>
        <v>-3230.3486430800003</v>
      </c>
      <c r="K83" s="91">
        <f>SUMIF('Weather Normalized Data'!$B$97:$B$115,$C83,'Weather Normalized Data'!K$97:K$115)</f>
        <v>-3230.3486430800003</v>
      </c>
      <c r="L83" s="91">
        <f>SUMIF('Weather Normalized Data'!$B$97:$B$115,$C83,'Weather Normalized Data'!L$97:L$115)</f>
        <v>-3230.3486430800003</v>
      </c>
      <c r="M83" s="91">
        <f>SUMIF('Weather Normalized Data'!$B$97:$B$115,$C83,'Weather Normalized Data'!M$97:M$115)</f>
        <v>-3230.3486430800003</v>
      </c>
      <c r="N83" s="91">
        <f>SUMIF('Weather Normalized Data'!$B$97:$B$115,$C83,'Weather Normalized Data'!N$97:N$115)</f>
        <v>-3230.3486430800003</v>
      </c>
      <c r="O83" s="91">
        <f>SUMIF('Weather Normalized Data'!$B$97:$B$115,$C83,'Weather Normalized Data'!O$97:O$115)</f>
        <v>-3230.3486430800003</v>
      </c>
      <c r="P83" s="91">
        <f t="shared" si="16"/>
        <v>-38764.183716960004</v>
      </c>
    </row>
    <row r="84" spans="1:16">
      <c r="A84" s="79">
        <f t="shared" si="17"/>
        <v>75</v>
      </c>
      <c r="B84" s="116" t="str">
        <f t="shared" si="14"/>
        <v>Seasonal Agriculture Processing</v>
      </c>
      <c r="C84" s="117">
        <f t="shared" si="15"/>
        <v>19</v>
      </c>
      <c r="D84" s="91">
        <f>SUMIF('Weather Normalized Data'!$B$97:$B$115,$C84,'Weather Normalized Data'!D$97:D$115)</f>
        <v>-4792.3001404423994</v>
      </c>
      <c r="E84" s="91">
        <f>SUMIF('Weather Normalized Data'!$B$97:$B$115,$C84,'Weather Normalized Data'!E$97:E$115)</f>
        <v>-1657.4624891216001</v>
      </c>
      <c r="F84" s="91">
        <f>SUMIF('Weather Normalized Data'!$B$97:$B$115,$C84,'Weather Normalized Data'!F$97:F$115)</f>
        <v>-458.4567461112</v>
      </c>
      <c r="G84" s="91">
        <f>SUMIF('Weather Normalized Data'!$B$97:$B$115,$C84,'Weather Normalized Data'!G$97:G$115)</f>
        <v>-400.40746672719996</v>
      </c>
      <c r="H84" s="91">
        <f>SUMIF('Weather Normalized Data'!$B$97:$B$115,$C84,'Weather Normalized Data'!H$97:H$115)</f>
        <v>-674.77097274159996</v>
      </c>
      <c r="I84" s="91">
        <f>SUMIF('Weather Normalized Data'!$B$97:$B$115,$C84,'Weather Normalized Data'!I$97:I$115)</f>
        <v>-2259.3743905676401</v>
      </c>
      <c r="J84" s="91">
        <f>SUMIF('Weather Normalized Data'!$B$97:$B$115,$C84,'Weather Normalized Data'!J$97:J$115)</f>
        <v>-4151.3934640554799</v>
      </c>
      <c r="K84" s="91">
        <f>SUMIF('Weather Normalized Data'!$B$97:$B$115,$C84,'Weather Normalized Data'!K$97:K$115)</f>
        <v>-5239.4712389565202</v>
      </c>
      <c r="L84" s="91">
        <f>SUMIF('Weather Normalized Data'!$B$97:$B$115,$C84,'Weather Normalized Data'!L$97:L$115)</f>
        <v>-2241.3817509168402</v>
      </c>
      <c r="M84" s="91">
        <f>SUMIF('Weather Normalized Data'!$B$97:$B$115,$C84,'Weather Normalized Data'!M$97:M$115)</f>
        <v>-1612.9366973727999</v>
      </c>
      <c r="N84" s="91">
        <f>SUMIF('Weather Normalized Data'!$B$97:$B$115,$C84,'Weather Normalized Data'!N$97:N$115)</f>
        <v>-4353.0482092695993</v>
      </c>
      <c r="O84" s="91">
        <f>SUMIF('Weather Normalized Data'!$B$97:$B$115,$C84,'Weather Normalized Data'!O$97:O$115)</f>
        <v>-5663.1204552616</v>
      </c>
      <c r="P84" s="91">
        <f t="shared" si="16"/>
        <v>-33504.124021544478</v>
      </c>
    </row>
    <row r="85" spans="1:16">
      <c r="A85" s="79">
        <f t="shared" si="17"/>
        <v>76</v>
      </c>
      <c r="B85" s="116" t="str">
        <f t="shared" si="14"/>
        <v>Outdoor Recreational Lighting</v>
      </c>
      <c r="C85" s="117">
        <f t="shared" si="15"/>
        <v>25</v>
      </c>
      <c r="D85" s="91">
        <f>SUMIF('Weather Normalized Data'!$B$97:$B$115,$C85,'Weather Normalized Data'!D$97:D$115)</f>
        <v>-234.55807020207283</v>
      </c>
      <c r="E85" s="91">
        <f>SUMIF('Weather Normalized Data'!$B$97:$B$115,$C85,'Weather Normalized Data'!E$97:E$115)</f>
        <v>-259.40258724010283</v>
      </c>
      <c r="F85" s="91">
        <f>SUMIF('Weather Normalized Data'!$B$97:$B$115,$C85,'Weather Normalized Data'!F$97:F$115)</f>
        <v>-274.35252293771856</v>
      </c>
      <c r="G85" s="91">
        <f>SUMIF('Weather Normalized Data'!$B$97:$B$115,$C85,'Weather Normalized Data'!G$97:G$115)</f>
        <v>-91.299391149835699</v>
      </c>
      <c r="H85" s="91">
        <f>SUMIF('Weather Normalized Data'!$B$97:$B$115,$C85,'Weather Normalized Data'!H$97:H$115)</f>
        <v>-44.470667788905708</v>
      </c>
      <c r="I85" s="91">
        <f>SUMIF('Weather Normalized Data'!$B$97:$B$115,$C85,'Weather Normalized Data'!I$97:I$115)</f>
        <v>-52.436987714515709</v>
      </c>
      <c r="J85" s="91">
        <f>SUMIF('Weather Normalized Data'!$B$97:$B$115,$C85,'Weather Normalized Data'!J$97:J$115)</f>
        <v>-105.21934483078714</v>
      </c>
      <c r="K85" s="91">
        <f>SUMIF('Weather Normalized Data'!$B$97:$B$115,$C85,'Weather Normalized Data'!K$97:K$115)</f>
        <v>-106.32024364204143</v>
      </c>
      <c r="L85" s="91">
        <f>SUMIF('Weather Normalized Data'!$B$97:$B$115,$C85,'Weather Normalized Data'!L$97:L$115)</f>
        <v>-108.12507024195999</v>
      </c>
      <c r="M85" s="91">
        <f>SUMIF('Weather Normalized Data'!$B$97:$B$115,$C85,'Weather Normalized Data'!M$97:M$115)</f>
        <v>-107.00344369763999</v>
      </c>
      <c r="N85" s="91">
        <f>SUMIF('Weather Normalized Data'!$B$97:$B$115,$C85,'Weather Normalized Data'!N$97:N$115)</f>
        <v>-101.94704130899142</v>
      </c>
      <c r="O85" s="91">
        <f>SUMIF('Weather Normalized Data'!$B$97:$B$115,$C85,'Weather Normalized Data'!O$97:O$115)</f>
        <v>-60.17227493</v>
      </c>
      <c r="P85" s="91">
        <f t="shared" si="16"/>
        <v>-1545.3076456845715</v>
      </c>
    </row>
    <row r="86" spans="1:16">
      <c r="A86" s="79">
        <f t="shared" si="17"/>
        <v>77</v>
      </c>
      <c r="B86" s="116" t="str">
        <f t="shared" si="14"/>
        <v>State University Service</v>
      </c>
      <c r="C86" s="117">
        <f t="shared" si="15"/>
        <v>26</v>
      </c>
      <c r="D86" s="91">
        <f>SUMIF('Weather Normalized Data'!$B$97:$B$115,$C86,'Weather Normalized Data'!D$97:D$115)</f>
        <v>-2405.8848774878397</v>
      </c>
      <c r="E86" s="91">
        <f>SUMIF('Weather Normalized Data'!$B$97:$B$115,$C86,'Weather Normalized Data'!E$97:E$115)</f>
        <v>-2443.5914859265595</v>
      </c>
      <c r="F86" s="91">
        <f>SUMIF('Weather Normalized Data'!$B$97:$B$115,$C86,'Weather Normalized Data'!F$97:F$115)</f>
        <v>-2926.4760241199997</v>
      </c>
      <c r="G86" s="91">
        <f>SUMIF('Weather Normalized Data'!$B$97:$B$115,$C86,'Weather Normalized Data'!G$97:G$115)</f>
        <v>-2853.4535734183996</v>
      </c>
      <c r="H86" s="91">
        <f>SUMIF('Weather Normalized Data'!$B$97:$B$115,$C86,'Weather Normalized Data'!H$97:H$115)</f>
        <v>-2389.3134800412799</v>
      </c>
      <c r="I86" s="91">
        <f>SUMIF('Weather Normalized Data'!$B$97:$B$115,$C86,'Weather Normalized Data'!I$97:I$115)</f>
        <v>-5887.5427517907201</v>
      </c>
      <c r="J86" s="91">
        <f>SUMIF('Weather Normalized Data'!$B$97:$B$115,$C86,'Weather Normalized Data'!J$97:J$115)</f>
        <v>-7239.6399547654401</v>
      </c>
      <c r="K86" s="91">
        <f>SUMIF('Weather Normalized Data'!$B$97:$B$115,$C86,'Weather Normalized Data'!K$97:K$115)</f>
        <v>-8459.2805021476797</v>
      </c>
      <c r="L86" s="91">
        <f>SUMIF('Weather Normalized Data'!$B$97:$B$115,$C86,'Weather Normalized Data'!L$97:L$115)</f>
        <v>-6308.6269243267197</v>
      </c>
      <c r="M86" s="91">
        <f>SUMIF('Weather Normalized Data'!$B$97:$B$115,$C86,'Weather Normalized Data'!M$97:M$115)</f>
        <v>-3992.6113772857598</v>
      </c>
      <c r="N86" s="91">
        <f>SUMIF('Weather Normalized Data'!$B$97:$B$115,$C86,'Weather Normalized Data'!N$97:N$115)</f>
        <v>-2488.5506488175997</v>
      </c>
      <c r="O86" s="91">
        <f>SUMIF('Weather Normalized Data'!$B$97:$B$115,$C86,'Weather Normalized Data'!O$97:O$115)</f>
        <v>-2615.2210227583996</v>
      </c>
      <c r="P86" s="91">
        <f t="shared" si="16"/>
        <v>-50010.192622886389</v>
      </c>
    </row>
    <row r="87" spans="1:16">
      <c r="A87" s="79">
        <f t="shared" si="17"/>
        <v>78</v>
      </c>
      <c r="B87" s="116" t="str">
        <f t="shared" si="14"/>
        <v>Interruptible Power Service</v>
      </c>
      <c r="C87" s="117">
        <f t="shared" si="15"/>
        <v>29</v>
      </c>
      <c r="D87" s="91">
        <f>SUMIF('Weather Normalized Data'!$B$97:$B$115,$C87,'Weather Normalized Data'!D$97:D$115)</f>
        <v>-456.38060656919998</v>
      </c>
      <c r="E87" s="91">
        <f>SUMIF('Weather Normalized Data'!$B$97:$B$115,$C87,'Weather Normalized Data'!E$97:E$115)</f>
        <v>-419.81877285847997</v>
      </c>
      <c r="F87" s="91">
        <f>SUMIF('Weather Normalized Data'!$B$97:$B$115,$C87,'Weather Normalized Data'!F$97:F$115)</f>
        <v>-406.03130570536007</v>
      </c>
      <c r="G87" s="91">
        <f>SUMIF('Weather Normalized Data'!$B$97:$B$115,$C87,'Weather Normalized Data'!G$97:G$115)</f>
        <v>-394.96542439384007</v>
      </c>
      <c r="H87" s="91">
        <f>SUMIF('Weather Normalized Data'!$B$97:$B$115,$C87,'Weather Normalized Data'!H$97:H$115)</f>
        <v>-343.99562756807995</v>
      </c>
      <c r="I87" s="91">
        <f>SUMIF('Weather Normalized Data'!$B$97:$B$115,$C87,'Weather Normalized Data'!I$97:I$115)</f>
        <v>-423.78750740207994</v>
      </c>
      <c r="J87" s="91">
        <f>SUMIF('Weather Normalized Data'!$B$97:$B$115,$C87,'Weather Normalized Data'!J$97:J$115)</f>
        <v>-476.44832074711996</v>
      </c>
      <c r="K87" s="91">
        <f>SUMIF('Weather Normalized Data'!$B$97:$B$115,$C87,'Weather Normalized Data'!K$97:K$115)</f>
        <v>-511.72304366911999</v>
      </c>
      <c r="L87" s="91">
        <f>SUMIF('Weather Normalized Data'!$B$97:$B$115,$C87,'Weather Normalized Data'!L$97:L$115)</f>
        <v>-522.70585847071993</v>
      </c>
      <c r="M87" s="91">
        <f>SUMIF('Weather Normalized Data'!$B$97:$B$115,$C87,'Weather Normalized Data'!M$97:M$115)</f>
        <v>-561.65213027760001</v>
      </c>
      <c r="N87" s="91">
        <f>SUMIF('Weather Normalized Data'!$B$97:$B$115,$C87,'Weather Normalized Data'!N$97:N$115)</f>
        <v>-588.97142768248</v>
      </c>
      <c r="O87" s="91">
        <f>SUMIF('Weather Normalized Data'!$B$97:$B$115,$C87,'Weather Normalized Data'!O$97:O$115)</f>
        <v>-520.96963617792005</v>
      </c>
      <c r="P87" s="91">
        <f t="shared" si="16"/>
        <v>-5627.4496615219996</v>
      </c>
    </row>
    <row r="88" spans="1:16" ht="13" thickBot="1">
      <c r="A88" s="79">
        <f t="shared" si="17"/>
        <v>79</v>
      </c>
      <c r="B88" s="151" t="str">
        <f>"Total "&amp;B73</f>
        <v>Total Federal Tax Credit Factor</v>
      </c>
      <c r="D88" s="152">
        <f>SUM(D74:D87)</f>
        <v>-369084.81076015712</v>
      </c>
      <c r="E88" s="152">
        <f t="shared" ref="E88:O88" si="18">SUM(E74:E87)</f>
        <v>-334001.95156609168</v>
      </c>
      <c r="F88" s="152">
        <f t="shared" si="18"/>
        <v>-303504.99196337513</v>
      </c>
      <c r="G88" s="152">
        <f t="shared" si="18"/>
        <v>-293742.25654358702</v>
      </c>
      <c r="H88" s="152">
        <f t="shared" si="18"/>
        <v>-380373.68886483932</v>
      </c>
      <c r="I88" s="152">
        <f t="shared" si="18"/>
        <v>-505013.22131674364</v>
      </c>
      <c r="J88" s="152">
        <f t="shared" si="18"/>
        <v>-621764.5419379893</v>
      </c>
      <c r="K88" s="152">
        <f t="shared" si="18"/>
        <v>-593968.14977598877</v>
      </c>
      <c r="L88" s="152">
        <f t="shared" si="18"/>
        <v>-578572.23511194438</v>
      </c>
      <c r="M88" s="152">
        <f t="shared" si="18"/>
        <v>-422118.46495700645</v>
      </c>
      <c r="N88" s="152">
        <f t="shared" si="18"/>
        <v>-315851.52297225763</v>
      </c>
      <c r="O88" s="152">
        <f t="shared" si="18"/>
        <v>-333184.24504961149</v>
      </c>
      <c r="P88" s="152">
        <f>SUM(P74:P87)</f>
        <v>-5051180.0808195919</v>
      </c>
    </row>
    <row r="89" spans="1:16" ht="25" customHeight="1" thickTop="1">
      <c r="A89" s="79">
        <f t="shared" si="17"/>
        <v>80</v>
      </c>
      <c r="B89" s="122" t="s">
        <v>755</v>
      </c>
      <c r="C89" s="149"/>
    </row>
    <row r="90" spans="1:16">
      <c r="A90" s="79">
        <f t="shared" si="17"/>
        <v>81</v>
      </c>
      <c r="B90" s="116" t="str">
        <f>B42</f>
        <v>Residential Service</v>
      </c>
      <c r="C90" s="117">
        <f>C74</f>
        <v>1</v>
      </c>
      <c r="D90" s="88">
        <f>D42-D74</f>
        <v>5125319.5273600006</v>
      </c>
      <c r="E90" s="88">
        <f t="shared" ref="E90:O90" si="19">E42-E74</f>
        <v>4290571.9600000009</v>
      </c>
      <c r="F90" s="88">
        <f t="shared" si="19"/>
        <v>3656802.9731200002</v>
      </c>
      <c r="G90" s="88">
        <f t="shared" si="19"/>
        <v>3435345.7955200002</v>
      </c>
      <c r="H90" s="88">
        <f t="shared" si="19"/>
        <v>4721692.8384400001</v>
      </c>
      <c r="I90" s="88">
        <f t="shared" si="19"/>
        <v>6557777.3511999995</v>
      </c>
      <c r="J90" s="88">
        <f t="shared" si="19"/>
        <v>8693630.4664200004</v>
      </c>
      <c r="K90" s="88">
        <f t="shared" si="19"/>
        <v>8032583.3506800001</v>
      </c>
      <c r="L90" s="88">
        <f t="shared" si="19"/>
        <v>7701246.8437399995</v>
      </c>
      <c r="M90" s="88">
        <f t="shared" si="19"/>
        <v>5191178.7893000003</v>
      </c>
      <c r="N90" s="88">
        <f t="shared" si="19"/>
        <v>3768174.3740800004</v>
      </c>
      <c r="O90" s="88">
        <f t="shared" si="19"/>
        <v>4387586.0694399998</v>
      </c>
      <c r="P90" s="91">
        <f>SUM(D90:O90)</f>
        <v>65561910.339300007</v>
      </c>
    </row>
    <row r="91" spans="1:16">
      <c r="A91" s="79">
        <f t="shared" si="17"/>
        <v>82</v>
      </c>
      <c r="B91" s="116" t="str">
        <f t="shared" ref="B91:B103" si="20">B43</f>
        <v>Small General Service</v>
      </c>
      <c r="C91" s="117">
        <f t="shared" ref="C91:C103" si="21">C75</f>
        <v>3</v>
      </c>
      <c r="D91" s="88">
        <f t="shared" ref="D91:O91" si="22">D43-D75</f>
        <v>1325283.9937700001</v>
      </c>
      <c r="E91" s="88">
        <f t="shared" si="22"/>
        <v>1297894.86439</v>
      </c>
      <c r="F91" s="88">
        <f t="shared" si="22"/>
        <v>1226766.47988</v>
      </c>
      <c r="G91" s="88">
        <f t="shared" si="22"/>
        <v>1161968.20707</v>
      </c>
      <c r="H91" s="88">
        <f t="shared" si="22"/>
        <v>1398393.7208</v>
      </c>
      <c r="I91" s="88">
        <f t="shared" si="22"/>
        <v>1631806.4997999999</v>
      </c>
      <c r="J91" s="88">
        <f t="shared" si="22"/>
        <v>1883810.7722400001</v>
      </c>
      <c r="K91" s="88">
        <f t="shared" si="22"/>
        <v>1813915.1020099998</v>
      </c>
      <c r="L91" s="88">
        <f t="shared" si="22"/>
        <v>1830072.8983099998</v>
      </c>
      <c r="M91" s="88">
        <f t="shared" si="22"/>
        <v>1534997.6558900001</v>
      </c>
      <c r="N91" s="88">
        <f t="shared" si="22"/>
        <v>1210349.2968199998</v>
      </c>
      <c r="O91" s="88">
        <f t="shared" si="22"/>
        <v>1179393.8732500002</v>
      </c>
      <c r="P91" s="91">
        <f>SUM(D91:O91)</f>
        <v>17494653.364229999</v>
      </c>
    </row>
    <row r="92" spans="1:16">
      <c r="A92" s="79">
        <f t="shared" si="17"/>
        <v>83</v>
      </c>
      <c r="B92" s="116" t="str">
        <f t="shared" si="20"/>
        <v>General Service</v>
      </c>
      <c r="C92" s="117">
        <f t="shared" si="21"/>
        <v>4</v>
      </c>
      <c r="D92" s="88">
        <f t="shared" ref="D92:O92" si="23">D44-D76</f>
        <v>1463311.1135085365</v>
      </c>
      <c r="E92" s="88">
        <f t="shared" si="23"/>
        <v>1472134.1350422581</v>
      </c>
      <c r="F92" s="88">
        <f t="shared" si="23"/>
        <v>1436466.8880171496</v>
      </c>
      <c r="G92" s="88">
        <f t="shared" si="23"/>
        <v>1409602.8555148311</v>
      </c>
      <c r="H92" s="88">
        <f t="shared" si="23"/>
        <v>1798719.9625478778</v>
      </c>
      <c r="I92" s="88">
        <f t="shared" si="23"/>
        <v>1962326.9345171798</v>
      </c>
      <c r="J92" s="88">
        <f t="shared" si="23"/>
        <v>2167078.2415</v>
      </c>
      <c r="K92" s="88">
        <f t="shared" si="23"/>
        <v>2228376.7476497116</v>
      </c>
      <c r="L92" s="88">
        <f t="shared" si="23"/>
        <v>2106070.0720529035</v>
      </c>
      <c r="M92" s="88">
        <f t="shared" si="23"/>
        <v>1993868.2639133336</v>
      </c>
      <c r="N92" s="88">
        <f t="shared" si="23"/>
        <v>1521249.6966390323</v>
      </c>
      <c r="O92" s="88">
        <f t="shared" si="23"/>
        <v>1441956.9078800003</v>
      </c>
      <c r="P92" s="91">
        <f>SUM(D92:O92)</f>
        <v>21001161.818782814</v>
      </c>
    </row>
    <row r="93" spans="1:16">
      <c r="A93" s="79">
        <f t="shared" si="17"/>
        <v>84</v>
      </c>
      <c r="B93" s="116" t="str">
        <f t="shared" si="20"/>
        <v>Irrigation Service</v>
      </c>
      <c r="C93" s="117">
        <f t="shared" si="21"/>
        <v>5</v>
      </c>
      <c r="D93" s="88">
        <f t="shared" ref="D93:O93" si="24">D45-D77</f>
        <v>44643.920296144577</v>
      </c>
      <c r="E93" s="88">
        <f t="shared" si="24"/>
        <v>58653.565562149772</v>
      </c>
      <c r="F93" s="88">
        <f t="shared" si="24"/>
        <v>80116.09027378475</v>
      </c>
      <c r="G93" s="88">
        <f t="shared" si="24"/>
        <v>219362.38846801899</v>
      </c>
      <c r="H93" s="88">
        <f t="shared" si="24"/>
        <v>406638.67137588648</v>
      </c>
      <c r="I93" s="88">
        <f t="shared" si="24"/>
        <v>365550.11564193171</v>
      </c>
      <c r="J93" s="88">
        <f t="shared" si="24"/>
        <v>381512.82063207548</v>
      </c>
      <c r="K93" s="88">
        <f t="shared" si="24"/>
        <v>314937.92621698114</v>
      </c>
      <c r="L93" s="88">
        <f t="shared" si="24"/>
        <v>521202.51042538189</v>
      </c>
      <c r="M93" s="88">
        <f t="shared" si="24"/>
        <v>394773.87404444441</v>
      </c>
      <c r="N93" s="88">
        <f t="shared" si="24"/>
        <v>184672.98156285714</v>
      </c>
      <c r="O93" s="88">
        <f t="shared" si="24"/>
        <v>90073.016340000002</v>
      </c>
      <c r="P93" s="91">
        <f t="shared" ref="P93:P103" si="25">SUM(D93:O93)</f>
        <v>3062137.8808396566</v>
      </c>
    </row>
    <row r="94" spans="1:16">
      <c r="A94" s="79">
        <f t="shared" si="17"/>
        <v>85</v>
      </c>
      <c r="B94" s="116" t="str">
        <f t="shared" si="20"/>
        <v>City / County Service</v>
      </c>
      <c r="C94" s="117">
        <f t="shared" si="21"/>
        <v>7</v>
      </c>
      <c r="D94" s="88">
        <f t="shared" ref="D94:O94" si="26">D46-D78</f>
        <v>321920.39870000002</v>
      </c>
      <c r="E94" s="88">
        <f t="shared" si="26"/>
        <v>326618.7352</v>
      </c>
      <c r="F94" s="88">
        <f t="shared" si="26"/>
        <v>311639.65939238848</v>
      </c>
      <c r="G94" s="88">
        <f t="shared" si="26"/>
        <v>292522.20057473687</v>
      </c>
      <c r="H94" s="88">
        <f t="shared" si="26"/>
        <v>367463.94852348283</v>
      </c>
      <c r="I94" s="88">
        <f t="shared" si="26"/>
        <v>417108.27738267713</v>
      </c>
      <c r="J94" s="88">
        <f t="shared" si="26"/>
        <v>451705.39141353476</v>
      </c>
      <c r="K94" s="88">
        <f t="shared" si="26"/>
        <v>488960.21799737873</v>
      </c>
      <c r="L94" s="88">
        <f t="shared" si="26"/>
        <v>475402.2055513761</v>
      </c>
      <c r="M94" s="88">
        <f t="shared" si="26"/>
        <v>396313.07043826999</v>
      </c>
      <c r="N94" s="88">
        <f t="shared" si="26"/>
        <v>277387.18053263158</v>
      </c>
      <c r="O94" s="88">
        <f t="shared" si="26"/>
        <v>267248.08199999999</v>
      </c>
      <c r="P94" s="91">
        <f t="shared" si="25"/>
        <v>4394289.3677064767</v>
      </c>
    </row>
    <row r="95" spans="1:16">
      <c r="A95" s="79">
        <f t="shared" si="17"/>
        <v>86</v>
      </c>
      <c r="B95" s="116" t="str">
        <f t="shared" si="20"/>
        <v>Water Pumping Service</v>
      </c>
      <c r="C95" s="117">
        <f t="shared" si="21"/>
        <v>8</v>
      </c>
      <c r="D95" s="88">
        <f t="shared" ref="D95:O95" si="27">D47-D79</f>
        <v>146764.49291795696</v>
      </c>
      <c r="E95" s="88">
        <f t="shared" si="27"/>
        <v>151245.50332432429</v>
      </c>
      <c r="F95" s="88">
        <f t="shared" si="27"/>
        <v>137273.96051741933</v>
      </c>
      <c r="G95" s="88">
        <f t="shared" si="27"/>
        <v>153952.31775010756</v>
      </c>
      <c r="H95" s="88">
        <f t="shared" si="27"/>
        <v>173506.03604870968</v>
      </c>
      <c r="I95" s="88">
        <f t="shared" si="27"/>
        <v>224095.13275340424</v>
      </c>
      <c r="J95" s="88">
        <f t="shared" si="27"/>
        <v>270308.42178000003</v>
      </c>
      <c r="K95" s="88">
        <f t="shared" si="27"/>
        <v>229794.96768</v>
      </c>
      <c r="L95" s="88">
        <f t="shared" si="27"/>
        <v>245292.24615946526</v>
      </c>
      <c r="M95" s="88">
        <f t="shared" si="27"/>
        <v>180005.66789935829</v>
      </c>
      <c r="N95" s="88">
        <f t="shared" si="27"/>
        <v>142517.79265999998</v>
      </c>
      <c r="O95" s="88">
        <f t="shared" si="27"/>
        <v>138910.45591999998</v>
      </c>
      <c r="P95" s="91">
        <f t="shared" si="25"/>
        <v>2193666.9954107455</v>
      </c>
    </row>
    <row r="96" spans="1:16">
      <c r="A96" s="79">
        <f t="shared" si="17"/>
        <v>87</v>
      </c>
      <c r="B96" s="116" t="str">
        <f t="shared" si="20"/>
        <v>Large Power Service</v>
      </c>
      <c r="C96" s="117">
        <f t="shared" si="21"/>
        <v>9</v>
      </c>
      <c r="D96" s="88">
        <f t="shared" ref="D96:O96" si="28">D48-D80</f>
        <v>509042.15623999998</v>
      </c>
      <c r="E96" s="88">
        <f t="shared" si="28"/>
        <v>509063.60613999999</v>
      </c>
      <c r="F96" s="88">
        <f t="shared" si="28"/>
        <v>496779.42319999996</v>
      </c>
      <c r="G96" s="88">
        <f t="shared" si="28"/>
        <v>466748.40789999999</v>
      </c>
      <c r="H96" s="88">
        <f t="shared" si="28"/>
        <v>466112.49376000004</v>
      </c>
      <c r="I96" s="88">
        <f t="shared" si="28"/>
        <v>863216.07195047603</v>
      </c>
      <c r="J96" s="88">
        <f t="shared" si="28"/>
        <v>965849.69553132111</v>
      </c>
      <c r="K96" s="88">
        <f t="shared" si="28"/>
        <v>984368.51979920338</v>
      </c>
      <c r="L96" s="88">
        <f t="shared" si="28"/>
        <v>958824.34386863885</v>
      </c>
      <c r="M96" s="88">
        <f t="shared" si="28"/>
        <v>577560.27203610295</v>
      </c>
      <c r="N96" s="88">
        <f t="shared" si="28"/>
        <v>483589.4547</v>
      </c>
      <c r="O96" s="88">
        <f t="shared" si="28"/>
        <v>488678.62526</v>
      </c>
      <c r="P96" s="91">
        <f t="shared" si="25"/>
        <v>7769833.070385742</v>
      </c>
    </row>
    <row r="97" spans="1:16">
      <c r="A97" s="79">
        <f t="shared" si="17"/>
        <v>88</v>
      </c>
      <c r="B97" s="116" t="str">
        <f t="shared" si="20"/>
        <v>Military Research &amp; Dev. Service</v>
      </c>
      <c r="C97" s="117">
        <f t="shared" si="21"/>
        <v>10</v>
      </c>
      <c r="D97" s="88">
        <f t="shared" ref="D97:O97" si="29">D49-D81</f>
        <v>216321.88236000002</v>
      </c>
      <c r="E97" s="88">
        <f t="shared" si="29"/>
        <v>217327.51520000002</v>
      </c>
      <c r="F97" s="88">
        <f t="shared" si="29"/>
        <v>210869.41177999999</v>
      </c>
      <c r="G97" s="88">
        <f t="shared" si="29"/>
        <v>170675.35840000003</v>
      </c>
      <c r="H97" s="88">
        <f t="shared" si="29"/>
        <v>220937.83868000002</v>
      </c>
      <c r="I97" s="88">
        <f t="shared" si="29"/>
        <v>620010.38201774063</v>
      </c>
      <c r="J97" s="88">
        <f t="shared" si="29"/>
        <v>766435.89343255968</v>
      </c>
      <c r="K97" s="88">
        <f t="shared" si="29"/>
        <v>727823.77247630747</v>
      </c>
      <c r="L97" s="88">
        <f t="shared" si="29"/>
        <v>683418.71351975063</v>
      </c>
      <c r="M97" s="88">
        <f t="shared" si="29"/>
        <v>289618.54551999999</v>
      </c>
      <c r="N97" s="88">
        <f t="shared" si="29"/>
        <v>216279.34156000003</v>
      </c>
      <c r="O97" s="88">
        <f t="shared" si="29"/>
        <v>224053.19009999998</v>
      </c>
      <c r="P97" s="91">
        <f t="shared" si="25"/>
        <v>4563771.8450463591</v>
      </c>
    </row>
    <row r="98" spans="1:16">
      <c r="A98" s="79">
        <f t="shared" si="17"/>
        <v>89</v>
      </c>
      <c r="B98" s="116" t="str">
        <f t="shared" si="20"/>
        <v>Street Lighting Service</v>
      </c>
      <c r="C98" s="117">
        <f t="shared" si="21"/>
        <v>11</v>
      </c>
      <c r="D98" s="88">
        <f t="shared" ref="D98:O98" si="30">D50-D82</f>
        <v>25805.510000000002</v>
      </c>
      <c r="E98" s="88">
        <f t="shared" si="30"/>
        <v>25805.510000000002</v>
      </c>
      <c r="F98" s="88">
        <f t="shared" si="30"/>
        <v>25805.510000000002</v>
      </c>
      <c r="G98" s="88">
        <f t="shared" si="30"/>
        <v>25805.510000000002</v>
      </c>
      <c r="H98" s="88">
        <f t="shared" si="30"/>
        <v>25805.510000000002</v>
      </c>
      <c r="I98" s="88">
        <f t="shared" si="30"/>
        <v>25805.510000000002</v>
      </c>
      <c r="J98" s="88">
        <f t="shared" si="30"/>
        <v>25805.510000000002</v>
      </c>
      <c r="K98" s="88">
        <f t="shared" si="30"/>
        <v>25805.510000000002</v>
      </c>
      <c r="L98" s="88">
        <f t="shared" si="30"/>
        <v>25805.510000000002</v>
      </c>
      <c r="M98" s="88">
        <f t="shared" si="30"/>
        <v>25805.510000000002</v>
      </c>
      <c r="N98" s="88">
        <f t="shared" si="30"/>
        <v>25805.510000000002</v>
      </c>
      <c r="O98" s="88">
        <f t="shared" si="30"/>
        <v>25805.510000000002</v>
      </c>
      <c r="P98" s="91">
        <f t="shared" si="25"/>
        <v>309666.12000000005</v>
      </c>
    </row>
    <row r="99" spans="1:16">
      <c r="A99" s="79">
        <f t="shared" si="17"/>
        <v>90</v>
      </c>
      <c r="B99" s="116" t="str">
        <f t="shared" si="20"/>
        <v>Private Area Lighting Service</v>
      </c>
      <c r="C99" s="117">
        <f t="shared" si="21"/>
        <v>12</v>
      </c>
      <c r="D99" s="88">
        <f t="shared" ref="D99:O99" si="31">D51-D83</f>
        <v>83350.930000000008</v>
      </c>
      <c r="E99" s="88">
        <f t="shared" si="31"/>
        <v>83350.930000000008</v>
      </c>
      <c r="F99" s="88">
        <f t="shared" si="31"/>
        <v>83350.930000000008</v>
      </c>
      <c r="G99" s="88">
        <f t="shared" si="31"/>
        <v>83350.930000000008</v>
      </c>
      <c r="H99" s="88">
        <f t="shared" si="31"/>
        <v>83350.930000000008</v>
      </c>
      <c r="I99" s="88">
        <f t="shared" si="31"/>
        <v>83350.930000000008</v>
      </c>
      <c r="J99" s="88">
        <f t="shared" si="31"/>
        <v>83350.930000000008</v>
      </c>
      <c r="K99" s="88">
        <f t="shared" si="31"/>
        <v>83350.930000000008</v>
      </c>
      <c r="L99" s="88">
        <f t="shared" si="31"/>
        <v>83350.930000000008</v>
      </c>
      <c r="M99" s="88">
        <f t="shared" si="31"/>
        <v>83350.930000000008</v>
      </c>
      <c r="N99" s="88">
        <f t="shared" si="31"/>
        <v>83350.930000000008</v>
      </c>
      <c r="O99" s="88">
        <f t="shared" si="31"/>
        <v>83350.930000000008</v>
      </c>
      <c r="P99" s="91">
        <f t="shared" si="25"/>
        <v>1000211.1600000003</v>
      </c>
    </row>
    <row r="100" spans="1:16">
      <c r="A100" s="79">
        <f t="shared" si="17"/>
        <v>91</v>
      </c>
      <c r="B100" s="116" t="str">
        <f t="shared" si="20"/>
        <v>Seasonal Agriculture Processing</v>
      </c>
      <c r="C100" s="117">
        <f t="shared" si="21"/>
        <v>19</v>
      </c>
      <c r="D100" s="88">
        <f t="shared" ref="D100:O100" si="32">D52-D84</f>
        <v>123653.1154</v>
      </c>
      <c r="E100" s="88">
        <f t="shared" si="32"/>
        <v>42766.603600000002</v>
      </c>
      <c r="F100" s="88">
        <f t="shared" si="32"/>
        <v>11829.3102</v>
      </c>
      <c r="G100" s="88">
        <f t="shared" si="32"/>
        <v>10331.4962</v>
      </c>
      <c r="H100" s="88">
        <f t="shared" si="32"/>
        <v>17410.748599999999</v>
      </c>
      <c r="I100" s="88">
        <f t="shared" si="32"/>
        <v>58297.409190000006</v>
      </c>
      <c r="J100" s="88">
        <f t="shared" si="32"/>
        <v>107116.14883000001</v>
      </c>
      <c r="K100" s="88">
        <f t="shared" si="32"/>
        <v>135191.22817000002</v>
      </c>
      <c r="L100" s="88">
        <f t="shared" si="32"/>
        <v>57833.154890000005</v>
      </c>
      <c r="M100" s="88">
        <f t="shared" si="32"/>
        <v>41617.728799999997</v>
      </c>
      <c r="N100" s="88">
        <f t="shared" si="32"/>
        <v>112319.3366</v>
      </c>
      <c r="O100" s="88">
        <f t="shared" si="32"/>
        <v>146122.4186</v>
      </c>
      <c r="P100" s="91">
        <f t="shared" si="25"/>
        <v>864488.69908000005</v>
      </c>
    </row>
    <row r="101" spans="1:16">
      <c r="A101" s="79">
        <f t="shared" si="17"/>
        <v>92</v>
      </c>
      <c r="B101" s="116" t="str">
        <f t="shared" si="20"/>
        <v>Outdoor Recreational Lighting</v>
      </c>
      <c r="C101" s="117">
        <f t="shared" si="21"/>
        <v>25</v>
      </c>
      <c r="D101" s="88">
        <f t="shared" ref="D101:O101" si="33">D53-D85</f>
        <v>6052.1743782142848</v>
      </c>
      <c r="E101" s="88">
        <f t="shared" si="33"/>
        <v>6693.223945714285</v>
      </c>
      <c r="F101" s="88">
        <f t="shared" si="33"/>
        <v>7078.9690096428567</v>
      </c>
      <c r="G101" s="88">
        <f t="shared" si="33"/>
        <v>2355.7485589285711</v>
      </c>
      <c r="H101" s="88">
        <f t="shared" si="33"/>
        <v>1147.4524664285714</v>
      </c>
      <c r="I101" s="88">
        <f t="shared" si="33"/>
        <v>1353.0030889285713</v>
      </c>
      <c r="J101" s="88">
        <f t="shared" si="33"/>
        <v>2714.9175567857142</v>
      </c>
      <c r="K101" s="88">
        <f t="shared" si="33"/>
        <v>2743.323450357143</v>
      </c>
      <c r="L101" s="88">
        <f t="shared" si="33"/>
        <v>2789.8924099999999</v>
      </c>
      <c r="M101" s="88">
        <f t="shared" si="33"/>
        <v>2760.9516899999999</v>
      </c>
      <c r="N101" s="88">
        <f t="shared" si="33"/>
        <v>2630.4840878571426</v>
      </c>
      <c r="O101" s="88">
        <f t="shared" si="33"/>
        <v>1552.5925</v>
      </c>
      <c r="P101" s="91">
        <f t="shared" si="25"/>
        <v>39872.733142857134</v>
      </c>
    </row>
    <row r="102" spans="1:16">
      <c r="A102" s="79">
        <f t="shared" si="17"/>
        <v>93</v>
      </c>
      <c r="B102" s="116" t="str">
        <f t="shared" si="20"/>
        <v>State University Service</v>
      </c>
      <c r="C102" s="117">
        <f t="shared" si="21"/>
        <v>26</v>
      </c>
      <c r="D102" s="88">
        <f t="shared" ref="D102:O102" si="34">D54-D86</f>
        <v>62077.739639999993</v>
      </c>
      <c r="E102" s="88">
        <f t="shared" si="34"/>
        <v>63050.662759999992</v>
      </c>
      <c r="F102" s="88">
        <f t="shared" si="34"/>
        <v>75510.26999999999</v>
      </c>
      <c r="G102" s="88">
        <f t="shared" si="34"/>
        <v>73626.111399999994</v>
      </c>
      <c r="H102" s="88">
        <f t="shared" si="34"/>
        <v>61650.156879999995</v>
      </c>
      <c r="I102" s="88">
        <f t="shared" si="34"/>
        <v>151913.06512000001</v>
      </c>
      <c r="J102" s="88">
        <f t="shared" si="34"/>
        <v>186800.49424</v>
      </c>
      <c r="K102" s="88">
        <f t="shared" si="34"/>
        <v>218270.21627999999</v>
      </c>
      <c r="L102" s="88">
        <f t="shared" si="34"/>
        <v>162778.07112000001</v>
      </c>
      <c r="M102" s="88">
        <f t="shared" si="34"/>
        <v>103019.18096</v>
      </c>
      <c r="N102" s="88">
        <f t="shared" si="34"/>
        <v>64210.719599999997</v>
      </c>
      <c r="O102" s="88">
        <f t="shared" si="34"/>
        <v>67479.126399999994</v>
      </c>
      <c r="P102" s="91">
        <f t="shared" si="25"/>
        <v>1290385.8144</v>
      </c>
    </row>
    <row r="103" spans="1:16">
      <c r="A103" s="79">
        <f t="shared" si="17"/>
        <v>94</v>
      </c>
      <c r="B103" s="116" t="str">
        <f t="shared" si="20"/>
        <v>Interruptible Power Service</v>
      </c>
      <c r="C103" s="117">
        <f t="shared" si="21"/>
        <v>29</v>
      </c>
      <c r="D103" s="88">
        <f t="shared" ref="D103:O103" si="35">D55-D87</f>
        <v>11775.7407</v>
      </c>
      <c r="E103" s="88">
        <f t="shared" si="35"/>
        <v>10832.355579999999</v>
      </c>
      <c r="F103" s="88">
        <f t="shared" si="35"/>
        <v>10476.605060000002</v>
      </c>
      <c r="G103" s="88">
        <f t="shared" si="35"/>
        <v>10191.078140000001</v>
      </c>
      <c r="H103" s="88">
        <f t="shared" si="35"/>
        <v>8875.9321799999998</v>
      </c>
      <c r="I103" s="88">
        <f t="shared" si="35"/>
        <v>10934.758679999999</v>
      </c>
      <c r="J103" s="88">
        <f t="shared" si="35"/>
        <v>12293.53702</v>
      </c>
      <c r="K103" s="88">
        <f t="shared" si="35"/>
        <v>13203.711520000001</v>
      </c>
      <c r="L103" s="88">
        <f t="shared" si="35"/>
        <v>13487.09512</v>
      </c>
      <c r="M103" s="88">
        <f t="shared" si="35"/>
        <v>14492.0046</v>
      </c>
      <c r="N103" s="88">
        <f t="shared" si="35"/>
        <v>15196.90958</v>
      </c>
      <c r="O103" s="88">
        <f t="shared" si="35"/>
        <v>13442.296320000001</v>
      </c>
      <c r="P103" s="91">
        <f t="shared" si="25"/>
        <v>145202.0245</v>
      </c>
    </row>
    <row r="104" spans="1:16" ht="13" thickBot="1">
      <c r="A104" s="79">
        <f t="shared" si="17"/>
        <v>95</v>
      </c>
      <c r="B104" s="151" t="str">
        <f>"Total "&amp;B89</f>
        <v>Total Base Revenues (w/o FTCF)</v>
      </c>
      <c r="D104" s="152">
        <f>SUM(D90:D103)</f>
        <v>9465322.6952708531</v>
      </c>
      <c r="E104" s="152">
        <f t="shared" ref="E104:O104" si="36">SUM(E90:E103)</f>
        <v>8556009.170744447</v>
      </c>
      <c r="F104" s="152">
        <f t="shared" si="36"/>
        <v>7770766.4804503834</v>
      </c>
      <c r="G104" s="152">
        <f t="shared" si="36"/>
        <v>7515838.4054966224</v>
      </c>
      <c r="H104" s="152">
        <f t="shared" si="36"/>
        <v>9751706.2403023876</v>
      </c>
      <c r="I104" s="152">
        <f t="shared" si="36"/>
        <v>12973545.441342339</v>
      </c>
      <c r="J104" s="152">
        <f t="shared" si="36"/>
        <v>15998413.240596276</v>
      </c>
      <c r="K104" s="152">
        <f t="shared" si="36"/>
        <v>15299325.523929939</v>
      </c>
      <c r="L104" s="152">
        <f t="shared" si="36"/>
        <v>14867574.487167517</v>
      </c>
      <c r="M104" s="152">
        <f t="shared" si="36"/>
        <v>10829362.44509151</v>
      </c>
      <c r="N104" s="152">
        <f t="shared" si="36"/>
        <v>8107734.0084223775</v>
      </c>
      <c r="O104" s="152">
        <f t="shared" si="36"/>
        <v>8555653.0940099992</v>
      </c>
      <c r="P104" s="152">
        <f>SUM(P90:P103)</f>
        <v>129691251.23282465</v>
      </c>
    </row>
    <row r="105" spans="1:16" ht="24.75" customHeight="1" thickTop="1">
      <c r="A105" s="79">
        <f t="shared" si="17"/>
        <v>96</v>
      </c>
      <c r="B105" s="122" t="s">
        <v>306</v>
      </c>
      <c r="C105" s="149"/>
    </row>
    <row r="106" spans="1:16">
      <c r="A106" s="79">
        <f t="shared" si="17"/>
        <v>97</v>
      </c>
      <c r="B106" s="116" t="str">
        <f>B58</f>
        <v>Residential Service</v>
      </c>
      <c r="C106" s="117">
        <f>C90</f>
        <v>1</v>
      </c>
      <c r="D106" s="91">
        <f>SUMIF('Weather Normalized Data'!$B$139:$B$157,$C106,'Weather Normalized Data'!D$139:D$157)</f>
        <v>1163155.876469</v>
      </c>
      <c r="E106" s="91">
        <f>SUMIF('Weather Normalized Data'!$B$139:$B$157,$C106,'Weather Normalized Data'!E$139:E$157)</f>
        <v>787465.4425</v>
      </c>
      <c r="F106" s="91">
        <f>SUMIF('Weather Normalized Data'!$B$139:$B$157,$C106,'Weather Normalized Data'!F$139:F$157)</f>
        <v>525802.96369400003</v>
      </c>
      <c r="G106" s="91">
        <f>SUMIF('Weather Normalized Data'!$B$139:$B$157,$C106,'Weather Normalized Data'!G$139:G$157)</f>
        <v>448283.16024300002</v>
      </c>
      <c r="H106" s="91">
        <f>SUMIF('Weather Normalized Data'!$B$139:$B$157,$C106,'Weather Normalized Data'!H$139:H$157)</f>
        <v>111935.47318200002</v>
      </c>
      <c r="I106" s="91">
        <f>SUMIF('Weather Normalized Data'!$B$139:$B$157,$C106,'Weather Normalized Data'!I$139:I$157)</f>
        <v>508523.39811000001</v>
      </c>
      <c r="J106" s="91">
        <f>SUMIF('Weather Normalized Data'!$B$139:$B$157,$C106,'Weather Normalized Data'!J$139:J$157)</f>
        <v>2849867.0556640001</v>
      </c>
      <c r="K106" s="91">
        <f>SUMIF('Weather Normalized Data'!$B$139:$B$157,$C106,'Weather Normalized Data'!K$139:K$157)</f>
        <v>2168020.05852</v>
      </c>
      <c r="L106" s="91">
        <f>SUMIF('Weather Normalized Data'!$B$139:$B$157,$C106,'Weather Normalized Data'!L$139:L$157)</f>
        <v>991862.45079600008</v>
      </c>
      <c r="M106" s="91">
        <f>SUMIF('Weather Normalized Data'!$B$139:$B$157,$C106,'Weather Normalized Data'!M$139:M$157)</f>
        <v>1530060.2097</v>
      </c>
      <c r="N106" s="91">
        <f>SUMIF('Weather Normalized Data'!$B$139:$B$157,$C106,'Weather Normalized Data'!N$139:N$157)</f>
        <v>-95675.900328000003</v>
      </c>
      <c r="O106" s="91">
        <f>SUMIF('Weather Normalized Data'!$B$139:$B$157,$C106,'Weather Normalized Data'!O$139:O$157)</f>
        <v>227891.009556</v>
      </c>
      <c r="P106" s="154">
        <f>SUM(D106:O106)</f>
        <v>11217191.198106</v>
      </c>
    </row>
    <row r="107" spans="1:16">
      <c r="A107" s="79">
        <f t="shared" si="17"/>
        <v>98</v>
      </c>
      <c r="B107" s="116" t="str">
        <f t="shared" ref="B107:B119" si="37">B59</f>
        <v>Small General Service</v>
      </c>
      <c r="C107" s="117">
        <f t="shared" ref="C107:C119" si="38">C91</f>
        <v>3</v>
      </c>
      <c r="D107" s="91">
        <f>SUMIF('Weather Normalized Data'!$B$139:$B$157,$C107,'Weather Normalized Data'!D$139:D$157)</f>
        <v>224415.09756700002</v>
      </c>
      <c r="E107" s="91">
        <f>SUMIF('Weather Normalized Data'!$B$139:$B$157,$C107,'Weather Normalized Data'!E$139:E$157)</f>
        <v>179674.11601</v>
      </c>
      <c r="F107" s="91">
        <f>SUMIF('Weather Normalized Data'!$B$139:$B$157,$C107,'Weather Normalized Data'!F$139:F$157)</f>
        <v>131624.57383199999</v>
      </c>
      <c r="G107" s="91">
        <f>SUMIF('Weather Normalized Data'!$B$139:$B$157,$C107,'Weather Normalized Data'!G$139:G$157)</f>
        <v>112154.158169</v>
      </c>
      <c r="H107" s="91">
        <f>SUMIF('Weather Normalized Data'!$B$139:$B$157,$C107,'Weather Normalized Data'!H$139:H$157)</f>
        <v>25048.28368</v>
      </c>
      <c r="I107" s="91">
        <f>SUMIF('Weather Normalized Data'!$B$139:$B$157,$C107,'Weather Normalized Data'!I$139:I$157)</f>
        <v>101484.279624</v>
      </c>
      <c r="J107" s="91">
        <f>SUMIF('Weather Normalized Data'!$B$139:$B$157,$C107,'Weather Normalized Data'!J$139:J$157)</f>
        <v>529010.70040800003</v>
      </c>
      <c r="K107" s="91">
        <f>SUMIF('Weather Normalized Data'!$B$139:$B$157,$C107,'Weather Normalized Data'!K$139:K$157)</f>
        <v>400423.90108500002</v>
      </c>
      <c r="L107" s="91">
        <f>SUMIF('Weather Normalized Data'!$B$139:$B$157,$C107,'Weather Normalized Data'!L$139:L$157)</f>
        <v>195299.41384200001</v>
      </c>
      <c r="M107" s="91">
        <f>SUMIF('Weather Normalized Data'!$B$139:$B$157,$C107,'Weather Normalized Data'!M$139:M$157)</f>
        <v>348323.16618</v>
      </c>
      <c r="N107" s="91">
        <f>SUMIF('Weather Normalized Data'!$B$139:$B$157,$C107,'Weather Normalized Data'!N$139:N$157)</f>
        <v>-22262.766948000004</v>
      </c>
      <c r="O107" s="91">
        <f>SUMIF('Weather Normalized Data'!$B$139:$B$157,$C107,'Weather Normalized Data'!O$139:O$157)</f>
        <v>42681.757547999994</v>
      </c>
      <c r="P107" s="154">
        <f t="shared" ref="P107:P119" si="39">SUM(D107:O107)</f>
        <v>2267876.6809970005</v>
      </c>
    </row>
    <row r="108" spans="1:16">
      <c r="A108" s="79">
        <f t="shared" si="17"/>
        <v>99</v>
      </c>
      <c r="B108" s="116" t="str">
        <f t="shared" si="37"/>
        <v>General Service</v>
      </c>
      <c r="C108" s="117">
        <f t="shared" si="38"/>
        <v>4</v>
      </c>
      <c r="D108" s="91">
        <f>SUMIF('Weather Normalized Data'!$B$139:$B$157,$C108,'Weather Normalized Data'!D$139:D$157)</f>
        <v>386123.97481500002</v>
      </c>
      <c r="E108" s="91">
        <f>SUMIF('Weather Normalized Data'!$B$139:$B$157,$C108,'Weather Normalized Data'!E$139:E$157)</f>
        <v>317269.97325000004</v>
      </c>
      <c r="F108" s="91">
        <f>SUMIF('Weather Normalized Data'!$B$139:$B$157,$C108,'Weather Normalized Data'!F$139:F$157)</f>
        <v>241205.84148999999</v>
      </c>
      <c r="G108" s="91">
        <f>SUMIF('Weather Normalized Data'!$B$139:$B$157,$C108,'Weather Normalized Data'!G$139:G$157)</f>
        <v>213255.95072700002</v>
      </c>
      <c r="H108" s="91">
        <f>SUMIF('Weather Normalized Data'!$B$139:$B$157,$C108,'Weather Normalized Data'!H$139:H$157)</f>
        <v>45007.989656999998</v>
      </c>
      <c r="I108" s="91">
        <f>SUMIF('Weather Normalized Data'!$B$139:$B$157,$C108,'Weather Normalized Data'!I$139:I$157)</f>
        <v>170417.139528</v>
      </c>
      <c r="J108" s="91">
        <f>SUMIF('Weather Normalized Data'!$B$139:$B$157,$C108,'Weather Normalized Data'!J$139:J$157)</f>
        <v>866547.65448799997</v>
      </c>
      <c r="K108" s="91">
        <f>SUMIF('Weather Normalized Data'!$B$139:$B$157,$C108,'Weather Normalized Data'!K$139:K$157)</f>
        <v>679875.25736299995</v>
      </c>
      <c r="L108" s="91">
        <f>SUMIF('Weather Normalized Data'!$B$139:$B$157,$C108,'Weather Normalized Data'!L$139:L$157)</f>
        <v>343593.17285100004</v>
      </c>
      <c r="M108" s="91">
        <f>SUMIF('Weather Normalized Data'!$B$139:$B$157,$C108,'Weather Normalized Data'!M$139:M$157)</f>
        <v>660811.64571000007</v>
      </c>
      <c r="N108" s="91">
        <f>SUMIF('Weather Normalized Data'!$B$139:$B$157,$C108,'Weather Normalized Data'!N$139:N$157)</f>
        <v>-44245.166922000004</v>
      </c>
      <c r="O108" s="91">
        <f>SUMIF('Weather Normalized Data'!$B$139:$B$157,$C108,'Weather Normalized Data'!O$139:O$157)</f>
        <v>81691.133660000007</v>
      </c>
      <c r="P108" s="154">
        <f t="shared" si="39"/>
        <v>3961554.5666169999</v>
      </c>
    </row>
    <row r="109" spans="1:16">
      <c r="A109" s="79">
        <f t="shared" si="17"/>
        <v>100</v>
      </c>
      <c r="B109" s="116" t="str">
        <f t="shared" si="37"/>
        <v>Irrigation Service</v>
      </c>
      <c r="C109" s="117">
        <f t="shared" si="38"/>
        <v>5</v>
      </c>
      <c r="D109" s="91">
        <f>SUMIF('Weather Normalized Data'!$B$139:$B$157,$C109,'Weather Normalized Data'!D$139:D$157)</f>
        <v>8410.6983042650609</v>
      </c>
      <c r="E109" s="91">
        <f>SUMIF('Weather Normalized Data'!$B$139:$B$157,$C109,'Weather Normalized Data'!E$139:E$157)</f>
        <v>10522.470776400967</v>
      </c>
      <c r="F109" s="91">
        <f>SUMIF('Weather Normalized Data'!$B$139:$B$157,$C109,'Weather Normalized Data'!F$139:F$157)</f>
        <v>12867.682869392984</v>
      </c>
      <c r="G109" s="91">
        <f>SUMIF('Weather Normalized Data'!$B$139:$B$157,$C109,'Weather Normalized Data'!G$139:G$157)</f>
        <v>37896.536238246743</v>
      </c>
      <c r="H109" s="91">
        <f>SUMIF('Weather Normalized Data'!$B$139:$B$157,$C109,'Weather Normalized Data'!H$139:H$157)</f>
        <v>11252.872171035462</v>
      </c>
      <c r="I109" s="91">
        <f>SUMIF('Weather Normalized Data'!$B$139:$B$157,$C109,'Weather Normalized Data'!I$139:I$157)</f>
        <v>32567.689484558305</v>
      </c>
      <c r="J109" s="91">
        <f>SUMIF('Weather Normalized Data'!$B$139:$B$157,$C109,'Weather Normalized Data'!J$139:J$157)</f>
        <v>143570.72981753066</v>
      </c>
      <c r="K109" s="91">
        <f>SUMIF('Weather Normalized Data'!$B$139:$B$157,$C109,'Weather Normalized Data'!K$139:K$157)</f>
        <v>96666.09725812501</v>
      </c>
      <c r="L109" s="91">
        <f>SUMIF('Weather Normalized Data'!$B$139:$B$157,$C109,'Weather Normalized Data'!L$139:L$157)</f>
        <v>77924.007860721511</v>
      </c>
      <c r="M109" s="91">
        <f>SUMIF('Weather Normalized Data'!$B$139:$B$157,$C109,'Weather Normalized Data'!M$139:M$157)</f>
        <v>134564.35041635088</v>
      </c>
      <c r="N109" s="91">
        <f>SUMIF('Weather Normalized Data'!$B$139:$B$157,$C109,'Weather Normalized Data'!N$139:N$157)</f>
        <v>-5989.1105047792216</v>
      </c>
      <c r="O109" s="91">
        <f>SUMIF('Weather Normalized Data'!$B$139:$B$157,$C109,'Weather Normalized Data'!O$139:O$157)</f>
        <v>5195.2409520000001</v>
      </c>
      <c r="P109" s="154">
        <f t="shared" si="39"/>
        <v>565449.26564384834</v>
      </c>
    </row>
    <row r="110" spans="1:16">
      <c r="A110" s="79">
        <f t="shared" si="17"/>
        <v>101</v>
      </c>
      <c r="B110" s="116" t="str">
        <f t="shared" si="37"/>
        <v>City / County Service</v>
      </c>
      <c r="C110" s="117">
        <f t="shared" si="38"/>
        <v>7</v>
      </c>
      <c r="D110" s="91">
        <f>SUMIF('Weather Normalized Data'!$B$139:$B$157,$C110,'Weather Normalized Data'!D$139:D$157)</f>
        <v>74900.105549</v>
      </c>
      <c r="E110" s="91">
        <f>SUMIF('Weather Normalized Data'!$B$139:$B$157,$C110,'Weather Normalized Data'!E$139:E$157)</f>
        <v>65326.763279999999</v>
      </c>
      <c r="F110" s="91">
        <f>SUMIF('Weather Normalized Data'!$B$139:$B$157,$C110,'Weather Normalized Data'!F$139:F$157)</f>
        <v>46330.902149370078</v>
      </c>
      <c r="G110" s="91">
        <f>SUMIF('Weather Normalized Data'!$B$139:$B$157,$C110,'Weather Normalized Data'!G$139:G$157)</f>
        <v>34513.296565073681</v>
      </c>
      <c r="H110" s="91">
        <f>SUMIF('Weather Normalized Data'!$B$139:$B$157,$C110,'Weather Normalized Data'!H$139:H$157)</f>
        <v>7223.8554757150405</v>
      </c>
      <c r="I110" s="91">
        <f>SUMIF('Weather Normalized Data'!$B$139:$B$157,$C110,'Weather Normalized Data'!I$139:I$157)</f>
        <v>28647.348929196851</v>
      </c>
      <c r="J110" s="91">
        <f>SUMIF('Weather Normalized Data'!$B$139:$B$157,$C110,'Weather Normalized Data'!J$139:J$157)</f>
        <v>147950.37841154664</v>
      </c>
      <c r="K110" s="91">
        <f>SUMIF('Weather Normalized Data'!$B$139:$B$157,$C110,'Weather Normalized Data'!K$139:K$157)</f>
        <v>134521.47083276539</v>
      </c>
      <c r="L110" s="91">
        <f>SUMIF('Weather Normalized Data'!$B$139:$B$157,$C110,'Weather Normalized Data'!L$139:L$157)</f>
        <v>62074.337645968546</v>
      </c>
      <c r="M110" s="91">
        <f>SUMIF('Weather Normalized Data'!$B$139:$B$157,$C110,'Weather Normalized Data'!M$139:M$157)</f>
        <v>110129.46623779817</v>
      </c>
      <c r="N110" s="91">
        <f>SUMIF('Weather Normalized Data'!$B$139:$B$157,$C110,'Weather Normalized Data'!N$139:N$157)</f>
        <v>-7081.0156015578959</v>
      </c>
      <c r="O110" s="91">
        <f>SUMIF('Weather Normalized Data'!$B$139:$B$157,$C110,'Weather Normalized Data'!O$139:O$157)</f>
        <v>13175.203439999999</v>
      </c>
      <c r="P110" s="154">
        <f t="shared" si="39"/>
        <v>717712.11291487643</v>
      </c>
    </row>
    <row r="111" spans="1:16">
      <c r="A111" s="79">
        <f t="shared" si="17"/>
        <v>102</v>
      </c>
      <c r="B111" s="116" t="str">
        <f t="shared" si="37"/>
        <v>Water Pumping Service</v>
      </c>
      <c r="C111" s="117">
        <f t="shared" si="38"/>
        <v>8</v>
      </c>
      <c r="D111" s="91">
        <f>SUMIF('Weather Normalized Data'!$B$139:$B$157,$C111,'Weather Normalized Data'!D$139:D$157)</f>
        <v>46309.902848940859</v>
      </c>
      <c r="E111" s="91">
        <f>SUMIF('Weather Normalized Data'!$B$139:$B$157,$C111,'Weather Normalized Data'!E$139:E$157)</f>
        <v>39746.090478378384</v>
      </c>
      <c r="F111" s="91">
        <f>SUMIF('Weather Normalized Data'!$B$139:$B$157,$C111,'Weather Normalized Data'!F$139:F$157)</f>
        <v>29070.332231096774</v>
      </c>
      <c r="G111" s="91">
        <f>SUMIF('Weather Normalized Data'!$B$139:$B$157,$C111,'Weather Normalized Data'!G$139:G$157)</f>
        <v>30078.876213569896</v>
      </c>
      <c r="H111" s="91">
        <f>SUMIF('Weather Normalized Data'!$B$139:$B$157,$C111,'Weather Normalized Data'!H$139:H$157)</f>
        <v>7116.4528351290337</v>
      </c>
      <c r="I111" s="91">
        <f>SUMIF('Weather Normalized Data'!$B$139:$B$157,$C111,'Weather Normalized Data'!I$139:I$157)</f>
        <v>26330.765483680851</v>
      </c>
      <c r="J111" s="91">
        <f>SUMIF('Weather Normalized Data'!$B$139:$B$157,$C111,'Weather Normalized Data'!J$139:J$157)</f>
        <v>134345.758653</v>
      </c>
      <c r="K111" s="91">
        <f>SUMIF('Weather Normalized Data'!$B$139:$B$157,$C111,'Weather Normalized Data'!K$139:K$157)</f>
        <v>93852.734759999992</v>
      </c>
      <c r="L111" s="91">
        <f>SUMIF('Weather Normalized Data'!$B$139:$B$157,$C111,'Weather Normalized Data'!L$139:L$157)</f>
        <v>47773.849768524065</v>
      </c>
      <c r="M111" s="91">
        <f>SUMIF('Weather Normalized Data'!$B$139:$B$157,$C111,'Weather Normalized Data'!M$139:M$157)</f>
        <v>91033.720422352941</v>
      </c>
      <c r="N111" s="91">
        <f>SUMIF('Weather Normalized Data'!$B$139:$B$157,$C111,'Weather Normalized Data'!N$139:N$157)</f>
        <v>-5288.5418580000005</v>
      </c>
      <c r="O111" s="91">
        <f>SUMIF('Weather Normalized Data'!$B$139:$B$157,$C111,'Weather Normalized Data'!O$139:O$157)</f>
        <v>10246.640544</v>
      </c>
      <c r="P111" s="154">
        <f t="shared" si="39"/>
        <v>550616.58238067268</v>
      </c>
    </row>
    <row r="112" spans="1:16">
      <c r="A112" s="79">
        <f t="shared" si="17"/>
        <v>103</v>
      </c>
      <c r="B112" s="116" t="str">
        <f t="shared" si="37"/>
        <v>Large Power Service</v>
      </c>
      <c r="C112" s="117">
        <f t="shared" si="38"/>
        <v>9</v>
      </c>
      <c r="D112" s="91">
        <f>SUMIF('Weather Normalized Data'!$B$139:$B$157,$C112,'Weather Normalized Data'!D$139:D$157)</f>
        <v>245195.22177199999</v>
      </c>
      <c r="E112" s="91">
        <f>SUMIF('Weather Normalized Data'!$B$139:$B$157,$C112,'Weather Normalized Data'!E$139:E$157)</f>
        <v>192235.11769400002</v>
      </c>
      <c r="F112" s="91">
        <f>SUMIF('Weather Normalized Data'!$B$139:$B$157,$C112,'Weather Normalized Data'!F$139:F$157)</f>
        <v>148414.32634500001</v>
      </c>
      <c r="G112" s="91">
        <f>SUMIF('Weather Normalized Data'!$B$139:$B$157,$C112,'Weather Normalized Data'!G$139:G$157)</f>
        <v>120580.548263</v>
      </c>
      <c r="H112" s="91">
        <f>SUMIF('Weather Normalized Data'!$B$139:$B$157,$C112,'Weather Normalized Data'!H$139:H$157)</f>
        <v>23889.502926000001</v>
      </c>
      <c r="I112" s="91">
        <f>SUMIF('Weather Normalized Data'!$B$139:$B$157,$C112,'Weather Normalized Data'!I$139:I$157)</f>
        <v>92178.900890999998</v>
      </c>
      <c r="J112" s="91">
        <f>SUMIF('Weather Normalized Data'!$B$139:$B$157,$C112,'Weather Normalized Data'!J$139:J$157)</f>
        <v>399965.035057</v>
      </c>
      <c r="K112" s="91">
        <f>SUMIF('Weather Normalized Data'!$B$139:$B$157,$C112,'Weather Normalized Data'!K$139:K$157)</f>
        <v>332920.85168700002</v>
      </c>
      <c r="L112" s="91">
        <f>SUMIF('Weather Normalized Data'!$B$139:$B$157,$C112,'Weather Normalized Data'!L$139:L$157)</f>
        <v>170355.53324700001</v>
      </c>
      <c r="M112" s="91">
        <f>SUMIF('Weather Normalized Data'!$B$139:$B$157,$C112,'Weather Normalized Data'!M$139:M$157)</f>
        <v>337194.46370999998</v>
      </c>
      <c r="N112" s="91">
        <f>SUMIF('Weather Normalized Data'!$B$139:$B$157,$C112,'Weather Normalized Data'!N$139:N$157)</f>
        <v>-25165.381300000001</v>
      </c>
      <c r="O112" s="91">
        <f>SUMIF('Weather Normalized Data'!$B$139:$B$157,$C112,'Weather Normalized Data'!O$139:O$157)</f>
        <v>51196.521864000002</v>
      </c>
      <c r="P112" s="154">
        <f t="shared" si="39"/>
        <v>2088960.6421560002</v>
      </c>
    </row>
    <row r="113" spans="1:16">
      <c r="A113" s="79">
        <f t="shared" si="17"/>
        <v>104</v>
      </c>
      <c r="B113" s="116" t="str">
        <f t="shared" si="37"/>
        <v>Military Research &amp; Dev. Service</v>
      </c>
      <c r="C113" s="117">
        <f t="shared" si="38"/>
        <v>10</v>
      </c>
      <c r="D113" s="91">
        <f>SUMIF('Weather Normalized Data'!$B$139:$B$157,$C113,'Weather Normalized Data'!D$139:D$157)</f>
        <v>159708.18388999999</v>
      </c>
      <c r="E113" s="91">
        <f>SUMIF('Weather Normalized Data'!$B$139:$B$157,$C113,'Weather Normalized Data'!E$139:E$157)</f>
        <v>123025.370925</v>
      </c>
      <c r="F113" s="91">
        <f>SUMIF('Weather Normalized Data'!$B$139:$B$157,$C113,'Weather Normalized Data'!F$139:F$157)</f>
        <v>96380.466239999994</v>
      </c>
      <c r="G113" s="91">
        <f>SUMIF('Weather Normalized Data'!$B$139:$B$157,$C113,'Weather Normalized Data'!G$139:G$157)</f>
        <v>70164.056956</v>
      </c>
      <c r="H113" s="91">
        <f>SUMIF('Weather Normalized Data'!$B$139:$B$157,$C113,'Weather Normalized Data'!H$139:H$157)</f>
        <v>16240.794349999998</v>
      </c>
      <c r="I113" s="91">
        <f>SUMIF('Weather Normalized Data'!$B$139:$B$157,$C113,'Weather Normalized Data'!I$139:I$157)</f>
        <v>72669.604999000003</v>
      </c>
      <c r="J113" s="91">
        <f>SUMIF('Weather Normalized Data'!$B$139:$B$157,$C113,'Weather Normalized Data'!J$139:J$157)</f>
        <v>335470.99076399999</v>
      </c>
      <c r="K113" s="91">
        <f>SUMIF('Weather Normalized Data'!$B$139:$B$157,$C113,'Weather Normalized Data'!K$139:K$157)</f>
        <v>251322.661035</v>
      </c>
      <c r="L113" s="91">
        <f>SUMIF('Weather Normalized Data'!$B$139:$B$157,$C113,'Weather Normalized Data'!L$139:L$157)</f>
        <v>127097.90641200001</v>
      </c>
      <c r="M113" s="91">
        <f>SUMIF('Weather Normalized Data'!$B$139:$B$157,$C113,'Weather Normalized Data'!M$139:M$157)</f>
        <v>229802.61563299998</v>
      </c>
      <c r="N113" s="91">
        <f>SUMIF('Weather Normalized Data'!$B$139:$B$157,$C113,'Weather Normalized Data'!N$139:N$157)</f>
        <v>-16593.341710000001</v>
      </c>
      <c r="O113" s="91">
        <f>SUMIF('Weather Normalized Data'!$B$139:$B$157,$C113,'Weather Normalized Data'!O$139:O$157)</f>
        <v>34186.589340000006</v>
      </c>
      <c r="P113" s="154">
        <f t="shared" si="39"/>
        <v>1499475.8988339996</v>
      </c>
    </row>
    <row r="114" spans="1:16">
      <c r="A114" s="79">
        <f t="shared" si="17"/>
        <v>105</v>
      </c>
      <c r="B114" s="116" t="str">
        <f t="shared" si="37"/>
        <v>Street Lighting Service</v>
      </c>
      <c r="C114" s="117">
        <f t="shared" si="38"/>
        <v>11</v>
      </c>
      <c r="D114" s="91">
        <f>SUMIF('Weather Normalized Data'!$B$139:$B$157,$C114,'Weather Normalized Data'!D$139:D$157)</f>
        <v>2521.3942529999999</v>
      </c>
      <c r="E114" s="91">
        <f>SUMIF('Weather Normalized Data'!$B$139:$B$157,$C114,'Weather Normalized Data'!E$139:E$157)</f>
        <v>2097.56421</v>
      </c>
      <c r="F114" s="91">
        <f>SUMIF('Weather Normalized Data'!$B$139:$B$157,$C114,'Weather Normalized Data'!F$139:F$157)</f>
        <v>1695.022434</v>
      </c>
      <c r="G114" s="91">
        <f>SUMIF('Weather Normalized Data'!$B$139:$B$157,$C114,'Weather Normalized Data'!G$139:G$157)</f>
        <v>1559.700513</v>
      </c>
      <c r="H114" s="91">
        <f>SUMIF('Weather Normalized Data'!$B$139:$B$157,$C114,'Weather Normalized Data'!H$139:H$157)</f>
        <v>326.61858600000005</v>
      </c>
      <c r="I114" s="91">
        <f>SUMIF('Weather Normalized Data'!$B$139:$B$157,$C114,'Weather Normalized Data'!I$139:I$157)</f>
        <v>1056.6721620000001</v>
      </c>
      <c r="J114" s="91">
        <f>SUMIF('Weather Normalized Data'!$B$139:$B$157,$C114,'Weather Normalized Data'!J$139:J$157)</f>
        <v>4454.3093490000001</v>
      </c>
      <c r="K114" s="91">
        <f>SUMIF('Weather Normalized Data'!$B$139:$B$157,$C114,'Weather Normalized Data'!K$139:K$157)</f>
        <v>3668.8765050000002</v>
      </c>
      <c r="L114" s="91">
        <f>SUMIF('Weather Normalized Data'!$B$139:$B$157,$C114,'Weather Normalized Data'!L$139:L$157)</f>
        <v>1748.019798</v>
      </c>
      <c r="M114" s="91">
        <f>SUMIF('Weather Normalized Data'!$B$139:$B$157,$C114,'Weather Normalized Data'!M$139:M$157)</f>
        <v>4028.3951400000001</v>
      </c>
      <c r="N114" s="91">
        <f>SUMIF('Weather Normalized Data'!$B$139:$B$157,$C114,'Weather Normalized Data'!N$139:N$157)</f>
        <v>-297.44026200000002</v>
      </c>
      <c r="O114" s="91">
        <f>SUMIF('Weather Normalized Data'!$B$139:$B$157,$C114,'Weather Normalized Data'!O$139:O$157)</f>
        <v>591.30766799999992</v>
      </c>
      <c r="P114" s="154">
        <f t="shared" si="39"/>
        <v>23450.440356000003</v>
      </c>
    </row>
    <row r="115" spans="1:16">
      <c r="A115" s="79">
        <f t="shared" si="17"/>
        <v>106</v>
      </c>
      <c r="B115" s="116" t="str">
        <f t="shared" si="37"/>
        <v>Private Area Lighting Service</v>
      </c>
      <c r="C115" s="117">
        <f t="shared" si="38"/>
        <v>12</v>
      </c>
      <c r="D115" s="91">
        <f>SUMIF('Weather Normalized Data'!$B$139:$B$157,$C115,'Weather Normalized Data'!D$139:D$157)</f>
        <v>7256.9286419999999</v>
      </c>
      <c r="E115" s="91">
        <f>SUMIF('Weather Normalized Data'!$B$139:$B$157,$C115,'Weather Normalized Data'!E$139:E$157)</f>
        <v>6037.0859399999999</v>
      </c>
      <c r="F115" s="91">
        <f>SUMIF('Weather Normalized Data'!$B$139:$B$157,$C115,'Weather Normalized Data'!F$139:F$157)</f>
        <v>4878.513876</v>
      </c>
      <c r="G115" s="91">
        <f>SUMIF('Weather Normalized Data'!$B$139:$B$157,$C115,'Weather Normalized Data'!G$139:G$157)</f>
        <v>4489.0382820000004</v>
      </c>
      <c r="H115" s="91">
        <f>SUMIF('Weather Normalized Data'!$B$139:$B$157,$C115,'Weather Normalized Data'!H$139:H$157)</f>
        <v>940.05440400000009</v>
      </c>
      <c r="I115" s="91">
        <f>SUMIF('Weather Normalized Data'!$B$139:$B$157,$C115,'Weather Normalized Data'!I$139:I$157)</f>
        <v>3041.2516679999999</v>
      </c>
      <c r="J115" s="91">
        <f>SUMIF('Weather Normalized Data'!$B$139:$B$157,$C115,'Weather Normalized Data'!J$139:J$157)</f>
        <v>12820.131186000001</v>
      </c>
      <c r="K115" s="91">
        <f>SUMIF('Weather Normalized Data'!$B$139:$B$157,$C115,'Weather Normalized Data'!K$139:K$157)</f>
        <v>10559.54457</v>
      </c>
      <c r="L115" s="91">
        <f>SUMIF('Weather Normalized Data'!$B$139:$B$157,$C115,'Weather Normalized Data'!L$139:L$157)</f>
        <v>5031.0477719999999</v>
      </c>
      <c r="M115" s="91">
        <f>SUMIF('Weather Normalized Data'!$B$139:$B$157,$C115,'Weather Normalized Data'!M$139:M$157)</f>
        <v>11594.28996</v>
      </c>
      <c r="N115" s="91">
        <f>SUMIF('Weather Normalized Data'!$B$139:$B$157,$C115,'Weather Normalized Data'!N$139:N$157)</f>
        <v>-856.0750680000001</v>
      </c>
      <c r="O115" s="91">
        <f>SUMIF('Weather Normalized Data'!$B$139:$B$157,$C115,'Weather Normalized Data'!O$139:O$157)</f>
        <v>1701.8669519999999</v>
      </c>
      <c r="P115" s="154">
        <f t="shared" si="39"/>
        <v>67493.678183999989</v>
      </c>
    </row>
    <row r="116" spans="1:16">
      <c r="A116" s="79">
        <f t="shared" si="17"/>
        <v>107</v>
      </c>
      <c r="B116" s="116" t="str">
        <f t="shared" si="37"/>
        <v>Seasonal Agriculture Processing</v>
      </c>
      <c r="C116" s="117">
        <f t="shared" si="38"/>
        <v>19</v>
      </c>
      <c r="D116" s="91">
        <f>SUMIF('Weather Normalized Data'!$B$139:$B$157,$C116,'Weather Normalized Data'!D$139:D$157)</f>
        <v>21786.080037</v>
      </c>
      <c r="E116" s="91">
        <f>SUMIF('Weather Normalized Data'!$B$139:$B$157,$C116,'Weather Normalized Data'!E$139:E$157)</f>
        <v>6177.5350600000002</v>
      </c>
      <c r="F116" s="91">
        <f>SUMIF('Weather Normalized Data'!$B$139:$B$157,$C116,'Weather Normalized Data'!F$139:F$157)</f>
        <v>1304.4143180000001</v>
      </c>
      <c r="G116" s="91">
        <f>SUMIF('Weather Normalized Data'!$B$139:$B$157,$C116,'Weather Normalized Data'!G$139:G$157)</f>
        <v>1033.587481</v>
      </c>
      <c r="H116" s="91">
        <f>SUMIF('Weather Normalized Data'!$B$139:$B$157,$C116,'Weather Normalized Data'!H$139:H$157)</f>
        <v>379.25264600000003</v>
      </c>
      <c r="I116" s="91">
        <f>SUMIF('Weather Normalized Data'!$B$139:$B$157,$C116,'Weather Normalized Data'!I$139:I$157)</f>
        <v>3530.694258</v>
      </c>
      <c r="J116" s="91">
        <f>SUMIF('Weather Normalized Data'!$B$139:$B$157,$C116,'Weather Normalized Data'!J$139:J$157)</f>
        <v>27542.190737000001</v>
      </c>
      <c r="K116" s="91">
        <f>SUMIF('Weather Normalized Data'!$B$139:$B$157,$C116,'Weather Normalized Data'!K$139:K$157)</f>
        <v>28681.924934999999</v>
      </c>
      <c r="L116" s="91">
        <f>SUMIF('Weather Normalized Data'!$B$139:$B$157,$C116,'Weather Normalized Data'!L$139:L$157)</f>
        <v>5789.4048419999999</v>
      </c>
      <c r="M116" s="91">
        <f>SUMIF('Weather Normalized Data'!$B$139:$B$157,$C116,'Weather Normalized Data'!M$139:M$157)</f>
        <v>11526.802320000001</v>
      </c>
      <c r="N116" s="91">
        <f>SUMIF('Weather Normalized Data'!$B$139:$B$157,$C116,'Weather Normalized Data'!N$139:N$157)</f>
        <v>-2331.8238420000002</v>
      </c>
      <c r="O116" s="91">
        <f>SUMIF('Weather Normalized Data'!$B$139:$B$157,$C116,'Weather Normalized Data'!O$139:O$157)</f>
        <v>6043.036548</v>
      </c>
      <c r="P116" s="154">
        <f t="shared" si="39"/>
        <v>111463.09934000002</v>
      </c>
    </row>
    <row r="117" spans="1:16">
      <c r="A117" s="79">
        <f t="shared" si="17"/>
        <v>108</v>
      </c>
      <c r="B117" s="116" t="str">
        <f t="shared" si="37"/>
        <v>Outdoor Recreational Lighting</v>
      </c>
      <c r="C117" s="117">
        <f t="shared" si="38"/>
        <v>25</v>
      </c>
      <c r="D117" s="91">
        <f>SUMIF('Weather Normalized Data'!$B$139:$B$157,$C117,'Weather Normalized Data'!D$139:D$157)</f>
        <v>1113.3313139642858</v>
      </c>
      <c r="E117" s="91">
        <f>SUMIF('Weather Normalized Data'!$B$139:$B$157,$C117,'Weather Normalized Data'!E$139:E$157)</f>
        <v>1033.5498085714285</v>
      </c>
      <c r="F117" s="91">
        <f>SUMIF('Weather Normalized Data'!$B$139:$B$157,$C117,'Weather Normalized Data'!F$139:F$157)</f>
        <v>887.40816764285717</v>
      </c>
      <c r="G117" s="91">
        <f>SUMIF('Weather Normalized Data'!$B$139:$B$157,$C117,'Weather Normalized Data'!G$139:G$157)</f>
        <v>228.36305303571427</v>
      </c>
      <c r="H117" s="91">
        <f>SUMIF('Weather Normalized Data'!$B$139:$B$157,$C117,'Weather Normalized Data'!H$139:H$157)</f>
        <v>16.310979571428575</v>
      </c>
      <c r="I117" s="91">
        <f>SUMIF('Weather Normalized Data'!$B$139:$B$157,$C117,'Weather Normalized Data'!I$139:I$157)</f>
        <v>70.111255499999999</v>
      </c>
      <c r="J117" s="91">
        <f>SUMIF('Weather Normalized Data'!$B$139:$B$157,$C117,'Weather Normalized Data'!J$139:J$157)</f>
        <v>779.91544296428572</v>
      </c>
      <c r="K117" s="91">
        <f>SUMIF('Weather Normalized Data'!$B$139:$B$157,$C117,'Weather Normalized Data'!K$139:K$157)</f>
        <v>650.71337732142854</v>
      </c>
      <c r="L117" s="91">
        <f>SUMIF('Weather Normalized Data'!$B$139:$B$157,$C117,'Weather Normalized Data'!L$139:L$157)</f>
        <v>316.52909400000004</v>
      </c>
      <c r="M117" s="91">
        <f>SUMIF('Weather Normalized Data'!$B$139:$B$157,$C117,'Weather Normalized Data'!M$139:M$157)</f>
        <v>720.14778000000001</v>
      </c>
      <c r="N117" s="91">
        <f>SUMIF('Weather Normalized Data'!$B$139:$B$157,$C117,'Weather Normalized Data'!N$139:N$157)</f>
        <v>-50.074304142857152</v>
      </c>
      <c r="O117" s="91">
        <f>SUMIF('Weather Normalized Data'!$B$139:$B$157,$C117,'Weather Normalized Data'!O$139:O$157)</f>
        <v>48.656999999999996</v>
      </c>
      <c r="P117" s="154">
        <f t="shared" si="39"/>
        <v>5814.9629684285719</v>
      </c>
    </row>
    <row r="118" spans="1:16">
      <c r="A118" s="79">
        <f t="shared" si="17"/>
        <v>109</v>
      </c>
      <c r="B118" s="116" t="str">
        <f t="shared" si="37"/>
        <v>State University Service</v>
      </c>
      <c r="C118" s="117">
        <f t="shared" si="38"/>
        <v>26</v>
      </c>
      <c r="D118" s="91">
        <f>SUMIF('Weather Normalized Data'!$B$139:$B$157,$C118,'Weather Normalized Data'!D$139:D$157)</f>
        <v>24840.356709</v>
      </c>
      <c r="E118" s="91">
        <f>SUMIF('Weather Normalized Data'!$B$139:$B$157,$C118,'Weather Normalized Data'!E$139:E$157)</f>
        <v>26894.622454</v>
      </c>
      <c r="F118" s="91">
        <f>SUMIF('Weather Normalized Data'!$B$139:$B$157,$C118,'Weather Normalized Data'!F$139:F$157)</f>
        <v>24788.709000000003</v>
      </c>
      <c r="G118" s="91">
        <f>SUMIF('Weather Normalized Data'!$B$139:$B$157,$C118,'Weather Normalized Data'!G$139:G$157)</f>
        <v>22748.010165000003</v>
      </c>
      <c r="H118" s="91">
        <f>SUMIF('Weather Normalized Data'!$B$139:$B$157,$C118,'Weather Normalized Data'!H$139:H$157)</f>
        <v>3486.7595779999997</v>
      </c>
      <c r="I118" s="91">
        <f>SUMIF('Weather Normalized Data'!$B$139:$B$157,$C118,'Weather Normalized Data'!I$139:I$157)</f>
        <v>18639.592356000001</v>
      </c>
      <c r="J118" s="91">
        <f>SUMIF('Weather Normalized Data'!$B$139:$B$157,$C118,'Weather Normalized Data'!J$139:J$157)</f>
        <v>90911.376499999998</v>
      </c>
      <c r="K118" s="91">
        <f>SUMIF('Weather Normalized Data'!$B$139:$B$157,$C118,'Weather Normalized Data'!K$139:K$157)</f>
        <v>73578.283048999991</v>
      </c>
      <c r="L118" s="91">
        <f>SUMIF('Weather Normalized Data'!$B$139:$B$157,$C118,'Weather Normalized Data'!L$139:L$157)</f>
        <v>33600.247602000003</v>
      </c>
      <c r="M118" s="91">
        <f>SUMIF('Weather Normalized Data'!$B$139:$B$157,$C118,'Weather Normalized Data'!M$139:M$157)</f>
        <v>66606.61301999999</v>
      </c>
      <c r="N118" s="91">
        <f>SUMIF('Weather Normalized Data'!$B$139:$B$157,$C118,'Weather Normalized Data'!N$139:N$157)</f>
        <v>-3583.1480700000002</v>
      </c>
      <c r="O118" s="91">
        <f>SUMIF('Weather Normalized Data'!$B$139:$B$157,$C118,'Weather Normalized Data'!O$139:O$157)</f>
        <v>7000.0244000000002</v>
      </c>
      <c r="P118" s="154">
        <f t="shared" si="39"/>
        <v>389511.44676300004</v>
      </c>
    </row>
    <row r="119" spans="1:16">
      <c r="A119" s="79">
        <f t="shared" si="17"/>
        <v>110</v>
      </c>
      <c r="B119" s="116" t="str">
        <f t="shared" si="37"/>
        <v>Interruptible Power Service</v>
      </c>
      <c r="C119" s="117">
        <f t="shared" si="38"/>
        <v>29</v>
      </c>
      <c r="D119" s="91">
        <f>SUMIF('Weather Normalized Data'!$B$139:$B$157,$C119,'Weather Normalized Data'!D$139:D$157)</f>
        <v>9912.4639349999998</v>
      </c>
      <c r="E119" s="91">
        <f>SUMIF('Weather Normalized Data'!$B$139:$B$157,$C119,'Weather Normalized Data'!E$139:E$157)</f>
        <v>8127.77423</v>
      </c>
      <c r="F119" s="91">
        <f>SUMIF('Weather Normalized Data'!$B$139:$B$157,$C119,'Weather Normalized Data'!F$139:F$157)</f>
        <v>6368.5199940000002</v>
      </c>
      <c r="G119" s="91">
        <f>SUMIF('Weather Normalized Data'!$B$139:$B$157,$C119,'Weather Normalized Data'!G$139:G$157)</f>
        <v>5841.4618270000001</v>
      </c>
      <c r="H119" s="91">
        <f>SUMIF('Weather Normalized Data'!$B$139:$B$157,$C119,'Weather Normalized Data'!H$139:H$157)</f>
        <v>1013.7091780000001</v>
      </c>
      <c r="I119" s="91">
        <f>SUMIF('Weather Normalized Data'!$B$139:$B$157,$C119,'Weather Normalized Data'!I$139:I$157)</f>
        <v>4232.2676760000004</v>
      </c>
      <c r="J119" s="91">
        <f>SUMIF('Weather Normalized Data'!$B$139:$B$157,$C119,'Weather Normalized Data'!J$139:J$157)</f>
        <v>20039.380302999998</v>
      </c>
      <c r="K119" s="91">
        <f>SUMIF('Weather Normalized Data'!$B$139:$B$157,$C119,'Weather Normalized Data'!K$139:K$157)</f>
        <v>17304.930359999998</v>
      </c>
      <c r="L119" s="91">
        <f>SUMIF('Weather Normalized Data'!$B$139:$B$157,$C119,'Weather Normalized Data'!L$139:L$157)</f>
        <v>8429.6757360000011</v>
      </c>
      <c r="M119" s="91">
        <f>SUMIF('Weather Normalized Data'!$B$139:$B$157,$C119,'Weather Normalized Data'!M$139:M$157)</f>
        <v>20711.453400000002</v>
      </c>
      <c r="N119" s="91">
        <f>SUMIF('Weather Normalized Data'!$B$139:$B$157,$C119,'Weather Normalized Data'!N$139:N$157)</f>
        <v>-1700.1921060000002</v>
      </c>
      <c r="O119" s="91">
        <f>SUMIF('Weather Normalized Data'!$B$139:$B$157,$C119,'Weather Normalized Data'!O$139:O$157)</f>
        <v>2865.7503360000001</v>
      </c>
      <c r="P119" s="154">
        <f t="shared" si="39"/>
        <v>103147.194869</v>
      </c>
    </row>
    <row r="120" spans="1:16" ht="13" thickBot="1">
      <c r="A120" s="79">
        <f t="shared" si="17"/>
        <v>111</v>
      </c>
      <c r="B120" s="151" t="str">
        <f>"Total "&amp;B105</f>
        <v>Total FPPCAC Revenues</v>
      </c>
      <c r="D120" s="155">
        <f>SUM(D106:D119)</f>
        <v>2375649.6161051709</v>
      </c>
      <c r="E120" s="155">
        <f t="shared" ref="E120:O120" si="40">SUM(E106:E119)</f>
        <v>1765633.4766163507</v>
      </c>
      <c r="F120" s="155">
        <f t="shared" si="40"/>
        <v>1271619.6766405026</v>
      </c>
      <c r="G120" s="155">
        <f t="shared" si="40"/>
        <v>1102826.7446959259</v>
      </c>
      <c r="H120" s="155">
        <f t="shared" si="40"/>
        <v>253877.92964845095</v>
      </c>
      <c r="I120" s="155">
        <f t="shared" si="40"/>
        <v>1063389.7164249362</v>
      </c>
      <c r="J120" s="155">
        <f t="shared" si="40"/>
        <v>5563275.6067810422</v>
      </c>
      <c r="K120" s="155">
        <f t="shared" si="40"/>
        <v>4292047.3053372111</v>
      </c>
      <c r="L120" s="155">
        <f t="shared" si="40"/>
        <v>2070895.5972672147</v>
      </c>
      <c r="M120" s="155">
        <f t="shared" si="40"/>
        <v>3557107.339629503</v>
      </c>
      <c r="N120" s="155">
        <f t="shared" si="40"/>
        <v>-231119.97882448</v>
      </c>
      <c r="O120" s="155">
        <f t="shared" si="40"/>
        <v>484514.73980800004</v>
      </c>
      <c r="P120" s="155">
        <f>SUM(P106:P119)</f>
        <v>23569717.77012983</v>
      </c>
    </row>
    <row r="121" spans="1:16" ht="24.75" customHeight="1" thickTop="1">
      <c r="A121" s="79">
        <f t="shared" si="17"/>
        <v>112</v>
      </c>
      <c r="B121" s="122" t="s">
        <v>752</v>
      </c>
      <c r="C121" s="149"/>
    </row>
    <row r="122" spans="1:16">
      <c r="A122" s="79">
        <f t="shared" si="17"/>
        <v>113</v>
      </c>
      <c r="B122" s="116" t="str">
        <f>B74</f>
        <v>Residential Service</v>
      </c>
      <c r="C122" s="117">
        <f>C106</f>
        <v>1</v>
      </c>
      <c r="D122" s="91">
        <f>SUMIF('Weather Normalized Data'!$B$160:$B$178,$C122,'Weather Normalized Data'!D$160:D$178)</f>
        <v>697330.38729800005</v>
      </c>
      <c r="E122" s="91">
        <f>SUMIF('Weather Normalized Data'!$B$160:$B$178,$C122,'Weather Normalized Data'!E$160:E$178)</f>
        <v>567489.2905</v>
      </c>
      <c r="F122" s="91">
        <f>SUMIF('Weather Normalized Data'!$B$160:$B$178,$C122,'Weather Normalized Data'!F$160:F$178)</f>
        <v>468909.475966</v>
      </c>
      <c r="G122" s="91">
        <f>SUMIF('Weather Normalized Data'!$B$160:$B$178,$C122,'Weather Normalized Data'!G$160:G$178)</f>
        <v>434462.84328600002</v>
      </c>
      <c r="H122" s="91">
        <f>SUMIF('Weather Normalized Data'!$B$160:$B$178,$C122,'Weather Normalized Data'!H$160:H$178)</f>
        <v>518045.941062</v>
      </c>
      <c r="I122" s="91">
        <f>SUMIF('Weather Normalized Data'!$B$160:$B$178,$C122,'Weather Normalized Data'!I$160:I$178)</f>
        <v>727465.00202999997</v>
      </c>
      <c r="J122" s="91">
        <f>SUMIF('Weather Normalized Data'!$B$160:$B$178,$C122,'Weather Normalized Data'!J$160:J$178)</f>
        <v>967131.78313600004</v>
      </c>
      <c r="K122" s="91">
        <f>SUMIF('Weather Normalized Data'!$B$160:$B$178,$C122,'Weather Normalized Data'!K$160:K$178)</f>
        <v>893247.13630400004</v>
      </c>
      <c r="L122" s="91">
        <f>SUMIF('Weather Normalized Data'!$B$160:$B$178,$C122,'Weather Normalized Data'!L$160:L$178)</f>
        <v>857721.96605199995</v>
      </c>
      <c r="M122" s="91">
        <f>SUMIF('Weather Normalized Data'!$B$160:$B$178,$C122,'Weather Normalized Data'!M$160:M$178)</f>
        <v>574140.10973000003</v>
      </c>
      <c r="N122" s="91">
        <f>SUMIF('Weather Normalized Data'!$B$160:$B$178,$C122,'Weather Normalized Data'!N$160:N$178)</f>
        <v>486232.77874400001</v>
      </c>
      <c r="O122" s="91">
        <f>SUMIF('Weather Normalized Data'!$B$160:$B$178,$C122,'Weather Normalized Data'!O$160:O$178)</f>
        <v>582579.38344200002</v>
      </c>
      <c r="P122" s="154">
        <f>SUM(D122:O122)</f>
        <v>7774756.097550001</v>
      </c>
    </row>
    <row r="123" spans="1:16">
      <c r="A123" s="79">
        <f t="shared" si="17"/>
        <v>114</v>
      </c>
      <c r="B123" s="116" t="str">
        <f t="shared" ref="B123:B135" si="41">B75</f>
        <v>Small General Service</v>
      </c>
      <c r="C123" s="117">
        <f t="shared" ref="C123:C135" si="42">C107</f>
        <v>3</v>
      </c>
      <c r="D123" s="91">
        <f>SUMIF('Weather Normalized Data'!$B$160:$B$178,$C123,'Weather Normalized Data'!D$160:D$178)</f>
        <v>134540.40861399999</v>
      </c>
      <c r="E123" s="91">
        <f>SUMIF('Weather Normalized Data'!$B$160:$B$178,$C123,'Weather Normalized Data'!E$160:E$178)</f>
        <v>129482.68090599999</v>
      </c>
      <c r="F123" s="91">
        <f>SUMIF('Weather Normalized Data'!$B$160:$B$178,$C123,'Weather Normalized Data'!F$160:F$178)</f>
        <v>117382.39264800001</v>
      </c>
      <c r="G123" s="91">
        <f>SUMIF('Weather Normalized Data'!$B$160:$B$178,$C123,'Weather Normalized Data'!G$160:G$178)</f>
        <v>108696.508738</v>
      </c>
      <c r="H123" s="91">
        <f>SUMIF('Weather Normalized Data'!$B$160:$B$178,$C123,'Weather Normalized Data'!H$160:H$178)</f>
        <v>115925.37487999999</v>
      </c>
      <c r="I123" s="91">
        <f>SUMIF('Weather Normalized Data'!$B$160:$B$178,$C123,'Weather Normalized Data'!I$160:I$178)</f>
        <v>145177.708552</v>
      </c>
      <c r="J123" s="91">
        <f>SUMIF('Weather Normalized Data'!$B$160:$B$178,$C123,'Weather Normalized Data'!J$160:J$178)</f>
        <v>179525.23819200002</v>
      </c>
      <c r="K123" s="91">
        <f>SUMIF('Weather Normalized Data'!$B$160:$B$178,$C123,'Weather Normalized Data'!K$160:K$178)</f>
        <v>164978.87164199998</v>
      </c>
      <c r="L123" s="91">
        <f>SUMIF('Weather Normalized Data'!$B$160:$B$178,$C123,'Weather Normalized Data'!L$160:L$178)</f>
        <v>168886.922854</v>
      </c>
      <c r="M123" s="91">
        <f>SUMIF('Weather Normalized Data'!$B$160:$B$178,$C123,'Weather Normalized Data'!M$160:M$178)</f>
        <v>130704.85696199999</v>
      </c>
      <c r="N123" s="91">
        <f>SUMIF('Weather Normalized Data'!$B$160:$B$178,$C123,'Weather Normalized Data'!N$160:N$178)</f>
        <v>113141.209004</v>
      </c>
      <c r="O123" s="91">
        <f>SUMIF('Weather Normalized Data'!$B$160:$B$178,$C123,'Weather Normalized Data'!O$160:O$178)</f>
        <v>109111.42148600001</v>
      </c>
      <c r="P123" s="154">
        <f t="shared" ref="P123:P135" si="43">SUM(D123:O123)</f>
        <v>1617553.5944780002</v>
      </c>
    </row>
    <row r="124" spans="1:16">
      <c r="A124" s="79">
        <f t="shared" si="17"/>
        <v>115</v>
      </c>
      <c r="B124" s="116" t="str">
        <f t="shared" si="41"/>
        <v>General Service</v>
      </c>
      <c r="C124" s="117">
        <f t="shared" si="42"/>
        <v>4</v>
      </c>
      <c r="D124" s="91">
        <f>SUMIF('Weather Normalized Data'!$B$160:$B$178,$C124,'Weather Normalized Data'!D$160:D$178)</f>
        <v>231896.49353000001</v>
      </c>
      <c r="E124" s="91">
        <f>SUMIF('Weather Normalized Data'!$B$160:$B$178,$C124,'Weather Normalized Data'!E$160:E$178)</f>
        <v>229087.40973799999</v>
      </c>
      <c r="F124" s="91">
        <f>SUMIF('Weather Normalized Data'!$B$160:$B$178,$C124,'Weather Normalized Data'!F$160:F$178)</f>
        <v>215526.82397</v>
      </c>
      <c r="G124" s="91">
        <f>SUMIF('Weather Normalized Data'!$B$160:$B$178,$C124,'Weather Normalized Data'!G$160:G$178)</f>
        <v>207043.583438</v>
      </c>
      <c r="H124" s="91">
        <f>SUMIF('Weather Normalized Data'!$B$160:$B$178,$C124,'Weather Normalized Data'!H$160:H$178)</f>
        <v>208641.88396199999</v>
      </c>
      <c r="I124" s="91">
        <f>SUMIF('Weather Normalized Data'!$B$160:$B$178,$C124,'Weather Normalized Data'!I$160:I$178)</f>
        <v>244158.42331399999</v>
      </c>
      <c r="J124" s="91">
        <f>SUMIF('Weather Normalized Data'!$B$160:$B$178,$C124,'Weather Normalized Data'!J$160:J$178)</f>
        <v>294443.66119999997</v>
      </c>
      <c r="K124" s="91">
        <f>SUMIF('Weather Normalized Data'!$B$160:$B$178,$C124,'Weather Normalized Data'!K$160:K$178)</f>
        <v>280516.46526199998</v>
      </c>
      <c r="L124" s="91">
        <f>SUMIF('Weather Normalized Data'!$B$160:$B$178,$C124,'Weather Normalized Data'!L$160:L$178)</f>
        <v>297543.352472</v>
      </c>
      <c r="M124" s="91">
        <f>SUMIF('Weather Normalized Data'!$B$160:$B$178,$C124,'Weather Normalized Data'!M$160:M$178)</f>
        <v>248316.080154</v>
      </c>
      <c r="N124" s="91">
        <f>SUMIF('Weather Normalized Data'!$B$160:$B$178,$C124,'Weather Normalized Data'!N$160:N$178)</f>
        <v>225213.15103799998</v>
      </c>
      <c r="O124" s="91">
        <f>SUMIF('Weather Normalized Data'!$B$160:$B$178,$C124,'Weather Normalized Data'!O$160:O$178)</f>
        <v>209191.04274400001</v>
      </c>
      <c r="P124" s="154">
        <f t="shared" si="43"/>
        <v>2891578.3708219999</v>
      </c>
    </row>
    <row r="125" spans="1:16">
      <c r="A125" s="79">
        <f t="shared" si="17"/>
        <v>116</v>
      </c>
      <c r="B125" s="116" t="str">
        <f t="shared" si="41"/>
        <v>Irrigation Service</v>
      </c>
      <c r="C125" s="117">
        <f t="shared" si="42"/>
        <v>5</v>
      </c>
      <c r="D125" s="91">
        <f>SUMIF('Weather Normalized Data'!$B$160:$B$178,$C125,'Weather Normalized Data'!D$160:D$178)</f>
        <v>5042.3469670843369</v>
      </c>
      <c r="E125" s="91">
        <f>SUMIF('Weather Normalized Data'!$B$160:$B$178,$C125,'Weather Normalized Data'!E$160:E$178)</f>
        <v>7583.0495573864746</v>
      </c>
      <c r="F125" s="91">
        <f>SUMIF('Weather Normalized Data'!$B$160:$B$178,$C125,'Weather Normalized Data'!F$160:F$178)</f>
        <v>11475.360254331315</v>
      </c>
      <c r="G125" s="91">
        <f>SUMIF('Weather Normalized Data'!$B$160:$B$178,$C125,'Weather Normalized Data'!G$160:G$178)</f>
        <v>36728.207403183871</v>
      </c>
      <c r="H125" s="91">
        <f>SUMIF('Weather Normalized Data'!$B$160:$B$178,$C125,'Weather Normalized Data'!H$160:H$178)</f>
        <v>52079.154067773045</v>
      </c>
      <c r="I125" s="91">
        <f>SUMIF('Weather Normalized Data'!$B$160:$B$178,$C125,'Weather Normalized Data'!I$160:I$178)</f>
        <v>46589.506766160193</v>
      </c>
      <c r="J125" s="91">
        <f>SUMIF('Weather Normalized Data'!$B$160:$B$178,$C125,'Weather Normalized Data'!J$160:J$178)</f>
        <v>48722.208167080193</v>
      </c>
      <c r="K125" s="91">
        <f>SUMIF('Weather Normalized Data'!$B$160:$B$178,$C125,'Weather Normalized Data'!K$160:K$178)</f>
        <v>39827.451879042455</v>
      </c>
      <c r="L125" s="91">
        <f>SUMIF('Weather Normalized Data'!$B$160:$B$178,$C125,'Weather Normalized Data'!L$160:L$178)</f>
        <v>67385.485932359574</v>
      </c>
      <c r="M125" s="91">
        <f>SUMIF('Weather Normalized Data'!$B$160:$B$178,$C125,'Weather Normalized Data'!M$160:M$178)</f>
        <v>50493.954697990644</v>
      </c>
      <c r="N125" s="91">
        <f>SUMIF('Weather Normalized Data'!$B$160:$B$178,$C125,'Weather Normalized Data'!N$160:N$178)</f>
        <v>30437.151183948052</v>
      </c>
      <c r="O125" s="91">
        <f>SUMIF('Weather Normalized Data'!$B$160:$B$178,$C125,'Weather Normalized Data'!O$160:O$178)</f>
        <v>13281.086764</v>
      </c>
      <c r="P125" s="154">
        <f t="shared" si="43"/>
        <v>409644.96364034014</v>
      </c>
    </row>
    <row r="126" spans="1:16">
      <c r="A126" s="79">
        <f t="shared" si="17"/>
        <v>117</v>
      </c>
      <c r="B126" s="116" t="str">
        <f t="shared" si="41"/>
        <v>City / County Service</v>
      </c>
      <c r="C126" s="117">
        <f t="shared" si="42"/>
        <v>7</v>
      </c>
      <c r="D126" s="91">
        <f>SUMIF('Weather Normalized Data'!$B$160:$B$178,$C126,'Weather Normalized Data'!D$160:D$178)</f>
        <v>44903.800658</v>
      </c>
      <c r="E126" s="91">
        <f>SUMIF('Weather Normalized Data'!$B$160:$B$178,$C126,'Weather Normalized Data'!E$160:E$178)</f>
        <v>47077.924368</v>
      </c>
      <c r="F126" s="91">
        <f>SUMIF('Weather Normalized Data'!$B$160:$B$178,$C126,'Weather Normalized Data'!F$160:F$178)</f>
        <v>41317.756931732285</v>
      </c>
      <c r="G126" s="91">
        <f>SUMIF('Weather Normalized Data'!$B$160:$B$178,$C126,'Weather Normalized Data'!G$160:G$178)</f>
        <v>33449.271100673679</v>
      </c>
      <c r="H126" s="91">
        <f>SUMIF('Weather Normalized Data'!$B$160:$B$178,$C126,'Weather Normalized Data'!H$160:H$178)</f>
        <v>33432.556290068598</v>
      </c>
      <c r="I126" s="91">
        <f>SUMIF('Weather Normalized Data'!$B$160:$B$178,$C126,'Weather Normalized Data'!I$160:I$178)</f>
        <v>40981.287831370078</v>
      </c>
      <c r="J126" s="91">
        <f>SUMIF('Weather Normalized Data'!$B$160:$B$178,$C126,'Weather Normalized Data'!J$160:J$178)</f>
        <v>50208.487095713528</v>
      </c>
      <c r="K126" s="91">
        <f>SUMIF('Weather Normalized Data'!$B$160:$B$178,$C126,'Weather Normalized Data'!K$160:K$178)</f>
        <v>55424.265158689377</v>
      </c>
      <c r="L126" s="91">
        <f>SUMIF('Weather Normalized Data'!$B$160:$B$178,$C126,'Weather Normalized Data'!L$160:L$178)</f>
        <v>53679.341207389247</v>
      </c>
      <c r="M126" s="91">
        <f>SUMIF('Weather Normalized Data'!$B$160:$B$178,$C126,'Weather Normalized Data'!M$160:M$178)</f>
        <v>41325.003702091744</v>
      </c>
      <c r="N126" s="91">
        <f>SUMIF('Weather Normalized Data'!$B$160:$B$178,$C126,'Weather Normalized Data'!N$160:N$178)</f>
        <v>35986.302511621056</v>
      </c>
      <c r="O126" s="91">
        <f>SUMIF('Weather Normalized Data'!$B$160:$B$178,$C126,'Weather Normalized Data'!O$160:O$178)</f>
        <v>33681.021079999999</v>
      </c>
      <c r="P126" s="154">
        <f t="shared" si="43"/>
        <v>511467.01793534961</v>
      </c>
    </row>
    <row r="127" spans="1:16">
      <c r="A127" s="79">
        <f t="shared" si="17"/>
        <v>118</v>
      </c>
      <c r="B127" s="116" t="str">
        <f t="shared" si="41"/>
        <v>Water Pumping Service</v>
      </c>
      <c r="C127" s="117">
        <f t="shared" si="42"/>
        <v>8</v>
      </c>
      <c r="D127" s="91">
        <f>SUMIF('Weather Normalized Data'!$B$160:$B$178,$C127,'Weather Normalized Data'!D$160:D$178)</f>
        <v>27872.933025408602</v>
      </c>
      <c r="E127" s="91">
        <f>SUMIF('Weather Normalized Data'!$B$160:$B$178,$C127,'Weather Normalized Data'!E$160:E$178)</f>
        <v>28766.240835135137</v>
      </c>
      <c r="F127" s="91">
        <f>SUMIF('Weather Normalized Data'!$B$160:$B$178,$C127,'Weather Normalized Data'!F$160:F$178)</f>
        <v>26032.456380516127</v>
      </c>
      <c r="G127" s="91">
        <f>SUMIF('Weather Normalized Data'!$B$160:$B$178,$C127,'Weather Normalized Data'!G$160:G$178)</f>
        <v>29257.692581978496</v>
      </c>
      <c r="H127" s="91">
        <f>SUMIF('Weather Normalized Data'!$B$160:$B$178,$C127,'Weather Normalized Data'!H$160:H$178)</f>
        <v>33040.286811258062</v>
      </c>
      <c r="I127" s="91">
        <f>SUMIF('Weather Normalized Data'!$B$160:$B$178,$C127,'Weather Normalized Data'!I$160:I$178)</f>
        <v>37746.481436361697</v>
      </c>
      <c r="J127" s="91">
        <f>SUMIF('Weather Normalized Data'!$B$160:$B$178,$C127,'Weather Normalized Data'!J$160:J$178)</f>
        <v>45718.313922000001</v>
      </c>
      <c r="K127" s="91">
        <f>SUMIF('Weather Normalized Data'!$B$160:$B$178,$C127,'Weather Normalized Data'!K$160:K$178)</f>
        <v>38788.361232000003</v>
      </c>
      <c r="L127" s="91">
        <f>SUMIF('Weather Normalized Data'!$B$160:$B$178,$C127,'Weather Normalized Data'!L$160:L$178)</f>
        <v>41429.583385657752</v>
      </c>
      <c r="M127" s="91">
        <f>SUMIF('Weather Normalized Data'!$B$160:$B$178,$C127,'Weather Normalized Data'!M$160:M$178)</f>
        <v>34227.170151240643</v>
      </c>
      <c r="N127" s="91">
        <f>SUMIF('Weather Normalized Data'!$B$160:$B$178,$C127,'Weather Normalized Data'!N$160:N$178)</f>
        <v>26915.928734000001</v>
      </c>
      <c r="O127" s="91">
        <f>SUMIF('Weather Normalized Data'!$B$160:$B$178,$C127,'Weather Normalized Data'!O$160:O$178)</f>
        <v>26249.633408000002</v>
      </c>
      <c r="P127" s="154">
        <f t="shared" si="43"/>
        <v>396045.08190355659</v>
      </c>
    </row>
    <row r="128" spans="1:16">
      <c r="A128" s="79">
        <f t="shared" si="17"/>
        <v>119</v>
      </c>
      <c r="B128" s="116" t="str">
        <f t="shared" si="41"/>
        <v>Large Power Service</v>
      </c>
      <c r="C128" s="117">
        <f t="shared" si="42"/>
        <v>9</v>
      </c>
      <c r="D128" s="91">
        <f>SUMIF('Weather Normalized Data'!$B$160:$B$178,$C128,'Weather Normalized Data'!D$160:D$178)</f>
        <v>148945.248712</v>
      </c>
      <c r="E128" s="91">
        <f>SUMIF('Weather Normalized Data'!$B$160:$B$178,$C128,'Weather Normalized Data'!E$160:E$178)</f>
        <v>140315.922582</v>
      </c>
      <c r="F128" s="91">
        <f>SUMIF('Weather Normalized Data'!$B$160:$B$178,$C128,'Weather Normalized Data'!F$160:F$178)</f>
        <v>134012.89815999998</v>
      </c>
      <c r="G128" s="91">
        <f>SUMIF('Weather Normalized Data'!$B$160:$B$178,$C128,'Weather Normalized Data'!G$160:G$178)</f>
        <v>118316.99726999999</v>
      </c>
      <c r="H128" s="91">
        <f>SUMIF('Weather Normalized Data'!$B$160:$B$178,$C128,'Weather Normalized Data'!H$160:H$178)</f>
        <v>111997.32028799999</v>
      </c>
      <c r="I128" s="91">
        <f>SUMIF('Weather Normalized Data'!$B$160:$B$178,$C128,'Weather Normalized Data'!I$160:I$178)</f>
        <v>133624.223348</v>
      </c>
      <c r="J128" s="91">
        <f>SUMIF('Weather Normalized Data'!$B$160:$B$178,$C128,'Weather Normalized Data'!J$160:J$178)</f>
        <v>137488.33820199998</v>
      </c>
      <c r="K128" s="91">
        <f>SUMIF('Weather Normalized Data'!$B$160:$B$178,$C128,'Weather Normalized Data'!K$160:K$178)</f>
        <v>138885.04121</v>
      </c>
      <c r="L128" s="91">
        <f>SUMIF('Weather Normalized Data'!$B$160:$B$178,$C128,'Weather Normalized Data'!L$160:L$178)</f>
        <v>149161.08213599998</v>
      </c>
      <c r="M128" s="91">
        <f>SUMIF('Weather Normalized Data'!$B$160:$B$178,$C128,'Weather Normalized Data'!M$160:M$178)</f>
        <v>128057.150692</v>
      </c>
      <c r="N128" s="91">
        <f>SUMIF('Weather Normalized Data'!$B$160:$B$178,$C128,'Weather Normalized Data'!N$160:N$178)</f>
        <v>129491.06810999999</v>
      </c>
      <c r="O128" s="91">
        <f>SUMIF('Weather Normalized Data'!$B$160:$B$178,$C128,'Weather Normalized Data'!O$160:O$178)</f>
        <v>132637.10223799999</v>
      </c>
      <c r="P128" s="154">
        <f t="shared" si="43"/>
        <v>1602932.3929479998</v>
      </c>
    </row>
    <row r="129" spans="1:16">
      <c r="A129" s="79">
        <f t="shared" si="17"/>
        <v>120</v>
      </c>
      <c r="B129" s="116" t="str">
        <f t="shared" si="41"/>
        <v>Military Research &amp; Dev. Service</v>
      </c>
      <c r="C129" s="117">
        <f t="shared" si="42"/>
        <v>10</v>
      </c>
      <c r="D129" s="91">
        <f>SUMIF('Weather Normalized Data'!$B$160:$B$178,$C129,'Weather Normalized Data'!D$160:D$178)</f>
        <v>100488.09637</v>
      </c>
      <c r="E129" s="91">
        <f>SUMIF('Weather Normalized Data'!$B$160:$B$178,$C129,'Weather Normalized Data'!E$160:E$178)</f>
        <v>93050.250754000008</v>
      </c>
      <c r="F129" s="91">
        <f>SUMIF('Weather Normalized Data'!$B$160:$B$178,$C129,'Weather Normalized Data'!F$160:F$178)</f>
        <v>90214.533020000003</v>
      </c>
      <c r="G129" s="91">
        <f>SUMIF('Weather Normalized Data'!$B$160:$B$178,$C129,'Weather Normalized Data'!G$160:G$178)</f>
        <v>71373.054931999999</v>
      </c>
      <c r="H129" s="91">
        <f>SUMIF('Weather Normalized Data'!$B$160:$B$178,$C129,'Weather Normalized Data'!H$160:H$178)</f>
        <v>78903.84010999999</v>
      </c>
      <c r="I129" s="91">
        <f>SUMIF('Weather Normalized Data'!$B$160:$B$178,$C129,'Weather Normalized Data'!I$160:I$178)</f>
        <v>109106.486642</v>
      </c>
      <c r="J129" s="91">
        <f>SUMIF('Weather Normalized Data'!$B$160:$B$178,$C129,'Weather Normalized Data'!J$160:J$178)</f>
        <v>119484.108184</v>
      </c>
      <c r="K129" s="91">
        <f>SUMIF('Weather Normalized Data'!$B$160:$B$178,$C129,'Weather Normalized Data'!K$160:K$178)</f>
        <v>108680.64819000001</v>
      </c>
      <c r="L129" s="91">
        <f>SUMIF('Weather Normalized Data'!$B$160:$B$178,$C129,'Weather Normalized Data'!L$160:L$178)</f>
        <v>115351.46064599999</v>
      </c>
      <c r="M129" s="91">
        <f>SUMIF('Weather Normalized Data'!$B$160:$B$178,$C129,'Weather Normalized Data'!M$160:M$178)</f>
        <v>90502.104454</v>
      </c>
      <c r="N129" s="91">
        <f>SUMIF('Weather Normalized Data'!$B$160:$B$178,$C129,'Weather Normalized Data'!N$160:N$178)</f>
        <v>88538.513779999994</v>
      </c>
      <c r="O129" s="91">
        <f>SUMIF('Weather Normalized Data'!$B$160:$B$178,$C129,'Weather Normalized Data'!O$160:O$178)</f>
        <v>91712.187096000009</v>
      </c>
      <c r="P129" s="154">
        <f t="shared" si="43"/>
        <v>1157405.2841779999</v>
      </c>
    </row>
    <row r="130" spans="1:16">
      <c r="A130" s="79">
        <f t="shared" si="17"/>
        <v>121</v>
      </c>
      <c r="B130" s="116" t="str">
        <f t="shared" si="41"/>
        <v>Street Lighting Service</v>
      </c>
      <c r="C130" s="117">
        <f t="shared" si="42"/>
        <v>11</v>
      </c>
      <c r="D130" s="91">
        <f>SUMIF('Weather Normalized Data'!$B$160:$B$178,$C130,'Weather Normalized Data'!D$160:D$178)</f>
        <v>1511.615826</v>
      </c>
      <c r="E130" s="91">
        <f>SUMIF('Weather Normalized Data'!$B$160:$B$178,$C130,'Weather Normalized Data'!E$160:E$178)</f>
        <v>1511.615826</v>
      </c>
      <c r="F130" s="91">
        <f>SUMIF('Weather Normalized Data'!$B$160:$B$178,$C130,'Weather Normalized Data'!F$160:F$178)</f>
        <v>1511.615826</v>
      </c>
      <c r="G130" s="91">
        <f>SUMIF('Weather Normalized Data'!$B$160:$B$178,$C130,'Weather Normalized Data'!G$160:G$178)</f>
        <v>1511.615826</v>
      </c>
      <c r="H130" s="91">
        <f>SUMIF('Weather Normalized Data'!$B$160:$B$178,$C130,'Weather Normalized Data'!H$160:H$178)</f>
        <v>1511.615826</v>
      </c>
      <c r="I130" s="91">
        <f>SUMIF('Weather Normalized Data'!$B$160:$B$178,$C130,'Weather Normalized Data'!I$160:I$178)</f>
        <v>1511.615826</v>
      </c>
      <c r="J130" s="91">
        <f>SUMIF('Weather Normalized Data'!$B$160:$B$178,$C130,'Weather Normalized Data'!J$160:J$178)</f>
        <v>1511.615826</v>
      </c>
      <c r="K130" s="91">
        <f>SUMIF('Weather Normalized Data'!$B$160:$B$178,$C130,'Weather Normalized Data'!K$160:K$178)</f>
        <v>1511.615826</v>
      </c>
      <c r="L130" s="91">
        <f>SUMIF('Weather Normalized Data'!$B$160:$B$178,$C130,'Weather Normalized Data'!L$160:L$178)</f>
        <v>1511.615826</v>
      </c>
      <c r="M130" s="91">
        <f>SUMIF('Weather Normalized Data'!$B$160:$B$178,$C130,'Weather Normalized Data'!M$160:M$178)</f>
        <v>1511.615826</v>
      </c>
      <c r="N130" s="91">
        <f>SUMIF('Weather Normalized Data'!$B$160:$B$178,$C130,'Weather Normalized Data'!N$160:N$178)</f>
        <v>1511.615826</v>
      </c>
      <c r="O130" s="91">
        <f>SUMIF('Weather Normalized Data'!$B$160:$B$178,$C130,'Weather Normalized Data'!O$160:O$178)</f>
        <v>1511.615826</v>
      </c>
      <c r="P130" s="154">
        <f t="shared" si="43"/>
        <v>18139.389911999999</v>
      </c>
    </row>
    <row r="131" spans="1:16">
      <c r="A131" s="79">
        <f t="shared" si="17"/>
        <v>122</v>
      </c>
      <c r="B131" s="116" t="str">
        <f t="shared" si="41"/>
        <v>Private Area Lighting Service</v>
      </c>
      <c r="C131" s="117">
        <f t="shared" si="42"/>
        <v>12</v>
      </c>
      <c r="D131" s="91">
        <f>SUMIF('Weather Normalized Data'!$B$160:$B$178,$C131,'Weather Normalized Data'!D$160:D$178)</f>
        <v>4350.6437640000004</v>
      </c>
      <c r="E131" s="91">
        <f>SUMIF('Weather Normalized Data'!$B$160:$B$178,$C131,'Weather Normalized Data'!E$160:E$178)</f>
        <v>4350.6437640000004</v>
      </c>
      <c r="F131" s="91">
        <f>SUMIF('Weather Normalized Data'!$B$160:$B$178,$C131,'Weather Normalized Data'!F$160:F$178)</f>
        <v>4350.6437640000004</v>
      </c>
      <c r="G131" s="91">
        <f>SUMIF('Weather Normalized Data'!$B$160:$B$178,$C131,'Weather Normalized Data'!G$160:G$178)</f>
        <v>4350.6437640000004</v>
      </c>
      <c r="H131" s="91">
        <f>SUMIF('Weather Normalized Data'!$B$160:$B$178,$C131,'Weather Normalized Data'!H$160:H$178)</f>
        <v>4350.6437640000004</v>
      </c>
      <c r="I131" s="91">
        <f>SUMIF('Weather Normalized Data'!$B$160:$B$178,$C131,'Weather Normalized Data'!I$160:I$178)</f>
        <v>4350.6437640000004</v>
      </c>
      <c r="J131" s="91">
        <f>SUMIF('Weather Normalized Data'!$B$160:$B$178,$C131,'Weather Normalized Data'!J$160:J$178)</f>
        <v>4350.6437640000004</v>
      </c>
      <c r="K131" s="91">
        <f>SUMIF('Weather Normalized Data'!$B$160:$B$178,$C131,'Weather Normalized Data'!K$160:K$178)</f>
        <v>4350.6437640000004</v>
      </c>
      <c r="L131" s="91">
        <f>SUMIF('Weather Normalized Data'!$B$160:$B$178,$C131,'Weather Normalized Data'!L$160:L$178)</f>
        <v>4350.6437640000004</v>
      </c>
      <c r="M131" s="91">
        <f>SUMIF('Weather Normalized Data'!$B$160:$B$178,$C131,'Weather Normalized Data'!M$160:M$178)</f>
        <v>4350.6437640000004</v>
      </c>
      <c r="N131" s="91">
        <f>SUMIF('Weather Normalized Data'!$B$160:$B$178,$C131,'Weather Normalized Data'!N$160:N$178)</f>
        <v>4350.6437640000004</v>
      </c>
      <c r="O131" s="91">
        <f>SUMIF('Weather Normalized Data'!$B$160:$B$178,$C131,'Weather Normalized Data'!O$160:O$178)</f>
        <v>4350.6437640000004</v>
      </c>
      <c r="P131" s="154">
        <f t="shared" si="43"/>
        <v>52207.725168000004</v>
      </c>
    </row>
    <row r="132" spans="1:16">
      <c r="A132" s="79">
        <f t="shared" si="17"/>
        <v>123</v>
      </c>
      <c r="B132" s="116" t="str">
        <f t="shared" si="41"/>
        <v>Seasonal Agriculture Processing</v>
      </c>
      <c r="C132" s="117">
        <f t="shared" si="42"/>
        <v>19</v>
      </c>
      <c r="D132" s="91">
        <f>SUMIF('Weather Normalized Data'!$B$160:$B$178,$C132,'Weather Normalized Data'!D$160:D$178)</f>
        <v>13061.100354</v>
      </c>
      <c r="E132" s="91">
        <f>SUMIF('Weather Normalized Data'!$B$160:$B$178,$C132,'Weather Normalized Data'!E$160:E$178)</f>
        <v>4451.8588360000003</v>
      </c>
      <c r="F132" s="91">
        <f>SUMIF('Weather Normalized Data'!$B$160:$B$178,$C132,'Weather Normalized Data'!F$160:F$178)</f>
        <v>1163.272702</v>
      </c>
      <c r="G132" s="91">
        <f>SUMIF('Weather Normalized Data'!$B$160:$B$178,$C132,'Weather Normalized Data'!G$160:G$178)</f>
        <v>1001.722562</v>
      </c>
      <c r="H132" s="91">
        <f>SUMIF('Weather Normalized Data'!$B$160:$B$178,$C132,'Weather Normalized Data'!H$160:H$178)</f>
        <v>1755.210286</v>
      </c>
      <c r="I132" s="91">
        <f>SUMIF('Weather Normalized Data'!$B$160:$B$178,$C132,'Weather Normalized Data'!I$160:I$178)</f>
        <v>5050.8128340000003</v>
      </c>
      <c r="J132" s="91">
        <f>SUMIF('Weather Normalized Data'!$B$160:$B$178,$C132,'Weather Normalized Data'!J$160:J$178)</f>
        <v>9346.726537999999</v>
      </c>
      <c r="K132" s="91">
        <f>SUMIF('Weather Normalized Data'!$B$160:$B$178,$C132,'Weather Normalized Data'!K$160:K$178)</f>
        <v>11817.255662</v>
      </c>
      <c r="L132" s="91">
        <f>SUMIF('Weather Normalized Data'!$B$160:$B$178,$C132,'Weather Normalized Data'!L$160:L$178)</f>
        <v>5006.4398540000002</v>
      </c>
      <c r="M132" s="91">
        <f>SUMIF('Weather Normalized Data'!$B$160:$B$178,$C132,'Weather Normalized Data'!M$160:M$178)</f>
        <v>4325.3196879999996</v>
      </c>
      <c r="N132" s="91">
        <f>SUMIF('Weather Normalized Data'!$B$160:$B$178,$C132,'Weather Normalized Data'!N$160:N$178)</f>
        <v>11850.520166</v>
      </c>
      <c r="O132" s="91">
        <f>SUMIF('Weather Normalized Data'!$B$160:$B$178,$C132,'Weather Normalized Data'!O$160:O$178)</f>
        <v>15448.386986</v>
      </c>
      <c r="P132" s="154">
        <f t="shared" si="43"/>
        <v>84278.626468000002</v>
      </c>
    </row>
    <row r="133" spans="1:16">
      <c r="A133" s="79">
        <f t="shared" si="17"/>
        <v>124</v>
      </c>
      <c r="B133" s="116" t="str">
        <f t="shared" si="41"/>
        <v>Outdoor Recreational Lighting</v>
      </c>
      <c r="C133" s="117">
        <f t="shared" si="42"/>
        <v>25</v>
      </c>
      <c r="D133" s="91">
        <f>SUMIF('Weather Normalized Data'!$B$160:$B$178,$C133,'Weather Normalized Data'!D$160:D$178)</f>
        <v>667.45977221428564</v>
      </c>
      <c r="E133" s="91">
        <f>SUMIF('Weather Normalized Data'!$B$160:$B$178,$C133,'Weather Normalized Data'!E$160:E$178)</f>
        <v>744.83071371428559</v>
      </c>
      <c r="F133" s="91">
        <f>SUMIF('Weather Normalized Data'!$B$160:$B$178,$C133,'Weather Normalized Data'!F$160:F$178)</f>
        <v>791.38789164285708</v>
      </c>
      <c r="G133" s="91">
        <f>SUMIF('Weather Normalized Data'!$B$160:$B$178,$C133,'Weather Normalized Data'!G$160:G$178)</f>
        <v>221.3227489285714</v>
      </c>
      <c r="H133" s="91">
        <f>SUMIF('Weather Normalized Data'!$B$160:$B$178,$C133,'Weather Normalized Data'!H$160:H$178)</f>
        <v>75.488462428571424</v>
      </c>
      <c r="I133" s="91">
        <f>SUMIF('Weather Normalized Data'!$B$160:$B$178,$C133,'Weather Normalized Data'!I$160:I$178)</f>
        <v>100.29722292857143</v>
      </c>
      <c r="J133" s="91">
        <f>SUMIF('Weather Normalized Data'!$B$160:$B$178,$C133,'Weather Normalized Data'!J$160:J$178)</f>
        <v>264.67235078571429</v>
      </c>
      <c r="K133" s="91">
        <f>SUMIF('Weather Normalized Data'!$B$160:$B$178,$C133,'Weather Normalized Data'!K$160:K$178)</f>
        <v>268.10077635714288</v>
      </c>
      <c r="L133" s="91">
        <f>SUMIF('Weather Normalized Data'!$B$160:$B$178,$C133,'Weather Normalized Data'!L$160:L$178)</f>
        <v>273.72137800000002</v>
      </c>
      <c r="M133" s="91">
        <f>SUMIF('Weather Normalized Data'!$B$160:$B$178,$C133,'Weather Normalized Data'!M$160:M$178)</f>
        <v>270.22840200000002</v>
      </c>
      <c r="N133" s="91">
        <f>SUMIF('Weather Normalized Data'!$B$160:$B$178,$C133,'Weather Normalized Data'!N$160:N$178)</f>
        <v>254.48172385714287</v>
      </c>
      <c r="O133" s="91">
        <f>SUMIF('Weather Normalized Data'!$B$160:$B$178,$C133,'Weather Normalized Data'!O$160:O$178)</f>
        <v>124.3865</v>
      </c>
      <c r="P133" s="154">
        <f t="shared" si="43"/>
        <v>4056.3779428571429</v>
      </c>
    </row>
    <row r="134" spans="1:16">
      <c r="A134" s="79">
        <f t="shared" si="17"/>
        <v>125</v>
      </c>
      <c r="B134" s="116" t="str">
        <f t="shared" si="41"/>
        <v>State University Service</v>
      </c>
      <c r="C134" s="117">
        <f t="shared" si="42"/>
        <v>26</v>
      </c>
      <c r="D134" s="91">
        <f>SUMIF('Weather Normalized Data'!$B$160:$B$178,$C134,'Weather Normalized Data'!D$160:D$178)</f>
        <v>15246.870702</v>
      </c>
      <c r="E134" s="91">
        <f>SUMIF('Weather Normalized Data'!$B$160:$B$178,$C134,'Weather Normalized Data'!E$160:E$178)</f>
        <v>19843.627118</v>
      </c>
      <c r="F134" s="91">
        <f>SUMIF('Weather Normalized Data'!$B$160:$B$178,$C134,'Weather Normalized Data'!F$160:F$178)</f>
        <v>22633.266</v>
      </c>
      <c r="G134" s="91">
        <f>SUMIF('Weather Normalized Data'!$B$160:$B$178,$C134,'Weather Normalized Data'!G$160:G$178)</f>
        <v>22572.392769999999</v>
      </c>
      <c r="H134" s="91">
        <f>SUMIF('Weather Normalized Data'!$B$160:$B$178,$C134,'Weather Normalized Data'!H$160:H$178)</f>
        <v>16521.025084000001</v>
      </c>
      <c r="I134" s="91">
        <f>SUMIF('Weather Normalized Data'!$B$160:$B$178,$C134,'Weather Normalized Data'!I$160:I$178)</f>
        <v>27299.353928</v>
      </c>
      <c r="J134" s="91">
        <f>SUMIF('Weather Normalized Data'!$B$160:$B$178,$C134,'Weather Normalized Data'!J$160:J$178)</f>
        <v>31586.453959999999</v>
      </c>
      <c r="K134" s="91">
        <f>SUMIF('Weather Normalized Data'!$B$160:$B$178,$C134,'Weather Normalized Data'!K$160:K$178)</f>
        <v>31037.924726000001</v>
      </c>
      <c r="L134" s="91">
        <f>SUMIF('Weather Normalized Data'!$B$160:$B$178,$C134,'Weather Normalized Data'!L$160:L$178)</f>
        <v>29747.747331999999</v>
      </c>
      <c r="M134" s="91">
        <f>SUMIF('Weather Normalized Data'!$B$160:$B$178,$C134,'Weather Normalized Data'!M$160:M$178)</f>
        <v>25589.237556</v>
      </c>
      <c r="N134" s="91">
        <f>SUMIF('Weather Normalized Data'!$B$160:$B$178,$C134,'Weather Normalized Data'!N$160:N$178)</f>
        <v>18648.531780000001</v>
      </c>
      <c r="O134" s="91">
        <f>SUMIF('Weather Normalized Data'!$B$160:$B$178,$C134,'Weather Normalized Data'!O$160:O$178)</f>
        <v>18319.136019999998</v>
      </c>
      <c r="P134" s="154">
        <f t="shared" si="43"/>
        <v>279045.56697599997</v>
      </c>
    </row>
    <row r="135" spans="1:16">
      <c r="A135" s="79">
        <f t="shared" si="17"/>
        <v>126</v>
      </c>
      <c r="B135" s="116" t="str">
        <f t="shared" si="41"/>
        <v>Interruptible Power Service</v>
      </c>
      <c r="C135" s="117">
        <f t="shared" si="42"/>
        <v>29</v>
      </c>
      <c r="D135" s="91">
        <f>SUMIF('Weather Normalized Data'!$B$160:$B$178,$C135,'Weather Normalized Data'!D$160:D$178)</f>
        <v>5942.6792699999996</v>
      </c>
      <c r="E135" s="91">
        <f>SUMIF('Weather Normalized Data'!$B$160:$B$178,$C135,'Weather Normalized Data'!E$160:E$178)</f>
        <v>5857.3044380000001</v>
      </c>
      <c r="F135" s="91">
        <f>SUMIF('Weather Normalized Data'!$B$160:$B$178,$C135,'Weather Normalized Data'!F$160:F$178)</f>
        <v>5679.4266660000003</v>
      </c>
      <c r="G135" s="91">
        <f>SUMIF('Weather Normalized Data'!$B$160:$B$178,$C135,'Weather Normalized Data'!G$160:G$178)</f>
        <v>5661.3728540000002</v>
      </c>
      <c r="H135" s="91">
        <f>SUMIF('Weather Normalized Data'!$B$160:$B$178,$C135,'Weather Normalized Data'!H$160:H$178)</f>
        <v>4691.523698</v>
      </c>
      <c r="I135" s="91">
        <f>SUMIF('Weather Normalized Data'!$B$160:$B$178,$C135,'Weather Normalized Data'!I$160:I$178)</f>
        <v>6054.444348</v>
      </c>
      <c r="J135" s="91">
        <f>SUMIF('Weather Normalized Data'!$B$160:$B$178,$C135,'Weather Normalized Data'!J$160:J$178)</f>
        <v>6800.5704219999998</v>
      </c>
      <c r="K135" s="91">
        <f>SUMIF('Weather Normalized Data'!$B$160:$B$178,$C135,'Weather Normalized Data'!K$160:K$178)</f>
        <v>7129.8138719999997</v>
      </c>
      <c r="L135" s="91">
        <f>SUMIF('Weather Normalized Data'!$B$160:$B$178,$C135,'Weather Normalized Data'!L$160:L$178)</f>
        <v>7289.6378319999994</v>
      </c>
      <c r="M135" s="91">
        <f>SUMIF('Weather Normalized Data'!$B$160:$B$178,$C135,'Weather Normalized Data'!M$160:M$178)</f>
        <v>7771.7700599999998</v>
      </c>
      <c r="N135" s="91">
        <f>SUMIF('Weather Normalized Data'!$B$160:$B$178,$C135,'Weather Normalized Data'!N$160:N$178)</f>
        <v>8640.5158379999993</v>
      </c>
      <c r="O135" s="91">
        <f>SUMIF('Weather Normalized Data'!$B$160:$B$178,$C135,'Weather Normalized Data'!O$160:O$178)</f>
        <v>7325.9891520000001</v>
      </c>
      <c r="P135" s="154">
        <f t="shared" si="43"/>
        <v>78845.048450000002</v>
      </c>
    </row>
    <row r="136" spans="1:16" ht="13" thickBot="1">
      <c r="A136" s="79">
        <f t="shared" si="17"/>
        <v>127</v>
      </c>
      <c r="B136" s="151" t="str">
        <f>"Total "&amp;B121</f>
        <v>Total RPS Revenues</v>
      </c>
      <c r="D136" s="155">
        <f>SUM(D122:D135)</f>
        <v>1431800.0848627069</v>
      </c>
      <c r="E136" s="155">
        <f t="shared" ref="E136:O136" si="44">SUM(E122:E135)</f>
        <v>1279612.6499362357</v>
      </c>
      <c r="F136" s="155">
        <f t="shared" si="44"/>
        <v>1141001.3101802226</v>
      </c>
      <c r="G136" s="155">
        <f t="shared" si="44"/>
        <v>1074647.2292747647</v>
      </c>
      <c r="H136" s="155">
        <f t="shared" si="44"/>
        <v>1180971.8645915282</v>
      </c>
      <c r="I136" s="155">
        <f t="shared" si="44"/>
        <v>1529216.2878428206</v>
      </c>
      <c r="J136" s="155">
        <f t="shared" si="44"/>
        <v>1896582.8209595794</v>
      </c>
      <c r="K136" s="155">
        <f t="shared" si="44"/>
        <v>1776463.5955040888</v>
      </c>
      <c r="L136" s="155">
        <f t="shared" si="44"/>
        <v>1799339.0006714063</v>
      </c>
      <c r="M136" s="155">
        <f t="shared" si="44"/>
        <v>1341585.2458393229</v>
      </c>
      <c r="N136" s="155">
        <f t="shared" si="44"/>
        <v>1181212.412203426</v>
      </c>
      <c r="O136" s="155">
        <f t="shared" si="44"/>
        <v>1245523.036506</v>
      </c>
      <c r="P136" s="155">
        <f>SUM(P122:P135)</f>
        <v>16877955.538372103</v>
      </c>
    </row>
    <row r="137" spans="1:16" ht="24.75" customHeight="1" thickTop="1">
      <c r="A137" s="79">
        <f>A136+1</f>
        <v>128</v>
      </c>
      <c r="B137" s="122" t="s">
        <v>364</v>
      </c>
    </row>
    <row r="138" spans="1:16">
      <c r="A138" s="79">
        <f t="shared" si="17"/>
        <v>129</v>
      </c>
      <c r="B138" s="116" t="str">
        <f t="shared" ref="B138:B151" si="45">B58</f>
        <v>Residential Service</v>
      </c>
      <c r="C138" s="117">
        <f t="shared" ref="C138:C151" si="46">C90</f>
        <v>1</v>
      </c>
      <c r="D138" s="156">
        <f t="shared" ref="D138:O138" si="47">D90/D10</f>
        <v>7.4631043517932052E-2</v>
      </c>
      <c r="E138" s="156">
        <f t="shared" si="47"/>
        <v>7.6770554812505332E-2</v>
      </c>
      <c r="F138" s="156">
        <f t="shared" si="47"/>
        <v>7.9186238052806626E-2</v>
      </c>
      <c r="G138" s="156">
        <f t="shared" si="47"/>
        <v>8.0288802015567262E-2</v>
      </c>
      <c r="H138" s="156">
        <f t="shared" si="47"/>
        <v>9.2547909907823772E-2</v>
      </c>
      <c r="I138" s="156">
        <f t="shared" si="47"/>
        <v>9.1533848416447641E-2</v>
      </c>
      <c r="J138" s="156">
        <f t="shared" si="47"/>
        <v>9.1275176036289207E-2</v>
      </c>
      <c r="K138" s="156">
        <f t="shared" si="47"/>
        <v>9.1310509743460652E-2</v>
      </c>
      <c r="L138" s="156">
        <f t="shared" si="47"/>
        <v>9.1169940314429487E-2</v>
      </c>
      <c r="M138" s="156">
        <f t="shared" si="47"/>
        <v>9.1809000160850349E-2</v>
      </c>
      <c r="N138" s="156">
        <f t="shared" si="47"/>
        <v>7.8690792285217706E-2</v>
      </c>
      <c r="O138" s="156">
        <f t="shared" si="47"/>
        <v>7.6472924060364017E-2</v>
      </c>
      <c r="P138" s="156">
        <f>P90/P10</f>
        <v>8.5625276115740043E-2</v>
      </c>
    </row>
    <row r="139" spans="1:16">
      <c r="A139" s="79">
        <f t="shared" si="17"/>
        <v>130</v>
      </c>
      <c r="B139" s="116" t="str">
        <f t="shared" si="45"/>
        <v>Small General Service</v>
      </c>
      <c r="C139" s="117">
        <f t="shared" si="46"/>
        <v>3</v>
      </c>
      <c r="D139" s="156">
        <f t="shared" ref="D139:P139" si="48">D91/D11</f>
        <v>0.10002150143120853</v>
      </c>
      <c r="E139" s="156">
        <f t="shared" si="48"/>
        <v>0.10178059614461826</v>
      </c>
      <c r="F139" s="156">
        <f t="shared" si="48"/>
        <v>0.10611972166946419</v>
      </c>
      <c r="G139" s="156">
        <f t="shared" si="48"/>
        <v>0.10854649621753687</v>
      </c>
      <c r="H139" s="156">
        <f t="shared" si="48"/>
        <v>0.12248646903839282</v>
      </c>
      <c r="I139" s="156">
        <f t="shared" si="48"/>
        <v>0.11413159337085388</v>
      </c>
      <c r="J139" s="156">
        <f t="shared" si="48"/>
        <v>0.10654888846808032</v>
      </c>
      <c r="K139" s="156">
        <f t="shared" si="48"/>
        <v>0.11164153180643159</v>
      </c>
      <c r="L139" s="156">
        <f t="shared" si="48"/>
        <v>0.11002959788369203</v>
      </c>
      <c r="M139" s="156">
        <f t="shared" si="48"/>
        <v>0.11924856168457845</v>
      </c>
      <c r="N139" s="156">
        <f t="shared" si="48"/>
        <v>0.10862431883219296</v>
      </c>
      <c r="O139" s="156">
        <f t="shared" si="48"/>
        <v>0.10975537873014583</v>
      </c>
      <c r="P139" s="156">
        <f t="shared" si="48"/>
        <v>0.10982060246215074</v>
      </c>
    </row>
    <row r="140" spans="1:16">
      <c r="A140" s="79">
        <f t="shared" si="17"/>
        <v>131</v>
      </c>
      <c r="B140" s="116" t="str">
        <f t="shared" si="45"/>
        <v>General Service</v>
      </c>
      <c r="C140" s="117">
        <f t="shared" si="46"/>
        <v>4</v>
      </c>
      <c r="D140" s="156">
        <f t="shared" ref="D140:P140" si="49">D92/D12</f>
        <v>6.4073677097853443E-2</v>
      </c>
      <c r="E140" s="156">
        <f t="shared" si="49"/>
        <v>6.5250421331816966E-2</v>
      </c>
      <c r="F140" s="156">
        <f t="shared" si="49"/>
        <v>6.7675496312961964E-2</v>
      </c>
      <c r="G140" s="156">
        <f t="shared" si="49"/>
        <v>6.9130890980660165E-2</v>
      </c>
      <c r="H140" s="156">
        <f t="shared" si="49"/>
        <v>8.753852367934721E-2</v>
      </c>
      <c r="I140" s="156">
        <f t="shared" si="49"/>
        <v>8.160876623724872E-2</v>
      </c>
      <c r="J140" s="156">
        <f t="shared" si="49"/>
        <v>7.4732505276262337E-2</v>
      </c>
      <c r="K140" s="156">
        <f t="shared" si="49"/>
        <v>8.066170901769279E-2</v>
      </c>
      <c r="L140" s="156">
        <f t="shared" si="49"/>
        <v>7.1871998933794354E-2</v>
      </c>
      <c r="M140" s="156">
        <f t="shared" si="49"/>
        <v>8.1532127678642652E-2</v>
      </c>
      <c r="N140" s="156">
        <f t="shared" si="49"/>
        <v>6.8587333148526552E-2</v>
      </c>
      <c r="O140" s="156">
        <f t="shared" si="49"/>
        <v>6.9991670056979399E-2</v>
      </c>
      <c r="P140" s="156">
        <f t="shared" si="49"/>
        <v>7.3747196084919017E-2</v>
      </c>
    </row>
    <row r="141" spans="1:16">
      <c r="A141" s="79">
        <f t="shared" si="17"/>
        <v>132</v>
      </c>
      <c r="B141" s="116" t="str">
        <f t="shared" si="45"/>
        <v>Irrigation Service</v>
      </c>
      <c r="C141" s="117">
        <f t="shared" si="46"/>
        <v>5</v>
      </c>
      <c r="D141" s="156">
        <f t="shared" ref="D141:P141" si="50">D93/D13</f>
        <v>8.9901462482891048E-2</v>
      </c>
      <c r="E141" s="156">
        <f t="shared" si="50"/>
        <v>7.853941876694441E-2</v>
      </c>
      <c r="F141" s="156">
        <f t="shared" si="50"/>
        <v>7.0890914325148047E-2</v>
      </c>
      <c r="G141" s="156">
        <f t="shared" si="50"/>
        <v>6.0645641320114553E-2</v>
      </c>
      <c r="H141" s="156">
        <f t="shared" si="50"/>
        <v>7.928333597311274E-2</v>
      </c>
      <c r="I141" s="156">
        <f t="shared" si="50"/>
        <v>7.9670211853888936E-2</v>
      </c>
      <c r="J141" s="156">
        <f t="shared" si="50"/>
        <v>7.9509556861906222E-2</v>
      </c>
      <c r="K141" s="156">
        <f t="shared" si="50"/>
        <v>8.0293354255233637E-2</v>
      </c>
      <c r="L141" s="156">
        <f t="shared" si="50"/>
        <v>7.853753991136371E-2</v>
      </c>
      <c r="M141" s="156">
        <f t="shared" si="50"/>
        <v>7.9386412512601326E-2</v>
      </c>
      <c r="N141" s="156">
        <f t="shared" si="50"/>
        <v>6.1607916044987096E-2</v>
      </c>
      <c r="O141" s="156">
        <f t="shared" si="50"/>
        <v>6.8864952407019758E-2</v>
      </c>
      <c r="P141" s="156">
        <f t="shared" si="50"/>
        <v>7.5902185555355314E-2</v>
      </c>
    </row>
    <row r="142" spans="1:16">
      <c r="A142" s="79">
        <f t="shared" si="17"/>
        <v>133</v>
      </c>
      <c r="B142" s="116" t="str">
        <f t="shared" si="45"/>
        <v>City / County Service</v>
      </c>
      <c r="C142" s="117">
        <f t="shared" si="46"/>
        <v>7</v>
      </c>
      <c r="D142" s="156">
        <f t="shared" ref="D142:P142" si="51">D94/D14</f>
        <v>7.279516834879407E-2</v>
      </c>
      <c r="E142" s="156">
        <f t="shared" si="51"/>
        <v>7.0446747212056265E-2</v>
      </c>
      <c r="F142" s="156">
        <f t="shared" si="51"/>
        <v>7.6586662405190797E-2</v>
      </c>
      <c r="G142" s="156">
        <f t="shared" si="51"/>
        <v>8.8799257110749291E-2</v>
      </c>
      <c r="H142" s="156">
        <f t="shared" si="51"/>
        <v>0.11160465568155896</v>
      </c>
      <c r="I142" s="156">
        <f t="shared" si="51"/>
        <v>0.10334759283239707</v>
      </c>
      <c r="J142" s="156">
        <f t="shared" si="51"/>
        <v>9.1351419047330878E-2</v>
      </c>
      <c r="K142" s="156">
        <f t="shared" si="51"/>
        <v>8.9579934697014016E-2</v>
      </c>
      <c r="L142" s="156">
        <f t="shared" si="51"/>
        <v>8.9927221284604328E-2</v>
      </c>
      <c r="M142" s="156">
        <f t="shared" si="51"/>
        <v>9.7378404276501074E-2</v>
      </c>
      <c r="N142" s="156">
        <f t="shared" si="51"/>
        <v>7.8268375313601063E-2</v>
      </c>
      <c r="O142" s="156">
        <f t="shared" si="51"/>
        <v>8.0568727954609856E-2</v>
      </c>
      <c r="P142" s="156">
        <f t="shared" si="51"/>
        <v>8.7238497645084845E-2</v>
      </c>
    </row>
    <row r="143" spans="1:16">
      <c r="A143" s="79">
        <f t="shared" si="17"/>
        <v>134</v>
      </c>
      <c r="B143" s="116" t="str">
        <f t="shared" si="45"/>
        <v>Water Pumping Service</v>
      </c>
      <c r="C143" s="117">
        <f t="shared" si="46"/>
        <v>8</v>
      </c>
      <c r="D143" s="156">
        <f t="shared" ref="D143:P143" si="52">D95/D15</f>
        <v>5.3465728193385513E-2</v>
      </c>
      <c r="E143" s="156">
        <f t="shared" si="52"/>
        <v>5.3387123105756142E-2</v>
      </c>
      <c r="F143" s="156">
        <f t="shared" si="52"/>
        <v>5.3543921277329744E-2</v>
      </c>
      <c r="G143" s="156">
        <f t="shared" si="52"/>
        <v>5.3429771676440301E-2</v>
      </c>
      <c r="H143" s="156">
        <f t="shared" si="52"/>
        <v>5.3322185128196087E-2</v>
      </c>
      <c r="I143" s="156">
        <f t="shared" si="52"/>
        <v>6.0282757263464645E-2</v>
      </c>
      <c r="J143" s="156">
        <f t="shared" si="52"/>
        <v>6.0035278628972892E-2</v>
      </c>
      <c r="K143" s="156">
        <f t="shared" si="52"/>
        <v>6.0155624721204774E-2</v>
      </c>
      <c r="L143" s="156">
        <f t="shared" si="52"/>
        <v>6.0118815203086234E-2</v>
      </c>
      <c r="M143" s="156">
        <f t="shared" si="52"/>
        <v>5.3401363413148897E-2</v>
      </c>
      <c r="N143" s="156">
        <f t="shared" si="52"/>
        <v>5.3764656645179827E-2</v>
      </c>
      <c r="O143" s="156">
        <f t="shared" si="52"/>
        <v>5.3733960680068318E-2</v>
      </c>
      <c r="P143" s="156">
        <f t="shared" si="52"/>
        <v>5.6242321112385162E-2</v>
      </c>
    </row>
    <row r="144" spans="1:16">
      <c r="A144" s="79">
        <f t="shared" si="17"/>
        <v>135</v>
      </c>
      <c r="B144" s="116" t="str">
        <f t="shared" si="45"/>
        <v>Large Power Service</v>
      </c>
      <c r="C144" s="117">
        <f t="shared" si="46"/>
        <v>9</v>
      </c>
      <c r="D144" s="156">
        <f t="shared" ref="D144:P144" si="53">D96/D16</f>
        <v>3.4702779035639869E-2</v>
      </c>
      <c r="E144" s="156">
        <f t="shared" si="53"/>
        <v>3.68385266734415E-2</v>
      </c>
      <c r="F144" s="156">
        <f t="shared" si="53"/>
        <v>3.7640393816051471E-2</v>
      </c>
      <c r="G144" s="156">
        <f t="shared" si="53"/>
        <v>4.005648759832324E-2</v>
      </c>
      <c r="H144" s="156">
        <f t="shared" si="53"/>
        <v>4.2259102713068659E-2</v>
      </c>
      <c r="I144" s="156">
        <f t="shared" si="53"/>
        <v>6.5595112734597782E-2</v>
      </c>
      <c r="J144" s="156">
        <f t="shared" si="53"/>
        <v>7.1331415716263072E-2</v>
      </c>
      <c r="K144" s="156">
        <f t="shared" si="53"/>
        <v>7.1967994990388001E-2</v>
      </c>
      <c r="L144" s="156">
        <f t="shared" si="53"/>
        <v>6.527106298924068E-2</v>
      </c>
      <c r="M144" s="156">
        <f t="shared" si="53"/>
        <v>4.5796325863597089E-2</v>
      </c>
      <c r="N144" s="156">
        <f t="shared" si="53"/>
        <v>3.7920509844374319E-2</v>
      </c>
      <c r="O144" s="156">
        <f t="shared" si="53"/>
        <v>3.7410669240845601E-2</v>
      </c>
      <c r="P144" s="156">
        <f t="shared" si="53"/>
        <v>4.9219097039769046E-2</v>
      </c>
    </row>
    <row r="145" spans="1:16">
      <c r="A145" s="79">
        <f t="shared" si="17"/>
        <v>136</v>
      </c>
      <c r="B145" s="116" t="str">
        <f t="shared" si="45"/>
        <v>Military Research &amp; Dev. Service</v>
      </c>
      <c r="C145" s="117">
        <f t="shared" si="46"/>
        <v>10</v>
      </c>
      <c r="D145" s="156">
        <f t="shared" ref="D145:P145" si="54">D97/D17</f>
        <v>2.0255453424379708E-2</v>
      </c>
      <c r="E145" s="156">
        <f t="shared" si="54"/>
        <v>2.1599869125142127E-2</v>
      </c>
      <c r="F145" s="156">
        <f t="shared" si="54"/>
        <v>2.1685118671004044E-2</v>
      </c>
      <c r="G145" s="156">
        <f t="shared" si="54"/>
        <v>2.093061589288649E-2</v>
      </c>
      <c r="H145" s="156">
        <f t="shared" si="54"/>
        <v>2.4337137385332674E-2</v>
      </c>
      <c r="I145" s="156">
        <f t="shared" si="54"/>
        <v>5.2832123542080688E-2</v>
      </c>
      <c r="J145" s="156">
        <f t="shared" si="54"/>
        <v>6.2253843709115617E-2</v>
      </c>
      <c r="K145" s="156">
        <f t="shared" si="54"/>
        <v>6.54769266573796E-2</v>
      </c>
      <c r="L145" s="156">
        <f t="shared" si="54"/>
        <v>5.6843949127285506E-2</v>
      </c>
      <c r="M145" s="156">
        <f t="shared" si="54"/>
        <v>2.9109462816047614E-2</v>
      </c>
      <c r="N145" s="156">
        <f t="shared" si="54"/>
        <v>2.5582757249554243E-2</v>
      </c>
      <c r="O145" s="156">
        <f t="shared" si="54"/>
        <v>2.3160621622026721E-2</v>
      </c>
      <c r="P145" s="156">
        <f t="shared" si="54"/>
        <v>3.7115728259325687E-2</v>
      </c>
    </row>
    <row r="146" spans="1:16">
      <c r="A146" s="79">
        <f t="shared" si="17"/>
        <v>137</v>
      </c>
      <c r="B146" s="116" t="str">
        <f t="shared" si="45"/>
        <v>Street Lighting Service</v>
      </c>
      <c r="C146" s="117">
        <f t="shared" si="46"/>
        <v>11</v>
      </c>
      <c r="D146" s="156">
        <f t="shared" ref="D146:P146" si="55">D98/D18</f>
        <v>0.17334374517192969</v>
      </c>
      <c r="E146" s="156">
        <f t="shared" si="55"/>
        <v>0.17334374517192969</v>
      </c>
      <c r="F146" s="156">
        <f t="shared" si="55"/>
        <v>0.17334374517192969</v>
      </c>
      <c r="G146" s="156">
        <f t="shared" si="55"/>
        <v>0.17334374517192969</v>
      </c>
      <c r="H146" s="156">
        <f t="shared" si="55"/>
        <v>0.17334374517192969</v>
      </c>
      <c r="I146" s="156">
        <f t="shared" si="55"/>
        <v>0.17334374517192969</v>
      </c>
      <c r="J146" s="156">
        <f t="shared" si="55"/>
        <v>0.17334374517192969</v>
      </c>
      <c r="K146" s="156">
        <f t="shared" si="55"/>
        <v>0.17334374517192969</v>
      </c>
      <c r="L146" s="156">
        <f t="shared" si="55"/>
        <v>0.17334374517192969</v>
      </c>
      <c r="M146" s="156">
        <f t="shared" si="55"/>
        <v>0.17334374517192969</v>
      </c>
      <c r="N146" s="156">
        <f t="shared" si="55"/>
        <v>0.17334374517192969</v>
      </c>
      <c r="O146" s="156">
        <f t="shared" si="55"/>
        <v>0.17334374517192969</v>
      </c>
      <c r="P146" s="156">
        <f t="shared" si="55"/>
        <v>0.17334374517192971</v>
      </c>
    </row>
    <row r="147" spans="1:16">
      <c r="A147" s="79">
        <f t="shared" si="17"/>
        <v>138</v>
      </c>
      <c r="B147" s="116" t="str">
        <f t="shared" si="45"/>
        <v>Private Area Lighting Service</v>
      </c>
      <c r="C147" s="117">
        <f t="shared" si="46"/>
        <v>12</v>
      </c>
      <c r="D147" s="156">
        <f t="shared" ref="D147:P147" si="56">D99/D19</f>
        <v>0.19453335853953407</v>
      </c>
      <c r="E147" s="156">
        <f t="shared" si="56"/>
        <v>0.19453335853953407</v>
      </c>
      <c r="F147" s="156">
        <f t="shared" si="56"/>
        <v>0.19453335853953407</v>
      </c>
      <c r="G147" s="156">
        <f t="shared" si="56"/>
        <v>0.19453335853953407</v>
      </c>
      <c r="H147" s="156">
        <f t="shared" si="56"/>
        <v>0.19453335853953407</v>
      </c>
      <c r="I147" s="156">
        <f t="shared" si="56"/>
        <v>0.19453335853953407</v>
      </c>
      <c r="J147" s="156">
        <f t="shared" si="56"/>
        <v>0.19453335853953407</v>
      </c>
      <c r="K147" s="156">
        <f t="shared" si="56"/>
        <v>0.19453335853953407</v>
      </c>
      <c r="L147" s="156">
        <f t="shared" si="56"/>
        <v>0.19453335853953407</v>
      </c>
      <c r="M147" s="156">
        <f t="shared" si="56"/>
        <v>0.19453335853953407</v>
      </c>
      <c r="N147" s="156">
        <f t="shared" si="56"/>
        <v>0.19453335853953407</v>
      </c>
      <c r="O147" s="156">
        <f t="shared" si="56"/>
        <v>0.19453335853953407</v>
      </c>
      <c r="P147" s="156">
        <f t="shared" si="56"/>
        <v>0.1945333585395341</v>
      </c>
    </row>
    <row r="148" spans="1:16">
      <c r="A148" s="79">
        <f t="shared" si="17"/>
        <v>139</v>
      </c>
      <c r="B148" s="116" t="str">
        <f t="shared" si="45"/>
        <v>Seasonal Agriculture Processing</v>
      </c>
      <c r="C148" s="117">
        <f t="shared" si="46"/>
        <v>19</v>
      </c>
      <c r="D148" s="156">
        <f t="shared" ref="D148:P148" si="57">D100/D20</f>
        <v>9.6130777632917955E-2</v>
      </c>
      <c r="E148" s="156">
        <f t="shared" si="57"/>
        <v>9.754399430701087E-2</v>
      </c>
      <c r="F148" s="156">
        <f t="shared" si="57"/>
        <v>0.10325593952672328</v>
      </c>
      <c r="G148" s="156">
        <f t="shared" si="57"/>
        <v>0.10472561604816882</v>
      </c>
      <c r="H148" s="156">
        <f t="shared" si="57"/>
        <v>0.10072225686831464</v>
      </c>
      <c r="I148" s="156">
        <f t="shared" si="57"/>
        <v>0.11719933253722703</v>
      </c>
      <c r="J148" s="156">
        <f t="shared" si="57"/>
        <v>0.1163677326813667</v>
      </c>
      <c r="K148" s="156">
        <f t="shared" si="57"/>
        <v>0.11616332675719174</v>
      </c>
      <c r="L148" s="156">
        <f t="shared" si="57"/>
        <v>0.11729649648819292</v>
      </c>
      <c r="M148" s="156">
        <f t="shared" si="57"/>
        <v>9.7700620698074045E-2</v>
      </c>
      <c r="N148" s="156">
        <f t="shared" si="57"/>
        <v>9.6239703224888798E-2</v>
      </c>
      <c r="O148" s="156">
        <f t="shared" si="57"/>
        <v>9.6044139741515933E-2</v>
      </c>
      <c r="P148" s="156">
        <f t="shared" si="57"/>
        <v>0.10415473790132629</v>
      </c>
    </row>
    <row r="149" spans="1:16">
      <c r="A149" s="79">
        <f t="shared" si="17"/>
        <v>140</v>
      </c>
      <c r="B149" s="116" t="str">
        <f t="shared" si="45"/>
        <v>Outdoor Recreational Lighting</v>
      </c>
      <c r="C149" s="117">
        <f t="shared" si="46"/>
        <v>25</v>
      </c>
      <c r="D149" s="156">
        <f t="shared" ref="D149:P149" si="58">D101/D21</f>
        <v>9.2071134762947662E-2</v>
      </c>
      <c r="E149" s="156">
        <f t="shared" si="58"/>
        <v>9.1246231785835311E-2</v>
      </c>
      <c r="F149" s="156">
        <f t="shared" si="58"/>
        <v>9.0827585414147316E-2</v>
      </c>
      <c r="G149" s="156">
        <f t="shared" si="58"/>
        <v>0.10807868139700641</v>
      </c>
      <c r="H149" s="156">
        <f t="shared" si="58"/>
        <v>0.15434454444134854</v>
      </c>
      <c r="I149" s="156">
        <f t="shared" si="58"/>
        <v>0.13697680717206667</v>
      </c>
      <c r="J149" s="156">
        <f t="shared" si="58"/>
        <v>0.10415622481821432</v>
      </c>
      <c r="K149" s="156">
        <f t="shared" si="58"/>
        <v>0.10390013297768015</v>
      </c>
      <c r="L149" s="156">
        <f t="shared" si="58"/>
        <v>0.1034941725711318</v>
      </c>
      <c r="M149" s="156">
        <f t="shared" si="58"/>
        <v>0.10374447412918499</v>
      </c>
      <c r="N149" s="156">
        <f t="shared" si="58"/>
        <v>0.10495816761715843</v>
      </c>
      <c r="O149" s="156">
        <f t="shared" si="58"/>
        <v>0.12674224489795918</v>
      </c>
      <c r="P149" s="156">
        <f t="shared" si="58"/>
        <v>9.9810160205979118E-2</v>
      </c>
    </row>
    <row r="150" spans="1:16">
      <c r="A150" s="79">
        <f t="shared" si="17"/>
        <v>141</v>
      </c>
      <c r="B150" s="116" t="str">
        <f t="shared" si="45"/>
        <v>State University Service</v>
      </c>
      <c r="C150" s="117">
        <f t="shared" si="46"/>
        <v>26</v>
      </c>
      <c r="D150" s="156">
        <f t="shared" ref="D150:P150" si="59">D102/D22</f>
        <v>4.1342081311273648E-2</v>
      </c>
      <c r="E150" s="156">
        <f t="shared" si="59"/>
        <v>3.2263074984124479E-2</v>
      </c>
      <c r="F150" s="156">
        <f t="shared" si="59"/>
        <v>3.3876298788694477E-2</v>
      </c>
      <c r="G150" s="156">
        <f t="shared" si="59"/>
        <v>3.3120083580558748E-2</v>
      </c>
      <c r="H150" s="156">
        <f t="shared" si="59"/>
        <v>3.789085058443338E-2</v>
      </c>
      <c r="I150" s="156">
        <f t="shared" si="59"/>
        <v>5.6504094100423584E-2</v>
      </c>
      <c r="J150" s="156">
        <f t="shared" si="59"/>
        <v>6.00501791342253E-2</v>
      </c>
      <c r="K150" s="156">
        <f t="shared" si="59"/>
        <v>7.1406699889652925E-2</v>
      </c>
      <c r="L150" s="156">
        <f t="shared" si="59"/>
        <v>5.5562141082679276E-2</v>
      </c>
      <c r="M150" s="156">
        <f t="shared" si="59"/>
        <v>4.0878778087023046E-2</v>
      </c>
      <c r="N150" s="156">
        <f t="shared" si="59"/>
        <v>3.496230451330469E-2</v>
      </c>
      <c r="O150" s="156">
        <f t="shared" si="59"/>
        <v>3.7402585401273739E-2</v>
      </c>
      <c r="P150" s="156">
        <f t="shared" si="59"/>
        <v>4.6954974778526115E-2</v>
      </c>
    </row>
    <row r="151" spans="1:16">
      <c r="A151" s="79">
        <f t="shared" si="17"/>
        <v>142</v>
      </c>
      <c r="B151" s="116" t="str">
        <f t="shared" si="45"/>
        <v>Interruptible Power Service</v>
      </c>
      <c r="C151" s="117">
        <f t="shared" si="46"/>
        <v>29</v>
      </c>
      <c r="D151" s="156">
        <f t="shared" ref="D151:P151" si="60">D103/D23</f>
        <v>2.0120700720198888E-2</v>
      </c>
      <c r="E151" s="156">
        <f t="shared" si="60"/>
        <v>1.8778559271349249E-2</v>
      </c>
      <c r="F151" s="156">
        <f t="shared" si="60"/>
        <v>1.8730666673818095E-2</v>
      </c>
      <c r="G151" s="156">
        <f t="shared" si="60"/>
        <v>1.8278288694666498E-2</v>
      </c>
      <c r="H151" s="156">
        <f t="shared" si="60"/>
        <v>1.9210435917469813E-2</v>
      </c>
      <c r="I151" s="156">
        <f t="shared" si="60"/>
        <v>1.8338848828199684E-2</v>
      </c>
      <c r="J151" s="156">
        <f t="shared" si="60"/>
        <v>1.8355603597200718E-2</v>
      </c>
      <c r="K151" s="156">
        <f t="shared" si="60"/>
        <v>1.8804205717150312E-2</v>
      </c>
      <c r="L151" s="156">
        <f t="shared" si="60"/>
        <v>1.8786662246415974E-2</v>
      </c>
      <c r="M151" s="156">
        <f t="shared" si="60"/>
        <v>1.8934144161799869E-2</v>
      </c>
      <c r="N151" s="156">
        <f t="shared" si="60"/>
        <v>1.785882032606026E-2</v>
      </c>
      <c r="O151" s="156">
        <f t="shared" si="60"/>
        <v>1.8631351207504494E-2</v>
      </c>
      <c r="P151" s="156">
        <f t="shared" si="60"/>
        <v>1.8699733030261078E-2</v>
      </c>
    </row>
    <row r="152" spans="1:16" ht="13" thickBot="1">
      <c r="A152" s="79">
        <f t="shared" si="17"/>
        <v>143</v>
      </c>
      <c r="B152" s="151" t="str">
        <f>"Total "&amp;B137</f>
        <v>Total Base Revenue/kWh</v>
      </c>
      <c r="D152" s="157">
        <f>D104/D24</f>
        <v>6.6755097524369533E-2</v>
      </c>
      <c r="E152" s="157">
        <f t="shared" ref="E152:O152" si="61">E104/E24</f>
        <v>6.7413588898865978E-2</v>
      </c>
      <c r="F152" s="157">
        <f t="shared" si="61"/>
        <v>6.8640791714512789E-2</v>
      </c>
      <c r="G152" s="157">
        <f t="shared" si="61"/>
        <v>7.0267651519275665E-2</v>
      </c>
      <c r="H152" s="157">
        <f t="shared" si="61"/>
        <v>8.2913100487768968E-2</v>
      </c>
      <c r="I152" s="157">
        <f t="shared" si="61"/>
        <v>8.5581619808307433E-2</v>
      </c>
      <c r="J152" s="157">
        <f t="shared" si="61"/>
        <v>8.5404076072366816E-2</v>
      </c>
      <c r="K152" s="157">
        <f t="shared" si="61"/>
        <v>8.7242957170767479E-2</v>
      </c>
      <c r="L152" s="157">
        <f t="shared" si="61"/>
        <v>8.3587938602102188E-2</v>
      </c>
      <c r="M152" s="157">
        <f t="shared" si="61"/>
        <v>8.132584508383349E-2</v>
      </c>
      <c r="N152" s="157">
        <f t="shared" si="61"/>
        <v>6.98555377253091E-2</v>
      </c>
      <c r="O152" s="157">
        <f t="shared" si="61"/>
        <v>6.9386072135812757E-2</v>
      </c>
      <c r="P152" s="157">
        <f>P104/P24</f>
        <v>7.7604915950569731E-2</v>
      </c>
    </row>
    <row r="153" spans="1:16" ht="25.5" customHeight="1" thickTop="1">
      <c r="A153" s="79">
        <f t="shared" si="17"/>
        <v>144</v>
      </c>
      <c r="B153" s="122" t="s">
        <v>496</v>
      </c>
    </row>
    <row r="154" spans="1:16">
      <c r="A154" s="79">
        <f t="shared" si="17"/>
        <v>145</v>
      </c>
      <c r="B154" s="116" t="str">
        <f t="shared" ref="B154:B167" si="62">B74</f>
        <v>Residential Service</v>
      </c>
      <c r="C154" s="117">
        <f>C138</f>
        <v>1</v>
      </c>
      <c r="D154" s="156">
        <f t="shared" ref="D154:O154" si="63">D42/D10</f>
        <v>7.1738642795351082E-2</v>
      </c>
      <c r="E154" s="156">
        <f t="shared" si="63"/>
        <v>7.3795235190191877E-2</v>
      </c>
      <c r="F154" s="156">
        <f t="shared" si="63"/>
        <v>7.6117296210832047E-2</v>
      </c>
      <c r="G154" s="156">
        <f t="shared" si="63"/>
        <v>7.7177129204651931E-2</v>
      </c>
      <c r="H154" s="156">
        <f t="shared" si="63"/>
        <v>8.8961123111436141E-2</v>
      </c>
      <c r="I154" s="156">
        <f t="shared" si="63"/>
        <v>8.7986362587219785E-2</v>
      </c>
      <c r="J154" s="156">
        <f t="shared" si="63"/>
        <v>8.7737715313826792E-2</v>
      </c>
      <c r="K154" s="156">
        <f t="shared" si="63"/>
        <v>8.7771679627843102E-2</v>
      </c>
      <c r="L154" s="156">
        <f t="shared" si="63"/>
        <v>8.7636558107603457E-2</v>
      </c>
      <c r="M154" s="156">
        <f t="shared" si="63"/>
        <v>8.8250850550616419E-2</v>
      </c>
      <c r="N154" s="156">
        <f t="shared" si="63"/>
        <v>7.5641051939411813E-2</v>
      </c>
      <c r="O154" s="156">
        <f t="shared" si="63"/>
        <v>7.3509139415480554E-2</v>
      </c>
      <c r="P154" s="156">
        <f>P42/P10</f>
        <v>8.230678291459842E-2</v>
      </c>
    </row>
    <row r="155" spans="1:16">
      <c r="A155" s="79">
        <f t="shared" si="17"/>
        <v>146</v>
      </c>
      <c r="B155" s="116" t="str">
        <f t="shared" si="62"/>
        <v>Small General Service</v>
      </c>
      <c r="C155" s="117">
        <f t="shared" ref="C155:C167" si="64">C139</f>
        <v>3</v>
      </c>
      <c r="D155" s="156">
        <f t="shared" ref="D155:P155" si="65">D43/D11</f>
        <v>9.6145068121740604E-2</v>
      </c>
      <c r="E155" s="156">
        <f t="shared" si="65"/>
        <v>9.7835987360437429E-2</v>
      </c>
      <c r="F155" s="156">
        <f t="shared" si="65"/>
        <v>0.10200694573644244</v>
      </c>
      <c r="G155" s="156">
        <f t="shared" si="65"/>
        <v>0.10433966821013001</v>
      </c>
      <c r="H155" s="156">
        <f t="shared" si="65"/>
        <v>0.11773938344434086</v>
      </c>
      <c r="I155" s="156">
        <f t="shared" si="65"/>
        <v>0.10970830933817306</v>
      </c>
      <c r="J155" s="156">
        <f t="shared" si="65"/>
        <v>0.10241947974661139</v>
      </c>
      <c r="K155" s="156">
        <f t="shared" si="65"/>
        <v>0.10731475259974153</v>
      </c>
      <c r="L155" s="156">
        <f t="shared" si="65"/>
        <v>0.10576529078811166</v>
      </c>
      <c r="M155" s="156">
        <f t="shared" si="65"/>
        <v>0.11462696442793094</v>
      </c>
      <c r="N155" s="156">
        <f t="shared" si="65"/>
        <v>0.10441447473153251</v>
      </c>
      <c r="O155" s="156">
        <f t="shared" si="65"/>
        <v>0.10550169927208029</v>
      </c>
      <c r="P155" s="156">
        <f t="shared" si="65"/>
        <v>0.10556439519312762</v>
      </c>
    </row>
    <row r="156" spans="1:16">
      <c r="A156" s="79">
        <f t="shared" ref="A156:A184" si="66">A155+1</f>
        <v>147</v>
      </c>
      <c r="B156" s="116" t="str">
        <f t="shared" si="62"/>
        <v>General Service</v>
      </c>
      <c r="C156" s="117">
        <f t="shared" si="64"/>
        <v>4</v>
      </c>
      <c r="D156" s="156">
        <f t="shared" ref="D156:P156" si="67">D44/D12</f>
        <v>6.159043766824903E-2</v>
      </c>
      <c r="E156" s="156">
        <f t="shared" si="67"/>
        <v>6.2721576002681065E-2</v>
      </c>
      <c r="F156" s="156">
        <f t="shared" si="67"/>
        <v>6.5052664777856817E-2</v>
      </c>
      <c r="G156" s="156">
        <f t="shared" si="67"/>
        <v>6.6451654169813704E-2</v>
      </c>
      <c r="H156" s="156">
        <f t="shared" si="67"/>
        <v>8.4145880655630431E-2</v>
      </c>
      <c r="I156" s="156">
        <f t="shared" si="67"/>
        <v>7.844593689295791E-2</v>
      </c>
      <c r="J156" s="156">
        <f t="shared" si="67"/>
        <v>7.1836172301775525E-2</v>
      </c>
      <c r="K156" s="156">
        <f t="shared" si="67"/>
        <v>7.7535583823003074E-2</v>
      </c>
      <c r="L156" s="156">
        <f t="shared" si="67"/>
        <v>6.9086527743116216E-2</v>
      </c>
      <c r="M156" s="156">
        <f t="shared" si="67"/>
        <v>7.8372268538329168E-2</v>
      </c>
      <c r="N156" s="156">
        <f t="shared" si="67"/>
        <v>6.5929162465022256E-2</v>
      </c>
      <c r="O156" s="156">
        <f t="shared" si="67"/>
        <v>6.7279072892251102E-2</v>
      </c>
      <c r="P156" s="156">
        <f t="shared" si="67"/>
        <v>7.0889049753451894E-2</v>
      </c>
    </row>
    <row r="157" spans="1:16">
      <c r="A157" s="79">
        <f t="shared" si="66"/>
        <v>148</v>
      </c>
      <c r="B157" s="116" t="str">
        <f t="shared" si="62"/>
        <v>Irrigation Service</v>
      </c>
      <c r="C157" s="117">
        <f t="shared" si="64"/>
        <v>5</v>
      </c>
      <c r="D157" s="156">
        <f t="shared" ref="D157:P157" si="68">D45/D13</f>
        <v>8.6417241402904132E-2</v>
      </c>
      <c r="E157" s="156">
        <f t="shared" si="68"/>
        <v>7.5495545053212709E-2</v>
      </c>
      <c r="F157" s="156">
        <f t="shared" si="68"/>
        <v>6.8143466049562604E-2</v>
      </c>
      <c r="G157" s="156">
        <f t="shared" si="68"/>
        <v>5.8295258845112191E-2</v>
      </c>
      <c r="H157" s="156">
        <f t="shared" si="68"/>
        <v>7.6210631004138774E-2</v>
      </c>
      <c r="I157" s="156">
        <f t="shared" si="68"/>
        <v>7.6582513123279627E-2</v>
      </c>
      <c r="J157" s="156">
        <f t="shared" si="68"/>
        <v>7.6428084476166183E-2</v>
      </c>
      <c r="K157" s="156">
        <f t="shared" si="68"/>
        <v>7.7181505017717811E-2</v>
      </c>
      <c r="L157" s="156">
        <f t="shared" si="68"/>
        <v>7.5493739014558886E-2</v>
      </c>
      <c r="M157" s="156">
        <f t="shared" si="68"/>
        <v>7.6309712709262956E-2</v>
      </c>
      <c r="N157" s="156">
        <f t="shared" si="68"/>
        <v>5.9220239650747582E-2</v>
      </c>
      <c r="O157" s="156">
        <f t="shared" si="68"/>
        <v>6.6196022311533306E-2</v>
      </c>
      <c r="P157" s="156">
        <f t="shared" si="68"/>
        <v>7.2960520451971961E-2</v>
      </c>
    </row>
    <row r="158" spans="1:16">
      <c r="A158" s="79">
        <f t="shared" si="66"/>
        <v>149</v>
      </c>
      <c r="B158" s="116" t="str">
        <f t="shared" si="62"/>
        <v>City / County Service</v>
      </c>
      <c r="C158" s="117">
        <f t="shared" si="64"/>
        <v>7</v>
      </c>
      <c r="D158" s="156">
        <f t="shared" ref="D158:P158" si="69">D46/D14</f>
        <v>6.9973918804268218E-2</v>
      </c>
      <c r="E158" s="156">
        <f t="shared" si="69"/>
        <v>6.7716513077105814E-2</v>
      </c>
      <c r="F158" s="156">
        <f t="shared" si="69"/>
        <v>7.3618469717015231E-2</v>
      </c>
      <c r="G158" s="156">
        <f t="shared" si="69"/>
        <v>8.535775310216509E-2</v>
      </c>
      <c r="H158" s="156">
        <f t="shared" si="69"/>
        <v>0.10727930564596445</v>
      </c>
      <c r="I158" s="156">
        <f t="shared" si="69"/>
        <v>9.9342253524584687E-2</v>
      </c>
      <c r="J158" s="156">
        <f t="shared" si="69"/>
        <v>8.7811003450732519E-2</v>
      </c>
      <c r="K158" s="156">
        <f t="shared" si="69"/>
        <v>8.6108174747896532E-2</v>
      </c>
      <c r="L158" s="156">
        <f t="shared" si="69"/>
        <v>8.64420018964982E-2</v>
      </c>
      <c r="M158" s="156">
        <f t="shared" si="69"/>
        <v>9.3604406840361004E-2</v>
      </c>
      <c r="N158" s="156">
        <f t="shared" si="69"/>
        <v>7.5235006159947132E-2</v>
      </c>
      <c r="O158" s="156">
        <f t="shared" si="69"/>
        <v>7.7446206334000997E-2</v>
      </c>
      <c r="P158" s="156">
        <f t="shared" si="69"/>
        <v>8.3857482430351932E-2</v>
      </c>
    </row>
    <row r="159" spans="1:16">
      <c r="A159" s="79">
        <f t="shared" si="66"/>
        <v>150</v>
      </c>
      <c r="B159" s="116" t="str">
        <f t="shared" si="62"/>
        <v>Water Pumping Service</v>
      </c>
      <c r="C159" s="117">
        <f t="shared" si="64"/>
        <v>8</v>
      </c>
      <c r="D159" s="156">
        <f t="shared" ref="D159:P159" si="70">D47/D15</f>
        <v>5.1393610431522671E-2</v>
      </c>
      <c r="E159" s="156">
        <f t="shared" si="70"/>
        <v>5.1318051762669459E-2</v>
      </c>
      <c r="F159" s="156">
        <f t="shared" si="70"/>
        <v>5.1468773064305549E-2</v>
      </c>
      <c r="G159" s="156">
        <f t="shared" si="70"/>
        <v>5.135904744534818E-2</v>
      </c>
      <c r="H159" s="156">
        <f t="shared" si="70"/>
        <v>5.1255630521367716E-2</v>
      </c>
      <c r="I159" s="156">
        <f t="shared" si="70"/>
        <v>5.7946438722961804E-2</v>
      </c>
      <c r="J159" s="156">
        <f t="shared" si="70"/>
        <v>5.7708551370428414E-2</v>
      </c>
      <c r="K159" s="156">
        <f t="shared" si="70"/>
        <v>5.7824233329509762E-2</v>
      </c>
      <c r="L159" s="156">
        <f t="shared" si="70"/>
        <v>5.7788850401075426E-2</v>
      </c>
      <c r="M159" s="156">
        <f t="shared" si="70"/>
        <v>5.1331740172708896E-2</v>
      </c>
      <c r="N159" s="156">
        <f t="shared" si="70"/>
        <v>5.168095361223924E-2</v>
      </c>
      <c r="O159" s="156">
        <f t="shared" si="70"/>
        <v>5.1651447299951594E-2</v>
      </c>
      <c r="P159" s="156">
        <f t="shared" si="70"/>
        <v>5.406259371535356E-2</v>
      </c>
    </row>
    <row r="160" spans="1:16">
      <c r="A160" s="79">
        <f t="shared" si="66"/>
        <v>151</v>
      </c>
      <c r="B160" s="116" t="str">
        <f t="shared" si="62"/>
        <v>Large Power Service</v>
      </c>
      <c r="C160" s="117">
        <f t="shared" si="64"/>
        <v>9</v>
      </c>
      <c r="D160" s="156">
        <f t="shared" ref="D160:P160" si="71">D48/D16</f>
        <v>3.3357838131334611E-2</v>
      </c>
      <c r="E160" s="156">
        <f t="shared" si="71"/>
        <v>3.5410812733685605E-2</v>
      </c>
      <c r="F160" s="156">
        <f t="shared" si="71"/>
        <v>3.618160271331658E-2</v>
      </c>
      <c r="G160" s="156">
        <f t="shared" si="71"/>
        <v>3.850405836496263E-2</v>
      </c>
      <c r="H160" s="156">
        <f t="shared" si="71"/>
        <v>4.0621308928320971E-2</v>
      </c>
      <c r="I160" s="156">
        <f t="shared" si="71"/>
        <v>6.3052908545455713E-2</v>
      </c>
      <c r="J160" s="156">
        <f t="shared" si="71"/>
        <v>6.8566895368763578E-2</v>
      </c>
      <c r="K160" s="156">
        <f t="shared" si="71"/>
        <v>6.9178803376540518E-2</v>
      </c>
      <c r="L160" s="156">
        <f t="shared" si="71"/>
        <v>6.2741417672029676E-2</v>
      </c>
      <c r="M160" s="156">
        <f t="shared" si="71"/>
        <v>4.4021443458427519E-2</v>
      </c>
      <c r="N160" s="156">
        <f t="shared" si="71"/>
        <v>3.6450862564845747E-2</v>
      </c>
      <c r="O160" s="156">
        <f t="shared" si="71"/>
        <v>3.5960781343747396E-2</v>
      </c>
      <c r="P160" s="156">
        <f t="shared" si="71"/>
        <v>4.731156171489577E-2</v>
      </c>
    </row>
    <row r="161" spans="1:16">
      <c r="A161" s="79">
        <f t="shared" si="66"/>
        <v>152</v>
      </c>
      <c r="B161" s="116" t="str">
        <f t="shared" si="62"/>
        <v>Military Research &amp; Dev. Service</v>
      </c>
      <c r="C161" s="117">
        <f t="shared" si="64"/>
        <v>10</v>
      </c>
      <c r="D161" s="156">
        <f t="shared" ref="D161:P161" si="72">D49/D17</f>
        <v>1.9260055689372876E-2</v>
      </c>
      <c r="E161" s="156">
        <f t="shared" si="72"/>
        <v>2.052368925134461E-2</v>
      </c>
      <c r="F161" s="156">
        <f t="shared" si="72"/>
        <v>2.0603932353801334E-2</v>
      </c>
      <c r="G161" s="156">
        <f t="shared" si="72"/>
        <v>1.9817942458824334E-2</v>
      </c>
      <c r="H161" s="156">
        <f t="shared" si="72"/>
        <v>2.3125530802238715E-2</v>
      </c>
      <c r="I161" s="156">
        <f t="shared" si="72"/>
        <v>5.0596201848069206E-2</v>
      </c>
      <c r="J161" s="156">
        <f t="shared" si="72"/>
        <v>5.9700611175231358E-2</v>
      </c>
      <c r="K161" s="156">
        <f t="shared" si="72"/>
        <v>6.2846867225681349E-2</v>
      </c>
      <c r="L161" s="156">
        <f t="shared" si="72"/>
        <v>5.4444234158659739E-2</v>
      </c>
      <c r="M161" s="156">
        <f t="shared" si="72"/>
        <v>2.7738495878378767E-2</v>
      </c>
      <c r="N161" s="156">
        <f t="shared" si="72"/>
        <v>2.4398681026315577E-2</v>
      </c>
      <c r="O161" s="156">
        <f t="shared" si="72"/>
        <v>2.2097474895176487E-2</v>
      </c>
      <c r="P161" s="156">
        <f t="shared" si="72"/>
        <v>3.5475044120880539E-2</v>
      </c>
    </row>
    <row r="162" spans="1:16">
      <c r="A162" s="79">
        <f t="shared" si="66"/>
        <v>153</v>
      </c>
      <c r="B162" s="116" t="str">
        <f t="shared" si="62"/>
        <v>Street Lighting Service</v>
      </c>
      <c r="C162" s="117">
        <f t="shared" si="64"/>
        <v>11</v>
      </c>
      <c r="D162" s="156">
        <f t="shared" ref="D162:P162" si="73">D50/D18</f>
        <v>0.16662563498404639</v>
      </c>
      <c r="E162" s="156">
        <f t="shared" si="73"/>
        <v>0.16662563498404639</v>
      </c>
      <c r="F162" s="156">
        <f t="shared" si="73"/>
        <v>0.16662563498404639</v>
      </c>
      <c r="G162" s="156">
        <f t="shared" si="73"/>
        <v>0.16662563498404639</v>
      </c>
      <c r="H162" s="156">
        <f t="shared" si="73"/>
        <v>0.16662563498404639</v>
      </c>
      <c r="I162" s="156">
        <f t="shared" si="73"/>
        <v>0.16662563498404639</v>
      </c>
      <c r="J162" s="156">
        <f t="shared" si="73"/>
        <v>0.16662563498404639</v>
      </c>
      <c r="K162" s="156">
        <f t="shared" si="73"/>
        <v>0.16662563498404639</v>
      </c>
      <c r="L162" s="156">
        <f t="shared" si="73"/>
        <v>0.16662563498404639</v>
      </c>
      <c r="M162" s="156">
        <f t="shared" si="73"/>
        <v>0.16662563498404639</v>
      </c>
      <c r="N162" s="156">
        <f t="shared" si="73"/>
        <v>0.16662563498404639</v>
      </c>
      <c r="O162" s="156">
        <f t="shared" si="73"/>
        <v>0.16662563498404639</v>
      </c>
      <c r="P162" s="156">
        <f t="shared" si="73"/>
        <v>0.16662563498404639</v>
      </c>
    </row>
    <row r="163" spans="1:16">
      <c r="A163" s="79">
        <f t="shared" si="66"/>
        <v>154</v>
      </c>
      <c r="B163" s="116" t="str">
        <f t="shared" si="62"/>
        <v>Private Area Lighting Service</v>
      </c>
      <c r="C163" s="117">
        <f t="shared" si="64"/>
        <v>12</v>
      </c>
      <c r="D163" s="156">
        <f t="shared" ref="D163:P163" si="74">D51/D19</f>
        <v>0.1869940236959759</v>
      </c>
      <c r="E163" s="156">
        <f t="shared" si="74"/>
        <v>0.1869940236959759</v>
      </c>
      <c r="F163" s="156">
        <f t="shared" si="74"/>
        <v>0.1869940236959759</v>
      </c>
      <c r="G163" s="156">
        <f t="shared" si="74"/>
        <v>0.1869940236959759</v>
      </c>
      <c r="H163" s="156">
        <f t="shared" si="74"/>
        <v>0.1869940236959759</v>
      </c>
      <c r="I163" s="156">
        <f t="shared" si="74"/>
        <v>0.1869940236959759</v>
      </c>
      <c r="J163" s="156">
        <f t="shared" si="74"/>
        <v>0.1869940236959759</v>
      </c>
      <c r="K163" s="156">
        <f t="shared" si="74"/>
        <v>0.1869940236959759</v>
      </c>
      <c r="L163" s="156">
        <f t="shared" si="74"/>
        <v>0.1869940236959759</v>
      </c>
      <c r="M163" s="156">
        <f t="shared" si="74"/>
        <v>0.1869940236959759</v>
      </c>
      <c r="N163" s="156">
        <f t="shared" si="74"/>
        <v>0.1869940236959759</v>
      </c>
      <c r="O163" s="156">
        <f t="shared" si="74"/>
        <v>0.1869940236959759</v>
      </c>
      <c r="P163" s="156">
        <f t="shared" si="74"/>
        <v>0.18699402369597595</v>
      </c>
    </row>
    <row r="164" spans="1:16">
      <c r="A164" s="79">
        <f t="shared" si="66"/>
        <v>155</v>
      </c>
      <c r="B164" s="116" t="str">
        <f t="shared" si="62"/>
        <v>Seasonal Agriculture Processing</v>
      </c>
      <c r="C164" s="117">
        <f t="shared" si="64"/>
        <v>19</v>
      </c>
      <c r="D164" s="156">
        <f t="shared" ref="D164:P164" si="75">D52/D20</f>
        <v>9.2405133214976579E-2</v>
      </c>
      <c r="E164" s="156">
        <f t="shared" si="75"/>
        <v>9.3763579263648353E-2</v>
      </c>
      <c r="F164" s="156">
        <f t="shared" si="75"/>
        <v>9.9254152334425597E-2</v>
      </c>
      <c r="G164" s="156">
        <f t="shared" si="75"/>
        <v>0.100666870072606</v>
      </c>
      <c r="H164" s="156">
        <f t="shared" si="75"/>
        <v>9.6818665081126229E-2</v>
      </c>
      <c r="I164" s="156">
        <f t="shared" si="75"/>
        <v>0.11265715520541426</v>
      </c>
      <c r="J164" s="156">
        <f t="shared" si="75"/>
        <v>0.11185778483356766</v>
      </c>
      <c r="K164" s="156">
        <f t="shared" si="75"/>
        <v>0.11166130086539001</v>
      </c>
      <c r="L164" s="156">
        <f t="shared" si="75"/>
        <v>0.1127505534702965</v>
      </c>
      <c r="M164" s="156">
        <f t="shared" si="75"/>
        <v>9.3914135442299485E-2</v>
      </c>
      <c r="N164" s="156">
        <f t="shared" si="75"/>
        <v>9.2509837286705004E-2</v>
      </c>
      <c r="O164" s="156">
        <f t="shared" si="75"/>
        <v>9.2321853061693729E-2</v>
      </c>
      <c r="P164" s="156">
        <f t="shared" si="75"/>
        <v>0.10011811687922249</v>
      </c>
    </row>
    <row r="165" spans="1:16">
      <c r="A165" s="79">
        <f t="shared" si="66"/>
        <v>156</v>
      </c>
      <c r="B165" s="116" t="str">
        <f t="shared" si="62"/>
        <v>Outdoor Recreational Lighting</v>
      </c>
      <c r="C165" s="117">
        <f t="shared" si="64"/>
        <v>25</v>
      </c>
      <c r="D165" s="156">
        <f t="shared" ref="D165:P165" si="76">D53/D21</f>
        <v>8.8502825864074874E-2</v>
      </c>
      <c r="E165" s="156">
        <f t="shared" si="76"/>
        <v>8.7709892826743477E-2</v>
      </c>
      <c r="F165" s="156">
        <f t="shared" si="76"/>
        <v>8.7307471513836624E-2</v>
      </c>
      <c r="G165" s="156">
        <f t="shared" si="76"/>
        <v>0.10388998402078403</v>
      </c>
      <c r="H165" s="156">
        <f t="shared" si="76"/>
        <v>0.14836276727697964</v>
      </c>
      <c r="I165" s="156">
        <f t="shared" si="76"/>
        <v>0.13166813403330604</v>
      </c>
      <c r="J165" s="156">
        <f t="shared" si="76"/>
        <v>0.10011954616915962</v>
      </c>
      <c r="K165" s="156">
        <f t="shared" si="76"/>
        <v>9.9873379423997169E-2</v>
      </c>
      <c r="L165" s="156">
        <f t="shared" si="76"/>
        <v>9.9483152418965007E-2</v>
      </c>
      <c r="M165" s="156">
        <f t="shared" si="76"/>
        <v>9.9723753289834294E-2</v>
      </c>
      <c r="N165" s="156">
        <f t="shared" si="76"/>
        <v>0.10089040887298784</v>
      </c>
      <c r="O165" s="156">
        <f t="shared" si="76"/>
        <v>0.12183022245469388</v>
      </c>
      <c r="P165" s="156">
        <f t="shared" si="76"/>
        <v>9.5941917637036217E-2</v>
      </c>
    </row>
    <row r="166" spans="1:16">
      <c r="A166" s="79">
        <f t="shared" si="66"/>
        <v>157</v>
      </c>
      <c r="B166" s="116" t="str">
        <f t="shared" si="62"/>
        <v>State University Service</v>
      </c>
      <c r="C166" s="117">
        <f t="shared" si="64"/>
        <v>26</v>
      </c>
      <c r="D166" s="156">
        <f t="shared" ref="D166:P166" si="77">D54/D22</f>
        <v>3.9739827607973927E-2</v>
      </c>
      <c r="E166" s="156">
        <f t="shared" si="77"/>
        <v>3.101268725003975E-2</v>
      </c>
      <c r="F166" s="156">
        <f t="shared" si="77"/>
        <v>3.2563388952839833E-2</v>
      </c>
      <c r="G166" s="156">
        <f t="shared" si="77"/>
        <v>3.1836481621310607E-2</v>
      </c>
      <c r="H166" s="156">
        <f t="shared" si="77"/>
        <v>3.6422352779183077E-2</v>
      </c>
      <c r="I166" s="156">
        <f t="shared" si="77"/>
        <v>5.4314221429467562E-2</v>
      </c>
      <c r="J166" s="156">
        <f t="shared" si="77"/>
        <v>5.7722874391699257E-2</v>
      </c>
      <c r="K166" s="156">
        <f t="shared" si="77"/>
        <v>6.8639261828729536E-2</v>
      </c>
      <c r="L166" s="156">
        <f t="shared" si="77"/>
        <v>5.3408774742878959E-2</v>
      </c>
      <c r="M166" s="156">
        <f t="shared" si="77"/>
        <v>3.929448016348238E-2</v>
      </c>
      <c r="N166" s="156">
        <f t="shared" si="77"/>
        <v>3.3607305439587051E-2</v>
      </c>
      <c r="O166" s="156">
        <f t="shared" si="77"/>
        <v>3.5953010801461974E-2</v>
      </c>
      <c r="P166" s="156">
        <f t="shared" si="77"/>
        <v>4.5135187776009555E-2</v>
      </c>
    </row>
    <row r="167" spans="1:16">
      <c r="A167" s="79">
        <f t="shared" si="66"/>
        <v>158</v>
      </c>
      <c r="B167" s="116" t="str">
        <f t="shared" si="62"/>
        <v>Interruptible Power Service</v>
      </c>
      <c r="C167" s="117">
        <f t="shared" si="64"/>
        <v>29</v>
      </c>
      <c r="D167" s="156">
        <f t="shared" ref="D167:P167" si="78">D55/D23</f>
        <v>1.9340902843086857E-2</v>
      </c>
      <c r="E167" s="156">
        <f t="shared" si="78"/>
        <v>1.8050777428228835E-2</v>
      </c>
      <c r="F167" s="156">
        <f t="shared" si="78"/>
        <v>1.8004740956207601E-2</v>
      </c>
      <c r="G167" s="156">
        <f t="shared" si="78"/>
        <v>1.7569895338016003E-2</v>
      </c>
      <c r="H167" s="156">
        <f t="shared" si="78"/>
        <v>1.8465916263052353E-2</v>
      </c>
      <c r="I167" s="156">
        <f t="shared" si="78"/>
        <v>1.7628108403013976E-2</v>
      </c>
      <c r="J167" s="156">
        <f t="shared" si="78"/>
        <v>1.7644213824187606E-2</v>
      </c>
      <c r="K167" s="156">
        <f t="shared" si="78"/>
        <v>1.8075429920376435E-2</v>
      </c>
      <c r="L167" s="156">
        <f t="shared" si="78"/>
        <v>1.8058566364393878E-2</v>
      </c>
      <c r="M167" s="156">
        <f t="shared" si="78"/>
        <v>1.8200332470665152E-2</v>
      </c>
      <c r="N167" s="156">
        <f t="shared" si="78"/>
        <v>1.7166683885503468E-2</v>
      </c>
      <c r="O167" s="156">
        <f t="shared" si="78"/>
        <v>1.7909274560106447E-2</v>
      </c>
      <c r="P167" s="156">
        <f t="shared" si="78"/>
        <v>1.7975006176940284E-2</v>
      </c>
    </row>
    <row r="168" spans="1:16" ht="13" thickBot="1">
      <c r="A168" s="79">
        <f t="shared" si="66"/>
        <v>159</v>
      </c>
      <c r="B168" s="151" t="str">
        <f>"Total "&amp;B153</f>
        <v>Total Total Revenue/kWh</v>
      </c>
      <c r="D168" s="157">
        <f>D56/D24</f>
        <v>6.4152091443090559E-2</v>
      </c>
      <c r="E168" s="157">
        <f t="shared" ref="E168:O168" si="79">E56/E24</f>
        <v>6.4781956579994082E-2</v>
      </c>
      <c r="F168" s="157">
        <f t="shared" si="79"/>
        <v>6.5959869183886785E-2</v>
      </c>
      <c r="G168" s="157">
        <f t="shared" si="79"/>
        <v>6.7521373937762585E-2</v>
      </c>
      <c r="H168" s="157">
        <f t="shared" si="79"/>
        <v>7.9679003693772829E-2</v>
      </c>
      <c r="I168" s="157">
        <f t="shared" si="79"/>
        <v>8.225023674881074E-2</v>
      </c>
      <c r="J168" s="157">
        <f t="shared" si="79"/>
        <v>8.2084920263587796E-2</v>
      </c>
      <c r="K168" s="157">
        <f t="shared" si="79"/>
        <v>8.3855909959395028E-2</v>
      </c>
      <c r="L168" s="157">
        <f t="shared" si="79"/>
        <v>8.0335110744595206E-2</v>
      </c>
      <c r="M168" s="157">
        <f t="shared" si="79"/>
        <v>7.8155839364459009E-2</v>
      </c>
      <c r="N168" s="157">
        <f t="shared" si="79"/>
        <v>6.7134188214377374E-2</v>
      </c>
      <c r="O168" s="157">
        <f t="shared" si="79"/>
        <v>6.6683958596670534E-2</v>
      </c>
      <c r="P168" s="157">
        <f>P56/P24</f>
        <v>7.458238049118493E-2</v>
      </c>
    </row>
    <row r="169" spans="1:16" ht="25" customHeight="1" thickTop="1">
      <c r="A169" s="79">
        <f t="shared" si="66"/>
        <v>160</v>
      </c>
      <c r="B169" s="122" t="s">
        <v>613</v>
      </c>
      <c r="C169" s="149"/>
    </row>
    <row r="170" spans="1:16">
      <c r="A170" s="79">
        <f t="shared" si="66"/>
        <v>161</v>
      </c>
      <c r="B170" s="116" t="str">
        <f t="shared" ref="B170:B183" si="80">B90</f>
        <v>Residential Service</v>
      </c>
      <c r="C170" s="117">
        <f t="shared" ref="C170:C182" si="81">C138</f>
        <v>1</v>
      </c>
      <c r="D170" s="88">
        <f t="shared" ref="D170:O170" si="82">ROUND((D42+D106)*0.02737,0)</f>
        <v>166679</v>
      </c>
      <c r="E170" s="88">
        <f t="shared" si="82"/>
        <v>134435</v>
      </c>
      <c r="F170" s="88">
        <f t="shared" si="82"/>
        <v>110599</v>
      </c>
      <c r="G170" s="88">
        <f t="shared" si="82"/>
        <v>102651</v>
      </c>
      <c r="H170" s="88">
        <f t="shared" si="82"/>
        <v>127288</v>
      </c>
      <c r="I170" s="88">
        <f t="shared" si="82"/>
        <v>186448</v>
      </c>
      <c r="J170" s="88">
        <f t="shared" si="82"/>
        <v>306724</v>
      </c>
      <c r="K170" s="88">
        <f t="shared" si="82"/>
        <v>270670</v>
      </c>
      <c r="L170" s="88">
        <f t="shared" si="82"/>
        <v>229761</v>
      </c>
      <c r="M170" s="88">
        <f t="shared" si="82"/>
        <v>178454</v>
      </c>
      <c r="N170" s="88">
        <f t="shared" si="82"/>
        <v>96519</v>
      </c>
      <c r="O170" s="88">
        <f t="shared" si="82"/>
        <v>121671</v>
      </c>
      <c r="P170" s="88">
        <f t="shared" ref="P170:P176" si="83">SUM(D170:O170)</f>
        <v>2031899</v>
      </c>
    </row>
    <row r="171" spans="1:16">
      <c r="A171" s="79">
        <f t="shared" si="66"/>
        <v>162</v>
      </c>
      <c r="B171" s="116" t="str">
        <f t="shared" si="80"/>
        <v>Small General Service</v>
      </c>
      <c r="C171" s="117">
        <f t="shared" si="81"/>
        <v>3</v>
      </c>
      <c r="D171" s="88">
        <f t="shared" ref="D171:O171" si="84">ROUND((D43+D107)*0.02737,0)</f>
        <v>41009</v>
      </c>
      <c r="E171" s="88">
        <f t="shared" si="84"/>
        <v>39064</v>
      </c>
      <c r="F171" s="88">
        <f t="shared" si="84"/>
        <v>35878</v>
      </c>
      <c r="G171" s="88">
        <f t="shared" si="84"/>
        <v>33640</v>
      </c>
      <c r="H171" s="88">
        <f t="shared" si="84"/>
        <v>37476</v>
      </c>
      <c r="I171" s="88">
        <f t="shared" si="84"/>
        <v>45709</v>
      </c>
      <c r="J171" s="88">
        <f t="shared" si="84"/>
        <v>64041</v>
      </c>
      <c r="K171" s="88">
        <f t="shared" si="84"/>
        <v>58682</v>
      </c>
      <c r="L171" s="88">
        <f t="shared" si="84"/>
        <v>53493</v>
      </c>
      <c r="M171" s="88">
        <f t="shared" si="84"/>
        <v>49918</v>
      </c>
      <c r="N171" s="88">
        <f t="shared" si="84"/>
        <v>31234</v>
      </c>
      <c r="O171" s="88">
        <f t="shared" si="84"/>
        <v>32197</v>
      </c>
      <c r="P171" s="88">
        <f t="shared" si="83"/>
        <v>522341</v>
      </c>
    </row>
    <row r="172" spans="1:16">
      <c r="A172" s="79">
        <f t="shared" si="66"/>
        <v>163</v>
      </c>
      <c r="B172" s="116" t="str">
        <f t="shared" si="80"/>
        <v>General Service</v>
      </c>
      <c r="C172" s="117">
        <f t="shared" si="81"/>
        <v>4</v>
      </c>
      <c r="D172" s="88">
        <f t="shared" ref="D172:O172" si="85">ROUND((D44+D108)*0.02737,0)</f>
        <v>49067</v>
      </c>
      <c r="E172" s="88">
        <f t="shared" si="85"/>
        <v>47414</v>
      </c>
      <c r="F172" s="88">
        <f t="shared" si="85"/>
        <v>44394</v>
      </c>
      <c r="G172" s="88">
        <f t="shared" si="85"/>
        <v>42922</v>
      </c>
      <c r="H172" s="88">
        <f t="shared" si="85"/>
        <v>48555</v>
      </c>
      <c r="I172" s="88">
        <f t="shared" si="85"/>
        <v>56292</v>
      </c>
      <c r="J172" s="88">
        <f t="shared" si="85"/>
        <v>80732</v>
      </c>
      <c r="K172" s="88">
        <f t="shared" si="85"/>
        <v>77235</v>
      </c>
      <c r="L172" s="88">
        <f t="shared" si="85"/>
        <v>64813</v>
      </c>
      <c r="M172" s="88">
        <f t="shared" si="85"/>
        <v>70544</v>
      </c>
      <c r="N172" s="88">
        <f t="shared" si="85"/>
        <v>38812</v>
      </c>
      <c r="O172" s="88">
        <f t="shared" si="85"/>
        <v>40173</v>
      </c>
      <c r="P172" s="88">
        <f t="shared" si="83"/>
        <v>660953</v>
      </c>
    </row>
    <row r="173" spans="1:16">
      <c r="A173" s="79">
        <f t="shared" si="66"/>
        <v>164</v>
      </c>
      <c r="B173" s="116" t="str">
        <f t="shared" si="80"/>
        <v>Irrigation Service</v>
      </c>
      <c r="C173" s="117">
        <f t="shared" si="81"/>
        <v>5</v>
      </c>
      <c r="D173" s="88">
        <f t="shared" ref="D173:O173" si="86">ROUND((D45+D109)*0.02737,0)</f>
        <v>1405</v>
      </c>
      <c r="E173" s="88">
        <f t="shared" si="86"/>
        <v>1831</v>
      </c>
      <c r="F173" s="88">
        <f t="shared" si="86"/>
        <v>2460</v>
      </c>
      <c r="G173" s="88">
        <f t="shared" si="86"/>
        <v>6808</v>
      </c>
      <c r="H173" s="88">
        <f t="shared" si="86"/>
        <v>11006</v>
      </c>
      <c r="I173" s="88">
        <f t="shared" si="86"/>
        <v>10509</v>
      </c>
      <c r="J173" s="88">
        <f t="shared" si="86"/>
        <v>13967</v>
      </c>
      <c r="K173" s="88">
        <f t="shared" si="86"/>
        <v>10932</v>
      </c>
      <c r="L173" s="88">
        <f t="shared" si="86"/>
        <v>15845</v>
      </c>
      <c r="M173" s="88">
        <f t="shared" si="86"/>
        <v>14069</v>
      </c>
      <c r="N173" s="88">
        <f t="shared" si="86"/>
        <v>4695</v>
      </c>
      <c r="O173" s="88">
        <f t="shared" si="86"/>
        <v>2512</v>
      </c>
      <c r="P173" s="88">
        <f t="shared" si="83"/>
        <v>96039</v>
      </c>
    </row>
    <row r="174" spans="1:16">
      <c r="A174" s="79">
        <f t="shared" si="66"/>
        <v>165</v>
      </c>
      <c r="B174" s="116" t="str">
        <f t="shared" si="80"/>
        <v>City / County Service</v>
      </c>
      <c r="C174" s="117">
        <f t="shared" si="81"/>
        <v>7</v>
      </c>
      <c r="D174" s="88">
        <f t="shared" ref="D174:O174" si="87">ROUND((D46+D110)*0.02737,0)</f>
        <v>10519</v>
      </c>
      <c r="E174" s="88">
        <f t="shared" si="87"/>
        <v>10381</v>
      </c>
      <c r="F174" s="88">
        <f t="shared" si="87"/>
        <v>9467</v>
      </c>
      <c r="G174" s="88">
        <f t="shared" si="87"/>
        <v>8641</v>
      </c>
      <c r="H174" s="88">
        <f t="shared" si="87"/>
        <v>9865</v>
      </c>
      <c r="I174" s="88">
        <f t="shared" si="87"/>
        <v>11758</v>
      </c>
      <c r="J174" s="88">
        <f t="shared" si="87"/>
        <v>15933</v>
      </c>
      <c r="K174" s="88">
        <f t="shared" si="87"/>
        <v>16546</v>
      </c>
      <c r="L174" s="88">
        <f t="shared" si="87"/>
        <v>14206</v>
      </c>
      <c r="M174" s="88">
        <f t="shared" si="87"/>
        <v>13441</v>
      </c>
      <c r="N174" s="88">
        <f t="shared" si="87"/>
        <v>7104</v>
      </c>
      <c r="O174" s="88">
        <f t="shared" si="87"/>
        <v>7392</v>
      </c>
      <c r="P174" s="88">
        <f t="shared" si="83"/>
        <v>135253</v>
      </c>
    </row>
    <row r="175" spans="1:16">
      <c r="A175" s="79">
        <f t="shared" si="66"/>
        <v>166</v>
      </c>
      <c r="B175" s="116" t="str">
        <f t="shared" si="80"/>
        <v>Water Pumping Service</v>
      </c>
      <c r="C175" s="117">
        <f t="shared" si="81"/>
        <v>8</v>
      </c>
      <c r="D175" s="88">
        <f t="shared" ref="D175:O175" si="88">ROUND((D47+D111)*0.02737,0)</f>
        <v>5129</v>
      </c>
      <c r="E175" s="88">
        <f t="shared" si="88"/>
        <v>5067</v>
      </c>
      <c r="F175" s="88">
        <f t="shared" si="88"/>
        <v>4407</v>
      </c>
      <c r="G175" s="88">
        <f t="shared" si="88"/>
        <v>4874</v>
      </c>
      <c r="H175" s="88">
        <f t="shared" si="88"/>
        <v>4760</v>
      </c>
      <c r="I175" s="88">
        <f t="shared" si="88"/>
        <v>6616</v>
      </c>
      <c r="J175" s="88">
        <f t="shared" si="88"/>
        <v>10789</v>
      </c>
      <c r="K175" s="88">
        <f t="shared" si="88"/>
        <v>8614</v>
      </c>
      <c r="L175" s="88">
        <f t="shared" si="88"/>
        <v>7761</v>
      </c>
      <c r="M175" s="88">
        <f t="shared" si="88"/>
        <v>7227</v>
      </c>
      <c r="N175" s="88">
        <f t="shared" si="88"/>
        <v>3605</v>
      </c>
      <c r="O175" s="88">
        <f t="shared" si="88"/>
        <v>3935</v>
      </c>
      <c r="P175" s="88">
        <f t="shared" si="83"/>
        <v>72784</v>
      </c>
    </row>
    <row r="176" spans="1:16">
      <c r="A176" s="79">
        <f t="shared" si="66"/>
        <v>167</v>
      </c>
      <c r="B176" s="116" t="str">
        <f t="shared" si="80"/>
        <v>Large Power Service</v>
      </c>
      <c r="C176" s="117">
        <f t="shared" si="81"/>
        <v>9</v>
      </c>
      <c r="D176" s="88">
        <f t="shared" ref="D176:O176" si="89">ROUND((D48+D112)*0.02737,0)</f>
        <v>20104</v>
      </c>
      <c r="E176" s="88">
        <f t="shared" si="89"/>
        <v>18655</v>
      </c>
      <c r="F176" s="88">
        <f t="shared" si="89"/>
        <v>17132</v>
      </c>
      <c r="G176" s="88">
        <f t="shared" si="89"/>
        <v>15580</v>
      </c>
      <c r="H176" s="88">
        <f t="shared" si="89"/>
        <v>12917</v>
      </c>
      <c r="I176" s="88">
        <f t="shared" si="89"/>
        <v>25234</v>
      </c>
      <c r="J176" s="88">
        <f t="shared" si="89"/>
        <v>36358</v>
      </c>
      <c r="K176" s="88">
        <f t="shared" si="89"/>
        <v>35010</v>
      </c>
      <c r="L176" s="88">
        <f t="shared" si="89"/>
        <v>29889</v>
      </c>
      <c r="M176" s="88">
        <f t="shared" si="89"/>
        <v>24424</v>
      </c>
      <c r="N176" s="88">
        <f t="shared" si="89"/>
        <v>12034</v>
      </c>
      <c r="O176" s="88">
        <f t="shared" si="89"/>
        <v>14258</v>
      </c>
      <c r="P176" s="88">
        <f t="shared" si="83"/>
        <v>261595</v>
      </c>
    </row>
    <row r="177" spans="1:16">
      <c r="A177" s="79">
        <f t="shared" si="66"/>
        <v>168</v>
      </c>
      <c r="B177" s="116" t="str">
        <f t="shared" si="80"/>
        <v>Military Research &amp; Dev. Service</v>
      </c>
      <c r="C177" s="117">
        <f t="shared" si="81"/>
        <v>10</v>
      </c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</row>
    <row r="178" spans="1:16">
      <c r="A178" s="79">
        <f t="shared" si="66"/>
        <v>169</v>
      </c>
      <c r="B178" s="116" t="str">
        <f t="shared" si="80"/>
        <v>Street Lighting Service</v>
      </c>
      <c r="C178" s="117">
        <f t="shared" si="81"/>
        <v>11</v>
      </c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</row>
    <row r="179" spans="1:16">
      <c r="A179" s="79">
        <f t="shared" si="66"/>
        <v>170</v>
      </c>
      <c r="B179" s="116" t="str">
        <f t="shared" si="80"/>
        <v>Private Area Lighting Service</v>
      </c>
      <c r="C179" s="117">
        <f t="shared" si="81"/>
        <v>12</v>
      </c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</row>
    <row r="180" spans="1:16">
      <c r="A180" s="79">
        <f t="shared" si="66"/>
        <v>171</v>
      </c>
      <c r="B180" s="116" t="str">
        <f t="shared" si="80"/>
        <v>Seasonal Agriculture Processing</v>
      </c>
      <c r="C180" s="117">
        <f t="shared" si="81"/>
        <v>19</v>
      </c>
      <c r="D180" s="88">
        <f t="shared" ref="D180:O180" si="90">ROUND((D52+D116)*0.02737,0)</f>
        <v>3850</v>
      </c>
      <c r="E180" s="88">
        <f t="shared" si="90"/>
        <v>1294</v>
      </c>
      <c r="F180" s="88">
        <f t="shared" si="90"/>
        <v>347</v>
      </c>
      <c r="G180" s="88">
        <f t="shared" si="90"/>
        <v>300</v>
      </c>
      <c r="H180" s="88">
        <f t="shared" si="90"/>
        <v>468</v>
      </c>
      <c r="I180" s="88">
        <f t="shared" si="90"/>
        <v>1630</v>
      </c>
      <c r="J180" s="88">
        <f t="shared" si="90"/>
        <v>3572</v>
      </c>
      <c r="K180" s="88">
        <f t="shared" si="90"/>
        <v>4342</v>
      </c>
      <c r="L180" s="88">
        <f t="shared" si="90"/>
        <v>1680</v>
      </c>
      <c r="M180" s="88">
        <f t="shared" si="90"/>
        <v>1410</v>
      </c>
      <c r="N180" s="88">
        <f t="shared" si="90"/>
        <v>2891</v>
      </c>
      <c r="O180" s="88">
        <f t="shared" si="90"/>
        <v>4010</v>
      </c>
      <c r="P180" s="88">
        <f>SUM(D180:O180)</f>
        <v>25794</v>
      </c>
    </row>
    <row r="181" spans="1:16">
      <c r="A181" s="79">
        <f t="shared" si="66"/>
        <v>172</v>
      </c>
      <c r="B181" s="116" t="str">
        <f t="shared" si="80"/>
        <v>Outdoor Recreational Lighting</v>
      </c>
      <c r="C181" s="117">
        <f t="shared" si="81"/>
        <v>25</v>
      </c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88"/>
    </row>
    <row r="182" spans="1:16">
      <c r="A182" s="79">
        <f t="shared" si="66"/>
        <v>173</v>
      </c>
      <c r="B182" s="116" t="str">
        <f t="shared" si="80"/>
        <v>State University Service</v>
      </c>
      <c r="C182" s="117">
        <f t="shared" si="81"/>
        <v>26</v>
      </c>
      <c r="D182" s="88">
        <f t="shared" ref="D182:O182" si="91">ROUND((D54+D118)*0.02737,0)</f>
        <v>2313</v>
      </c>
      <c r="E182" s="88">
        <f t="shared" si="91"/>
        <v>2395</v>
      </c>
      <c r="F182" s="88">
        <f t="shared" si="91"/>
        <v>2665</v>
      </c>
      <c r="G182" s="88">
        <f t="shared" si="91"/>
        <v>2560</v>
      </c>
      <c r="H182" s="88">
        <f t="shared" si="91"/>
        <v>1717</v>
      </c>
      <c r="I182" s="88">
        <f t="shared" si="91"/>
        <v>4507</v>
      </c>
      <c r="J182" s="88">
        <f t="shared" si="91"/>
        <v>7403</v>
      </c>
      <c r="K182" s="88">
        <f t="shared" si="91"/>
        <v>7756</v>
      </c>
      <c r="L182" s="88">
        <f t="shared" si="91"/>
        <v>5202</v>
      </c>
      <c r="M182" s="88">
        <f t="shared" si="91"/>
        <v>4533</v>
      </c>
      <c r="N182" s="88">
        <f t="shared" si="91"/>
        <v>1591</v>
      </c>
      <c r="O182" s="88">
        <f t="shared" si="91"/>
        <v>1967</v>
      </c>
      <c r="P182" s="88">
        <f>SUM(D182:O182)</f>
        <v>44609</v>
      </c>
    </row>
    <row r="183" spans="1:16">
      <c r="A183" s="79">
        <f t="shared" si="66"/>
        <v>174</v>
      </c>
      <c r="B183" s="116" t="str">
        <f t="shared" si="80"/>
        <v>Interruptible Power Service</v>
      </c>
      <c r="C183" s="117">
        <f>C151</f>
        <v>29</v>
      </c>
      <c r="D183" s="88">
        <f t="shared" ref="D183:O183" si="92">ROUND((D55+D119)*0.02737,0)</f>
        <v>581</v>
      </c>
      <c r="E183" s="88">
        <f t="shared" si="92"/>
        <v>507</v>
      </c>
      <c r="F183" s="88">
        <f t="shared" si="92"/>
        <v>450</v>
      </c>
      <c r="G183" s="88">
        <f t="shared" si="92"/>
        <v>428</v>
      </c>
      <c r="H183" s="88">
        <f t="shared" si="92"/>
        <v>261</v>
      </c>
      <c r="I183" s="88">
        <f t="shared" si="92"/>
        <v>404</v>
      </c>
      <c r="J183" s="88">
        <f t="shared" si="92"/>
        <v>872</v>
      </c>
      <c r="K183" s="88">
        <f t="shared" si="92"/>
        <v>821</v>
      </c>
      <c r="L183" s="88">
        <f t="shared" si="92"/>
        <v>586</v>
      </c>
      <c r="M183" s="88">
        <f t="shared" si="92"/>
        <v>948</v>
      </c>
      <c r="N183" s="88">
        <f t="shared" si="92"/>
        <v>353</v>
      </c>
      <c r="O183" s="88">
        <f t="shared" si="92"/>
        <v>432</v>
      </c>
      <c r="P183" s="88">
        <f>SUM(D183:O183)</f>
        <v>6643</v>
      </c>
    </row>
    <row r="184" spans="1:16" ht="13" thickBot="1">
      <c r="A184" s="79">
        <f t="shared" si="66"/>
        <v>175</v>
      </c>
      <c r="B184" s="151" t="str">
        <f>"Total "&amp;B169</f>
        <v>Total EUERF Revenues</v>
      </c>
      <c r="D184" s="152">
        <f>SUM(D170:D183)</f>
        <v>300656</v>
      </c>
      <c r="E184" s="152">
        <f t="shared" ref="E184:O184" si="93">SUM(E170:E183)</f>
        <v>261043</v>
      </c>
      <c r="F184" s="152">
        <f t="shared" si="93"/>
        <v>227799</v>
      </c>
      <c r="G184" s="152">
        <f t="shared" si="93"/>
        <v>218404</v>
      </c>
      <c r="H184" s="152">
        <f t="shared" si="93"/>
        <v>254313</v>
      </c>
      <c r="I184" s="152">
        <f t="shared" si="93"/>
        <v>349107</v>
      </c>
      <c r="J184" s="152">
        <f t="shared" si="93"/>
        <v>540391</v>
      </c>
      <c r="K184" s="152">
        <f t="shared" si="93"/>
        <v>490608</v>
      </c>
      <c r="L184" s="152">
        <f t="shared" si="93"/>
        <v>423236</v>
      </c>
      <c r="M184" s="152">
        <f t="shared" si="93"/>
        <v>364968</v>
      </c>
      <c r="N184" s="152">
        <f t="shared" si="93"/>
        <v>198838</v>
      </c>
      <c r="O184" s="152">
        <f t="shared" si="93"/>
        <v>228547</v>
      </c>
      <c r="P184" s="152">
        <f>SUM(P170:P183)</f>
        <v>3857910</v>
      </c>
    </row>
    <row r="185" spans="1:16" ht="13" thickTop="1"/>
  </sheetData>
  <mergeCells count="1">
    <mergeCell ref="C7:C8"/>
  </mergeCells>
  <pageMargins left="0.7" right="0.7" top="0.75" bottom="0.75" header="0.3" footer="0.3"/>
  <pageSetup scale="41" orientation="portrait" r:id="rId1"/>
  <headerFooter>
    <oddHeader>&amp;RSOAH Docket No. 473-21-2606
PUC Docket No. 52195
OPUC's 1st, Q. No. OPUC 1-11
Attachment 2
Page &amp;P of &amp;N</oddHeader>
  </headerFooter>
  <rowBreaks count="2" manualBreakCount="2">
    <brk id="72" max="16383" man="1"/>
    <brk id="13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O30"/>
  <sheetViews>
    <sheetView tabSelected="1" workbookViewId="0"/>
    <sheetView workbookViewId="1">
      <selection sqref="A1:B1"/>
    </sheetView>
  </sheetViews>
  <sheetFormatPr defaultColWidth="9.1796875" defaultRowHeight="12.5"/>
  <cols>
    <col min="1" max="1" width="14.81640625" style="194" customWidth="1"/>
    <col min="2" max="2" width="39" style="194" bestFit="1" customWidth="1"/>
    <col min="3" max="14" width="13.453125" style="194" bestFit="1" customWidth="1"/>
    <col min="15" max="15" width="15.1796875" style="194" bestFit="1" customWidth="1"/>
    <col min="16" max="16384" width="9.1796875" style="194"/>
  </cols>
  <sheetData>
    <row r="1" spans="1:15">
      <c r="A1" s="465" t="s">
        <v>38</v>
      </c>
      <c r="B1" s="465"/>
    </row>
    <row r="2" spans="1:15">
      <c r="A2" s="465" t="s">
        <v>331</v>
      </c>
      <c r="B2" s="465"/>
      <c r="C2" s="465"/>
      <c r="D2" s="465"/>
    </row>
    <row r="3" spans="1:15">
      <c r="A3" s="469" t="str">
        <f>'Input Screen - Rev Ctrl Sum'!A3</f>
        <v>For the Test Year Period Ended Dec 2020</v>
      </c>
      <c r="B3" s="469"/>
    </row>
    <row r="4" spans="1:15">
      <c r="A4" s="58"/>
    </row>
    <row r="5" spans="1:15">
      <c r="A5" s="58"/>
    </row>
    <row r="6" spans="1:15">
      <c r="A6" s="466" t="s">
        <v>332</v>
      </c>
      <c r="C6" s="123" t="str">
        <f>'Input Screen - Rev Ctrl Sum'!C5</f>
        <v>Jan</v>
      </c>
      <c r="D6" s="123" t="str">
        <f>'Input Screen - Rev Ctrl Sum'!D5</f>
        <v>Feb</v>
      </c>
      <c r="E6" s="123" t="str">
        <f>'Input Screen - Rev Ctrl Sum'!E5</f>
        <v>Mar</v>
      </c>
      <c r="F6" s="123" t="str">
        <f>'Input Screen - Rev Ctrl Sum'!F5</f>
        <v>Apr</v>
      </c>
      <c r="G6" s="123" t="str">
        <f>'Input Screen - Rev Ctrl Sum'!G5</f>
        <v>May</v>
      </c>
      <c r="H6" s="123" t="str">
        <f>'Input Screen - Rev Ctrl Sum'!H5</f>
        <v>Jun</v>
      </c>
      <c r="I6" s="123" t="str">
        <f>'Input Screen - Rev Ctrl Sum'!I5</f>
        <v>Jul</v>
      </c>
      <c r="J6" s="123" t="str">
        <f>'Input Screen - Rev Ctrl Sum'!J5</f>
        <v>Aug</v>
      </c>
      <c r="K6" s="123" t="str">
        <f>'Input Screen - Rev Ctrl Sum'!K5</f>
        <v>Sep</v>
      </c>
      <c r="L6" s="123" t="str">
        <f>'Input Screen - Rev Ctrl Sum'!L5</f>
        <v>Oct</v>
      </c>
      <c r="M6" s="123" t="str">
        <f>'Input Screen - Rev Ctrl Sum'!M5</f>
        <v>Nov</v>
      </c>
      <c r="N6" s="123" t="str">
        <f>'Input Screen - Rev Ctrl Sum'!N5</f>
        <v>Dec</v>
      </c>
      <c r="O6" s="119" t="s">
        <v>0</v>
      </c>
    </row>
    <row r="7" spans="1:15">
      <c r="A7" s="467"/>
      <c r="B7" s="195" t="s">
        <v>17</v>
      </c>
      <c r="C7" s="128">
        <f>'Input Screen - Rev Ctrl Sum'!C6</f>
        <v>2020</v>
      </c>
      <c r="D7" s="128">
        <f>'Input Screen - Rev Ctrl Sum'!D6</f>
        <v>2020</v>
      </c>
      <c r="E7" s="128">
        <f>'Input Screen - Rev Ctrl Sum'!E6</f>
        <v>2020</v>
      </c>
      <c r="F7" s="128">
        <f>'Input Screen - Rev Ctrl Sum'!F6</f>
        <v>2020</v>
      </c>
      <c r="G7" s="128">
        <f>'Input Screen - Rev Ctrl Sum'!G6</f>
        <v>2020</v>
      </c>
      <c r="H7" s="128">
        <f>'Input Screen - Rev Ctrl Sum'!H6</f>
        <v>2020</v>
      </c>
      <c r="I7" s="128">
        <f>'Input Screen - Rev Ctrl Sum'!I6</f>
        <v>2020</v>
      </c>
      <c r="J7" s="128">
        <f>'Input Screen - Rev Ctrl Sum'!J6</f>
        <v>2020</v>
      </c>
      <c r="K7" s="128">
        <f>'Input Screen - Rev Ctrl Sum'!K6</f>
        <v>2020</v>
      </c>
      <c r="L7" s="128">
        <f>'Input Screen - Rev Ctrl Sum'!L6</f>
        <v>2020</v>
      </c>
      <c r="M7" s="128">
        <f>'Input Screen - Rev Ctrl Sum'!M6</f>
        <v>2020</v>
      </c>
      <c r="N7" s="128">
        <f>'Input Screen - Rev Ctrl Sum'!N6</f>
        <v>2020</v>
      </c>
      <c r="O7" s="128" t="s">
        <v>18</v>
      </c>
    </row>
    <row r="8" spans="1:15" ht="25" customHeight="1">
      <c r="A8" s="468" t="s">
        <v>308</v>
      </c>
      <c r="B8" s="468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</row>
    <row r="9" spans="1:15">
      <c r="A9" s="194" t="s">
        <v>406</v>
      </c>
      <c r="B9" s="194" t="s">
        <v>333</v>
      </c>
      <c r="C9" s="193">
        <f>'Summary - Annualized'!D10</f>
        <v>67885631</v>
      </c>
      <c r="D9" s="193">
        <f>'Summary - Annualized'!E10</f>
        <v>56492420</v>
      </c>
      <c r="E9" s="193">
        <f>'Summary - Annualized'!F10</f>
        <v>47378736</v>
      </c>
      <c r="F9" s="193">
        <f>'Summary - Annualized'!G10</f>
        <v>43309282</v>
      </c>
      <c r="G9" s="193">
        <f>'Summary - Annualized'!H10</f>
        <v>55178514</v>
      </c>
      <c r="H9" s="193">
        <f>'Summary - Annualized'!I10</f>
        <v>75723444</v>
      </c>
      <c r="I9" s="193">
        <f>'Summary - Annualized'!J10</f>
        <v>99153514</v>
      </c>
      <c r="J9" s="193">
        <f>'Summary - Annualized'!K10</f>
        <v>97307081</v>
      </c>
      <c r="K9" s="193">
        <f>'Summary - Annualized'!L10</f>
        <v>89536438</v>
      </c>
      <c r="L9" s="193">
        <f>'Summary - Annualized'!M10</f>
        <v>57058237</v>
      </c>
      <c r="M9" s="193">
        <f>'Summary - Annualized'!N10</f>
        <v>47315124</v>
      </c>
      <c r="N9" s="193">
        <f>'Summary - Annualized'!O10</f>
        <v>56113232</v>
      </c>
      <c r="O9" s="196">
        <f>SUM(C9:N9)</f>
        <v>792451653</v>
      </c>
    </row>
    <row r="10" spans="1:15">
      <c r="A10" s="194" t="s">
        <v>407</v>
      </c>
      <c r="B10" s="194" t="s">
        <v>732</v>
      </c>
      <c r="C10" s="193">
        <f>'Summary - Annualized'!D11</f>
        <v>13349350</v>
      </c>
      <c r="D10" s="193">
        <f>'Summary - Annualized'!E11</f>
        <v>12843149</v>
      </c>
      <c r="E10" s="193">
        <f>'Summary - Annualized'!F11</f>
        <v>11647506</v>
      </c>
      <c r="F10" s="193">
        <f>'Summary - Annualized'!G11</f>
        <v>10789247</v>
      </c>
      <c r="G10" s="193">
        <f>'Summary - Annualized'!H11</f>
        <v>11874535</v>
      </c>
      <c r="H10" s="193">
        <f>'Summary - Annualized'!I11</f>
        <v>14866716</v>
      </c>
      <c r="I10" s="193">
        <f>'Summary - Annualized'!J11</f>
        <v>18240371</v>
      </c>
      <c r="J10" s="193">
        <f>'Summary - Annualized'!K11</f>
        <v>17535810</v>
      </c>
      <c r="K10" s="193">
        <f>'Summary - Annualized'!L11</f>
        <v>17369114</v>
      </c>
      <c r="L10" s="193">
        <f>'Summary - Annualized'!M11</f>
        <v>12952722</v>
      </c>
      <c r="M10" s="193">
        <f>'Summary - Annualized'!N11</f>
        <v>11179179</v>
      </c>
      <c r="N10" s="193">
        <f>'Summary - Annualized'!O11</f>
        <v>10745658</v>
      </c>
      <c r="O10" s="196">
        <f t="shared" ref="O10:O27" si="0">SUM(C10:N10)</f>
        <v>163393357</v>
      </c>
    </row>
    <row r="11" spans="1:15">
      <c r="A11" s="194" t="s">
        <v>408</v>
      </c>
      <c r="B11" s="194" t="s">
        <v>334</v>
      </c>
      <c r="C11" s="193">
        <f>'Annualized Data'!D13</f>
        <v>21354911</v>
      </c>
      <c r="D11" s="193">
        <f>'Annualized Data'!E13</f>
        <v>20917792</v>
      </c>
      <c r="E11" s="193">
        <f>'Annualized Data'!F13</f>
        <v>19687643</v>
      </c>
      <c r="F11" s="193">
        <f>'Annualized Data'!G13</f>
        <v>19096010</v>
      </c>
      <c r="G11" s="193">
        <f>'Annualized Data'!H13</f>
        <v>19922408</v>
      </c>
      <c r="H11" s="193">
        <f>'Annualized Data'!I13</f>
        <v>23352463</v>
      </c>
      <c r="I11" s="193">
        <f>'Annualized Data'!J13</f>
        <v>28265853</v>
      </c>
      <c r="J11" s="193">
        <f>'Annualized Data'!K13</f>
        <v>27799966</v>
      </c>
      <c r="K11" s="193">
        <f>'Annualized Data'!L13</f>
        <v>28659411</v>
      </c>
      <c r="L11" s="193">
        <f>'Annualized Data'!M13</f>
        <v>23202181</v>
      </c>
      <c r="M11" s="193">
        <f>'Annualized Data'!N13</f>
        <v>20822854</v>
      </c>
      <c r="N11" s="193">
        <f>'Annualized Data'!O13</f>
        <v>19087065</v>
      </c>
      <c r="O11" s="196">
        <f t="shared" si="0"/>
        <v>272168557</v>
      </c>
    </row>
    <row r="12" spans="1:15">
      <c r="A12" s="194" t="s">
        <v>409</v>
      </c>
      <c r="B12" s="194" t="s">
        <v>335</v>
      </c>
      <c r="C12" s="193">
        <f>'Annualized Data'!D14</f>
        <v>1731725</v>
      </c>
      <c r="D12" s="193">
        <f>'Annualized Data'!E14</f>
        <v>1886285</v>
      </c>
      <c r="E12" s="193">
        <f>'Annualized Data'!F14</f>
        <v>1778016</v>
      </c>
      <c r="F12" s="193">
        <f>'Annualized Data'!G14</f>
        <v>1531618</v>
      </c>
      <c r="G12" s="193">
        <f>'Annualized Data'!H14</f>
        <v>1446675</v>
      </c>
      <c r="H12" s="193">
        <f>'Annualized Data'!I14</f>
        <v>1564306</v>
      </c>
      <c r="I12" s="193">
        <f>'Annualized Data'!J14</f>
        <v>1574022</v>
      </c>
      <c r="J12" s="193">
        <f>'Annualized Data'!K14</f>
        <v>1694278</v>
      </c>
      <c r="K12" s="193">
        <f>'Annualized Data'!L14</f>
        <v>1770885</v>
      </c>
      <c r="L12" s="193">
        <f>'Annualized Data'!M14</f>
        <v>1493145</v>
      </c>
      <c r="M12" s="193">
        <f>'Annualized Data'!N14</f>
        <v>1488672</v>
      </c>
      <c r="N12" s="193">
        <f>'Annualized Data'!O14</f>
        <v>1514771</v>
      </c>
      <c r="O12" s="196">
        <f t="shared" si="0"/>
        <v>19474398</v>
      </c>
    </row>
    <row r="13" spans="1:15">
      <c r="A13" s="194" t="s">
        <v>410</v>
      </c>
      <c r="B13" s="194" t="s">
        <v>336</v>
      </c>
      <c r="C13" s="193">
        <f>'Summary - Annualized'!D13</f>
        <v>496587.2530120482</v>
      </c>
      <c r="D13" s="193">
        <f>'Summary - Annualized'!E13</f>
        <v>746804.17149758467</v>
      </c>
      <c r="E13" s="193">
        <f>'Summary - Annualized'!F13</f>
        <v>1130131.9927448607</v>
      </c>
      <c r="F13" s="193">
        <f>'Summary - Annualized'!G13</f>
        <v>3617117.1364175566</v>
      </c>
      <c r="G13" s="193">
        <f>'Summary - Annualized'!H13</f>
        <v>5943701.8865248226</v>
      </c>
      <c r="H13" s="193">
        <f>'Summary - Annualized'!I13</f>
        <v>4994503.9952885751</v>
      </c>
      <c r="I13" s="193">
        <f>'Summary - Annualized'!J13</f>
        <v>5000134.5872641513</v>
      </c>
      <c r="J13" s="193">
        <f>'Summary - Annualized'!K13</f>
        <v>4448688.1344339624</v>
      </c>
      <c r="K13" s="193">
        <f>'Summary - Annualized'!L13</f>
        <v>6966911.8213866036</v>
      </c>
      <c r="L13" s="193">
        <f>'Summary - Annualized'!M13</f>
        <v>4996225.1321637426</v>
      </c>
      <c r="M13" s="193">
        <f>'Summary - Annualized'!N13</f>
        <v>2997552.8051948054</v>
      </c>
      <c r="N13" s="193">
        <f>'Summary - Annualized'!O13</f>
        <v>1307966</v>
      </c>
      <c r="O13" s="196">
        <f t="shared" si="0"/>
        <v>42646324.915928707</v>
      </c>
    </row>
    <row r="14" spans="1:15">
      <c r="A14" s="194" t="s">
        <v>411</v>
      </c>
      <c r="B14" s="194" t="s">
        <v>337</v>
      </c>
      <c r="C14" s="193">
        <f>'Summary - Annualized'!D14</f>
        <v>4498407</v>
      </c>
      <c r="D14" s="193">
        <f>'Summary - Annualized'!E14</f>
        <v>4712522</v>
      </c>
      <c r="E14" s="193">
        <f>'Summary - Annualized'!F14</f>
        <v>4145226.3779527559</v>
      </c>
      <c r="F14" s="193">
        <f>'Summary - Annualized'!G14</f>
        <v>3370096.4842105261</v>
      </c>
      <c r="G14" s="193">
        <f>'Summary - Annualized'!H14</f>
        <v>3587534.3535620053</v>
      </c>
      <c r="H14" s="193">
        <f>'Summary - Annualized'!I14</f>
        <v>4216810.7716535432</v>
      </c>
      <c r="I14" s="193">
        <f>'Summary - Annualized'!J14</f>
        <v>5103093.3245729301</v>
      </c>
      <c r="J14" s="193">
        <f>'Summary - Annualized'!K14</f>
        <v>5911567.6539973784</v>
      </c>
      <c r="K14" s="193">
        <f>'Summary - Annualized'!L14</f>
        <v>5723648.6867627781</v>
      </c>
      <c r="L14" s="193">
        <f>'Summary - Annualized'!M14</f>
        <v>4157737.0642201835</v>
      </c>
      <c r="M14" s="193">
        <f>'Summary - Annualized'!N14</f>
        <v>3589434.8526315792</v>
      </c>
      <c r="N14" s="193">
        <f>'Summary - Annualized'!O14</f>
        <v>3317020</v>
      </c>
      <c r="O14" s="196">
        <f t="shared" si="0"/>
        <v>52333098.569563679</v>
      </c>
    </row>
    <row r="15" spans="1:15">
      <c r="A15" s="194" t="s">
        <v>412</v>
      </c>
      <c r="B15" s="194" t="s">
        <v>338</v>
      </c>
      <c r="C15" s="193">
        <f>'Annualized Data'!D17</f>
        <v>2282216.9946236559</v>
      </c>
      <c r="D15" s="193">
        <f>'Annualized Data'!E17</f>
        <v>2312592.945945946</v>
      </c>
      <c r="E15" s="193">
        <f>'Annualized Data'!F17</f>
        <v>2108760.6774193547</v>
      </c>
      <c r="F15" s="193">
        <f>'Annualized Data'!G17</f>
        <v>2432990.7634408604</v>
      </c>
      <c r="G15" s="193">
        <f>'Annualized Data'!H17</f>
        <v>3005897.3387096776</v>
      </c>
      <c r="H15" s="193">
        <f>'Annualized Data'!I17</f>
        <v>3498499.1808510637</v>
      </c>
      <c r="I15" s="193">
        <f>'Annualized Data'!J17</f>
        <v>4057147</v>
      </c>
      <c r="J15" s="193">
        <f>'Annualized Data'!K17</f>
        <v>3502137</v>
      </c>
      <c r="K15" s="193">
        <f>'Annualized Data'!L17</f>
        <v>3699745.4224598929</v>
      </c>
      <c r="L15" s="193">
        <f>'Annualized Data'!M17</f>
        <v>3091175.5935828877</v>
      </c>
      <c r="M15" s="193">
        <f>'Annualized Data'!N17</f>
        <v>2487207</v>
      </c>
      <c r="N15" s="193">
        <f>'Annualized Data'!O17</f>
        <v>2350552</v>
      </c>
      <c r="O15" s="196">
        <f t="shared" si="0"/>
        <v>34828921.917033345</v>
      </c>
    </row>
    <row r="16" spans="1:15">
      <c r="A16" s="194" t="s">
        <v>413</v>
      </c>
      <c r="B16" s="194" t="s">
        <v>339</v>
      </c>
      <c r="C16" s="193">
        <f>'Annualized Data'!D18</f>
        <v>463200</v>
      </c>
      <c r="D16" s="193">
        <f>'Annualized Data'!E18</f>
        <v>520800</v>
      </c>
      <c r="E16" s="193">
        <f>'Annualized Data'!F18</f>
        <v>455400</v>
      </c>
      <c r="F16" s="193">
        <f>'Annualized Data'!G18</f>
        <v>448800</v>
      </c>
      <c r="G16" s="193">
        <f>'Annualized Data'!H18</f>
        <v>444000</v>
      </c>
      <c r="H16" s="193">
        <f>'Annualized Data'!I18</f>
        <v>335400</v>
      </c>
      <c r="I16" s="193">
        <f>'Annualized Data'!J18</f>
        <v>536400</v>
      </c>
      <c r="J16" s="193">
        <f>'Annualized Data'!K18</f>
        <v>507600</v>
      </c>
      <c r="K16" s="193">
        <f>'Annualized Data'!L18</f>
        <v>494400</v>
      </c>
      <c r="L16" s="193">
        <f>'Annualized Data'!M18</f>
        <v>286200</v>
      </c>
      <c r="M16" s="193">
        <f>'Annualized Data'!N18</f>
        <v>163800</v>
      </c>
      <c r="N16" s="193">
        <f>'Annualized Data'!O18</f>
        <v>234600</v>
      </c>
      <c r="O16" s="196">
        <f t="shared" si="0"/>
        <v>4890600</v>
      </c>
    </row>
    <row r="17" spans="1:15">
      <c r="A17" s="194" t="s">
        <v>414</v>
      </c>
      <c r="B17" s="194" t="s">
        <v>340</v>
      </c>
      <c r="C17" s="193">
        <f>'Annualized Data'!D19</f>
        <v>6525358</v>
      </c>
      <c r="D17" s="193">
        <f>'Annualized Data'!E19</f>
        <v>6382302</v>
      </c>
      <c r="E17" s="193">
        <f>'Annualized Data'!F19</f>
        <v>6283285</v>
      </c>
      <c r="F17" s="193">
        <f>'Annualized Data'!G19</f>
        <v>5602580</v>
      </c>
      <c r="G17" s="193">
        <f>'Annualized Data'!H19</f>
        <v>5048978</v>
      </c>
      <c r="H17" s="193">
        <f>'Annualized Data'!I19</f>
        <v>5807482</v>
      </c>
      <c r="I17" s="193">
        <f>'Annualized Data'!J19</f>
        <v>6200478</v>
      </c>
      <c r="J17" s="193">
        <f>'Annualized Data'!K19</f>
        <v>6507410</v>
      </c>
      <c r="K17" s="193">
        <f>'Annualized Data'!L19</f>
        <v>6966680</v>
      </c>
      <c r="L17" s="193">
        <f>'Annualized Data'!M19</f>
        <v>6235249</v>
      </c>
      <c r="M17" s="193">
        <f>'Annualized Data'!N19</f>
        <v>6119135</v>
      </c>
      <c r="N17" s="193">
        <f>'Annualized Data'!O19</f>
        <v>5585212</v>
      </c>
      <c r="O17" s="196">
        <f t="shared" si="0"/>
        <v>73264149</v>
      </c>
    </row>
    <row r="18" spans="1:15">
      <c r="A18" s="194" t="s">
        <v>415</v>
      </c>
      <c r="B18" s="194" t="s">
        <v>341</v>
      </c>
      <c r="C18" s="193">
        <f>'Annualized Data'!D20</f>
        <v>8241956</v>
      </c>
      <c r="D18" s="193">
        <f>'Annualized Data'!E20</f>
        <v>7535167</v>
      </c>
      <c r="E18" s="193">
        <f>'Annualized Data'!F20</f>
        <v>7013423</v>
      </c>
      <c r="F18" s="193">
        <f>'Annualized Data'!G20</f>
        <v>6148063</v>
      </c>
      <c r="G18" s="193">
        <f>'Annualized Data'!H20</f>
        <v>6079142</v>
      </c>
      <c r="H18" s="193">
        <f>'Annualized Data'!I20</f>
        <v>7449029</v>
      </c>
      <c r="I18" s="193">
        <f>'Annualized Data'!J20</f>
        <v>7434871</v>
      </c>
      <c r="J18" s="193">
        <f>'Annualized Data'!K20</f>
        <v>7265037</v>
      </c>
      <c r="K18" s="193">
        <f>'Annualized Data'!L20</f>
        <v>7813497</v>
      </c>
      <c r="L18" s="193">
        <f>'Annualized Data'!M20</f>
        <v>6464559</v>
      </c>
      <c r="M18" s="193">
        <f>'Annualized Data'!N20</f>
        <v>6692410</v>
      </c>
      <c r="N18" s="193">
        <f>'Annualized Data'!O20</f>
        <v>7477335</v>
      </c>
      <c r="O18" s="196">
        <f t="shared" si="0"/>
        <v>85614489</v>
      </c>
    </row>
    <row r="19" spans="1:15">
      <c r="A19" s="194" t="s">
        <v>489</v>
      </c>
      <c r="B19" s="194" t="s">
        <v>342</v>
      </c>
      <c r="C19" s="193">
        <f>'Annualized Data'!D27</f>
        <v>585255</v>
      </c>
      <c r="D19" s="193">
        <f>'Annualized Data'!E27</f>
        <v>576847</v>
      </c>
      <c r="E19" s="193">
        <f>'Annualized Data'!F27</f>
        <v>559329</v>
      </c>
      <c r="F19" s="193">
        <f>'Annualized Data'!G27</f>
        <v>557551</v>
      </c>
      <c r="G19" s="193">
        <f>'Annualized Data'!H27</f>
        <v>462037</v>
      </c>
      <c r="H19" s="193">
        <f>'Annualized Data'!I27</f>
        <v>596262</v>
      </c>
      <c r="I19" s="193">
        <f>'Annualized Data'!J27</f>
        <v>669743</v>
      </c>
      <c r="J19" s="193">
        <f>'Annualized Data'!K27</f>
        <v>702168</v>
      </c>
      <c r="K19" s="193">
        <f>'Annualized Data'!L27</f>
        <v>717908</v>
      </c>
      <c r="L19" s="193">
        <f>'Annualized Data'!M27</f>
        <v>765390</v>
      </c>
      <c r="M19" s="193">
        <f>'Annualized Data'!N27</f>
        <v>850947</v>
      </c>
      <c r="N19" s="193">
        <f>'Annualized Data'!O27</f>
        <v>721488</v>
      </c>
      <c r="O19" s="196">
        <f t="shared" si="0"/>
        <v>7764925</v>
      </c>
    </row>
    <row r="20" spans="1:15">
      <c r="A20" s="194" t="s">
        <v>490</v>
      </c>
      <c r="B20" s="194" t="s">
        <v>343</v>
      </c>
      <c r="C20" s="193">
        <f>'Annualized Data'!D28</f>
        <v>0</v>
      </c>
      <c r="D20" s="193">
        <f>'Annualized Data'!E28</f>
        <v>0</v>
      </c>
      <c r="E20" s="193">
        <f>'Annualized Data'!F28</f>
        <v>0</v>
      </c>
      <c r="F20" s="193">
        <f>'Annualized Data'!G28</f>
        <v>0</v>
      </c>
      <c r="G20" s="193">
        <f>'Annualized Data'!H28</f>
        <v>0</v>
      </c>
      <c r="H20" s="193">
        <f>'Annualized Data'!I28</f>
        <v>0</v>
      </c>
      <c r="I20" s="193">
        <f>'Annualized Data'!J28</f>
        <v>0</v>
      </c>
      <c r="J20" s="193">
        <f>'Annualized Data'!K28</f>
        <v>0</v>
      </c>
      <c r="K20" s="193">
        <f>'Annualized Data'!L28</f>
        <v>0</v>
      </c>
      <c r="L20" s="193">
        <f>'Annualized Data'!M28</f>
        <v>0</v>
      </c>
      <c r="M20" s="193">
        <f>'Annualized Data'!N28</f>
        <v>0</v>
      </c>
      <c r="N20" s="193">
        <f>'Annualized Data'!O28</f>
        <v>0</v>
      </c>
      <c r="O20" s="196">
        <f t="shared" si="0"/>
        <v>0</v>
      </c>
    </row>
    <row r="21" spans="1:15">
      <c r="A21" s="194" t="s">
        <v>416</v>
      </c>
      <c r="B21" s="194" t="s">
        <v>344</v>
      </c>
      <c r="C21" s="193">
        <f>'Rate 10 WP'!C21-'Rate 10 WP'!C14</f>
        <v>4748802</v>
      </c>
      <c r="D21" s="193">
        <f>'Rate 10 WP'!D21-'Rate 10 WP'!D14</f>
        <v>4270055</v>
      </c>
      <c r="E21" s="193">
        <f>'Rate 10 WP'!E21-'Rate 10 WP'!E14</f>
        <v>3941915</v>
      </c>
      <c r="F21" s="193">
        <f>'Rate 10 WP'!F21-'Rate 10 WP'!F14</f>
        <v>3022560</v>
      </c>
      <c r="G21" s="193">
        <f>'Rate 10 WP'!G21-'Rate 10 WP'!G14</f>
        <v>3391066</v>
      </c>
      <c r="H21" s="193">
        <f>'Rate 10 WP'!H21-'Rate 10 WP'!H14</f>
        <v>4710865</v>
      </c>
      <c r="I21" s="193">
        <f>'Rate 10 WP'!I21-'Rate 10 WP'!I14</f>
        <v>5091499</v>
      </c>
      <c r="J21" s="193">
        <f>'Rate 10 WP'!J21-'Rate 10 WP'!J14</f>
        <v>4803469</v>
      </c>
      <c r="K21" s="193">
        <f>'Rate 10 WP'!K21-'Rate 10 WP'!K14</f>
        <v>5004743</v>
      </c>
      <c r="L21" s="193">
        <f>'Rate 10 WP'!L21-'Rate 10 WP'!L14</f>
        <v>4321915</v>
      </c>
      <c r="M21" s="193">
        <f>'Rate 10 WP'!M21-'Rate 10 WP'!M14</f>
        <v>3414516</v>
      </c>
      <c r="N21" s="193">
        <f>'Rate 10 WP'!N21-'Rate 10 WP'!N14</f>
        <v>4039249</v>
      </c>
      <c r="O21" s="196">
        <f>SUM(C21:N21)</f>
        <v>50760654</v>
      </c>
    </row>
    <row r="22" spans="1:15">
      <c r="A22" s="194" t="s">
        <v>417</v>
      </c>
      <c r="B22" s="194" t="s">
        <v>345</v>
      </c>
      <c r="C22" s="193">
        <f>'Annualized Data'!D21-C21</f>
        <v>5930884</v>
      </c>
      <c r="D22" s="193">
        <f>'Annualized Data'!E21-D21</f>
        <v>5791465</v>
      </c>
      <c r="E22" s="193">
        <f>'Annualized Data'!F21-E21</f>
        <v>5782238</v>
      </c>
      <c r="F22" s="193">
        <f>'Annualized Data'!G21-F21</f>
        <v>5131780</v>
      </c>
      <c r="G22" s="193">
        <f>'Annualized Data'!H21-G21</f>
        <v>5687152</v>
      </c>
      <c r="H22" s="193">
        <f>'Annualized Data'!I21-H21</f>
        <v>7408661</v>
      </c>
      <c r="I22" s="193">
        <f>'Annualized Data'!J21-I21</f>
        <v>7586587</v>
      </c>
      <c r="J22" s="193">
        <f>'Annualized Data'!K21-J21</f>
        <v>7252509</v>
      </c>
      <c r="K22" s="193">
        <f>'Annualized Data'!L21-K21</f>
        <v>7367333</v>
      </c>
      <c r="L22" s="193">
        <f>'Annualized Data'!M21-L21</f>
        <v>5627377</v>
      </c>
      <c r="M22" s="193">
        <f>'Annualized Data'!N21-M21</f>
        <v>5039590</v>
      </c>
      <c r="N22" s="193">
        <f>'Annualized Data'!O21-N21</f>
        <v>5634636</v>
      </c>
      <c r="O22" s="196">
        <f>SUM(C22:N22)</f>
        <v>74240212</v>
      </c>
    </row>
    <row r="23" spans="1:15">
      <c r="A23" s="194" t="s">
        <v>418</v>
      </c>
      <c r="B23" s="194" t="s">
        <v>346</v>
      </c>
      <c r="C23" s="193">
        <f>'Summary - Annualized'!D18</f>
        <v>148869</v>
      </c>
      <c r="D23" s="193">
        <f>'Summary - Annualized'!E18</f>
        <v>148869</v>
      </c>
      <c r="E23" s="193">
        <f>'Summary - Annualized'!F18</f>
        <v>148869</v>
      </c>
      <c r="F23" s="193">
        <f>'Summary - Annualized'!G18</f>
        <v>148869</v>
      </c>
      <c r="G23" s="193">
        <f>'Summary - Annualized'!H18</f>
        <v>148869</v>
      </c>
      <c r="H23" s="193">
        <f>'Summary - Annualized'!I18</f>
        <v>148869</v>
      </c>
      <c r="I23" s="193">
        <f>'Summary - Annualized'!J18</f>
        <v>148869</v>
      </c>
      <c r="J23" s="193">
        <f>'Summary - Annualized'!K18</f>
        <v>148869</v>
      </c>
      <c r="K23" s="193">
        <f>'Summary - Annualized'!L18</f>
        <v>148869</v>
      </c>
      <c r="L23" s="193">
        <f>'Summary - Annualized'!M18</f>
        <v>148869</v>
      </c>
      <c r="M23" s="193">
        <f>'Summary - Annualized'!N18</f>
        <v>148869</v>
      </c>
      <c r="N23" s="193">
        <f>'Summary - Annualized'!O18</f>
        <v>148869</v>
      </c>
      <c r="O23" s="196">
        <f t="shared" si="0"/>
        <v>1786428</v>
      </c>
    </row>
    <row r="24" spans="1:15">
      <c r="A24" s="194" t="s">
        <v>419</v>
      </c>
      <c r="B24" s="194" t="s">
        <v>347</v>
      </c>
      <c r="C24" s="193">
        <f>'Summary - Annualized'!D19</f>
        <v>428466</v>
      </c>
      <c r="D24" s="193">
        <f>'Summary - Annualized'!E19</f>
        <v>428466</v>
      </c>
      <c r="E24" s="193">
        <f>'Summary - Annualized'!F19</f>
        <v>428466</v>
      </c>
      <c r="F24" s="193">
        <f>'Summary - Annualized'!G19</f>
        <v>428466</v>
      </c>
      <c r="G24" s="193">
        <f>'Summary - Annualized'!H19</f>
        <v>428466</v>
      </c>
      <c r="H24" s="193">
        <f>'Summary - Annualized'!I19</f>
        <v>428466</v>
      </c>
      <c r="I24" s="193">
        <f>'Summary - Annualized'!J19</f>
        <v>428466</v>
      </c>
      <c r="J24" s="193">
        <f>'Summary - Annualized'!K19</f>
        <v>428466</v>
      </c>
      <c r="K24" s="193">
        <f>'Summary - Annualized'!L19</f>
        <v>428466</v>
      </c>
      <c r="L24" s="193">
        <f>'Summary - Annualized'!M19</f>
        <v>428466</v>
      </c>
      <c r="M24" s="193">
        <f>'Summary - Annualized'!N19</f>
        <v>428466</v>
      </c>
      <c r="N24" s="193">
        <f>'Summary - Annualized'!O19</f>
        <v>428466</v>
      </c>
      <c r="O24" s="196">
        <f t="shared" si="0"/>
        <v>5141592</v>
      </c>
    </row>
    <row r="25" spans="1:15">
      <c r="A25" s="194" t="s">
        <v>420</v>
      </c>
      <c r="B25" s="194" t="s">
        <v>348</v>
      </c>
      <c r="C25" s="193">
        <f>'Summary - Annualized'!D20</f>
        <v>1286301</v>
      </c>
      <c r="D25" s="193">
        <f>'Summary - Annualized'!E20</f>
        <v>438434</v>
      </c>
      <c r="E25" s="193">
        <f>'Summary - Annualized'!F20</f>
        <v>114563</v>
      </c>
      <c r="F25" s="193">
        <f>'Summary - Annualized'!G20</f>
        <v>98653</v>
      </c>
      <c r="G25" s="193">
        <f>'Summary - Annualized'!H20</f>
        <v>172859</v>
      </c>
      <c r="H25" s="193">
        <f>'Summary - Annualized'!I20</f>
        <v>497421</v>
      </c>
      <c r="I25" s="193">
        <f>'Summary - Annualized'!J20</f>
        <v>920497</v>
      </c>
      <c r="J25" s="193">
        <f>'Summary - Annualized'!K20</f>
        <v>1163803</v>
      </c>
      <c r="K25" s="193">
        <f>'Summary - Annualized'!L20</f>
        <v>493051</v>
      </c>
      <c r="L25" s="193">
        <f>'Summary - Annualized'!M20</f>
        <v>425972</v>
      </c>
      <c r="M25" s="193">
        <f>'Summary - Annualized'!N20</f>
        <v>1167079</v>
      </c>
      <c r="N25" s="193">
        <f>'Summary - Annualized'!O20</f>
        <v>1521409</v>
      </c>
      <c r="O25" s="196">
        <f t="shared" si="0"/>
        <v>8300042</v>
      </c>
    </row>
    <row r="26" spans="1:15">
      <c r="A26" s="194" t="s">
        <v>421</v>
      </c>
      <c r="B26" s="194" t="s">
        <v>349</v>
      </c>
      <c r="C26" s="193">
        <f>'Summary - Annualized'!D21</f>
        <v>65733.678571428565</v>
      </c>
      <c r="D26" s="193">
        <f>'Summary - Annualized'!E21</f>
        <v>73353.428571428565</v>
      </c>
      <c r="E26" s="193">
        <f>'Summary - Annualized'!F21</f>
        <v>77938.53571428571</v>
      </c>
      <c r="F26" s="193">
        <f>'Summary - Annualized'!G21</f>
        <v>21796.607142857141</v>
      </c>
      <c r="G26" s="193">
        <f>'Summary - Annualized'!H21</f>
        <v>7434.3571428571431</v>
      </c>
      <c r="H26" s="193">
        <f>'Summary - Annualized'!I21</f>
        <v>9877.6071428571431</v>
      </c>
      <c r="I26" s="193">
        <f>'Summary - Annualized'!J21</f>
        <v>26065.821428571428</v>
      </c>
      <c r="J26" s="193">
        <f>'Summary - Annualized'!K21</f>
        <v>26403.464285714286</v>
      </c>
      <c r="K26" s="193">
        <f>'Summary - Annualized'!L21</f>
        <v>26957</v>
      </c>
      <c r="L26" s="193">
        <f>'Summary - Annualized'!M21</f>
        <v>26613</v>
      </c>
      <c r="M26" s="193">
        <f>'Summary - Annualized'!N21</f>
        <v>25062.214285714286</v>
      </c>
      <c r="N26" s="193">
        <f>'Summary - Annualized'!O21</f>
        <v>12250</v>
      </c>
      <c r="O26" s="196">
        <f t="shared" si="0"/>
        <v>399485.7142857142</v>
      </c>
    </row>
    <row r="27" spans="1:15">
      <c r="A27" s="194" t="s">
        <v>422</v>
      </c>
      <c r="B27" s="194" t="s">
        <v>350</v>
      </c>
      <c r="C27" s="193">
        <f>'Summary - Annualized'!D22</f>
        <v>1501563</v>
      </c>
      <c r="D27" s="193">
        <f>'Summary - Annualized'!E22</f>
        <v>1954267</v>
      </c>
      <c r="E27" s="193">
        <f>'Summary - Annualized'!F22</f>
        <v>2229000</v>
      </c>
      <c r="F27" s="193">
        <f>'Summary - Annualized'!G22</f>
        <v>2223005</v>
      </c>
      <c r="G27" s="193">
        <f>'Summary - Annualized'!H22</f>
        <v>1627046</v>
      </c>
      <c r="H27" s="193">
        <f>'Summary - Annualized'!I22</f>
        <v>2688532</v>
      </c>
      <c r="I27" s="193">
        <f>'Summary - Annualized'!J22</f>
        <v>3110740</v>
      </c>
      <c r="J27" s="193">
        <f>'Summary - Annualized'!K22</f>
        <v>3056719</v>
      </c>
      <c r="K27" s="193">
        <f>'Summary - Annualized'!L22</f>
        <v>2929658</v>
      </c>
      <c r="L27" s="193">
        <f>'Summary - Annualized'!M22</f>
        <v>2520114</v>
      </c>
      <c r="M27" s="193">
        <f>'Summary - Annualized'!N22</f>
        <v>1836570</v>
      </c>
      <c r="N27" s="193">
        <f>'Summary - Annualized'!O22</f>
        <v>1804130</v>
      </c>
      <c r="O27" s="196">
        <f t="shared" si="0"/>
        <v>27481344</v>
      </c>
    </row>
    <row r="28" spans="1:15" ht="25" customHeight="1" thickBot="1">
      <c r="B28" s="151" t="str">
        <f>"Total "&amp;A8</f>
        <v>Total Annualized kWh</v>
      </c>
      <c r="C28" s="98">
        <f>SUM(C9:C27)</f>
        <v>141525215.92620715</v>
      </c>
      <c r="D28" s="98">
        <f t="shared" ref="D28:O28" si="1">SUM(D9:D27)</f>
        <v>128031590.54601496</v>
      </c>
      <c r="E28" s="98">
        <f t="shared" si="1"/>
        <v>114910446.58383125</v>
      </c>
      <c r="F28" s="98">
        <f t="shared" si="1"/>
        <v>107978484.99121179</v>
      </c>
      <c r="G28" s="98">
        <f t="shared" si="1"/>
        <v>124456314.93593937</v>
      </c>
      <c r="H28" s="98">
        <f t="shared" si="1"/>
        <v>158297607.55493605</v>
      </c>
      <c r="I28" s="98">
        <f t="shared" si="1"/>
        <v>193548350.73326564</v>
      </c>
      <c r="J28" s="98">
        <f t="shared" si="1"/>
        <v>190061981.25271705</v>
      </c>
      <c r="K28" s="98">
        <f t="shared" si="1"/>
        <v>186117715.93060929</v>
      </c>
      <c r="L28" s="98">
        <f t="shared" si="1"/>
        <v>134202146.78996682</v>
      </c>
      <c r="M28" s="98">
        <f t="shared" si="1"/>
        <v>115766467.87211211</v>
      </c>
      <c r="N28" s="98">
        <f t="shared" si="1"/>
        <v>122043908</v>
      </c>
      <c r="O28" s="98">
        <f t="shared" si="1"/>
        <v>1716940231.1168113</v>
      </c>
    </row>
    <row r="29" spans="1:15" ht="13" thickTop="1"/>
    <row r="30" spans="1:15">
      <c r="A30" s="465"/>
      <c r="B30" s="465"/>
      <c r="C30" s="465"/>
      <c r="D30" s="465"/>
      <c r="E30" s="465"/>
      <c r="F30" s="465"/>
      <c r="G30" s="465"/>
      <c r="H30" s="465"/>
      <c r="I30" s="465"/>
      <c r="J30" s="465"/>
      <c r="K30" s="465"/>
      <c r="L30" s="465"/>
      <c r="M30" s="465"/>
      <c r="N30" s="465"/>
      <c r="O30" s="465"/>
    </row>
  </sheetData>
  <mergeCells count="6">
    <mergeCell ref="A30:O30"/>
    <mergeCell ref="A6:A7"/>
    <mergeCell ref="A8:B8"/>
    <mergeCell ref="A1:B1"/>
    <mergeCell ref="A2:D2"/>
    <mergeCell ref="A3:B3"/>
  </mergeCells>
  <pageMargins left="0.17" right="0.17" top="1.1000000000000001" bottom="0.26" header="0.5" footer="0.17"/>
  <pageSetup scale="59" fitToWidth="0" fitToHeight="0" orientation="landscape" horizontalDpi="1200" verticalDpi="1200" r:id="rId1"/>
  <headerFooter>
    <oddHeader>&amp;RSOAH Docket No. 473-21-2606
PUC Docket No. 52195
OPUC's 1st, Q. No. OPUC 1-11
Attachment 2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0"/>
  <sheetViews>
    <sheetView tabSelected="1" workbookViewId="0"/>
    <sheetView workbookViewId="1">
      <selection sqref="A1:B1"/>
    </sheetView>
  </sheetViews>
  <sheetFormatPr defaultColWidth="9.1796875" defaultRowHeight="12.5"/>
  <cols>
    <col min="1" max="1" width="14.81640625" style="194" customWidth="1"/>
    <col min="2" max="2" width="39" style="194" bestFit="1" customWidth="1"/>
    <col min="3" max="14" width="13.453125" style="194" bestFit="1" customWidth="1"/>
    <col min="15" max="15" width="15.1796875" style="194" bestFit="1" customWidth="1"/>
    <col min="16" max="16384" width="9.1796875" style="194"/>
  </cols>
  <sheetData>
    <row r="1" spans="1:15">
      <c r="A1" s="465" t="s">
        <v>38</v>
      </c>
      <c r="B1" s="465"/>
    </row>
    <row r="2" spans="1:15">
      <c r="A2" s="465" t="s">
        <v>634</v>
      </c>
      <c r="B2" s="465"/>
      <c r="C2" s="465"/>
      <c r="D2" s="465"/>
    </row>
    <row r="3" spans="1:15">
      <c r="A3" s="469" t="str">
        <f>'Input Screen - Rev Ctrl Sum'!A3</f>
        <v>For the Test Year Period Ended Dec 2020</v>
      </c>
      <c r="B3" s="469"/>
    </row>
    <row r="4" spans="1:15">
      <c r="A4" s="58"/>
    </row>
    <row r="5" spans="1:15">
      <c r="A5" s="58"/>
    </row>
    <row r="6" spans="1:15">
      <c r="A6" s="466" t="s">
        <v>332</v>
      </c>
      <c r="C6" s="123" t="str">
        <f>'Input Screen - Rev Ctrl Sum'!C5</f>
        <v>Jan</v>
      </c>
      <c r="D6" s="123" t="str">
        <f>'Input Screen - Rev Ctrl Sum'!D5</f>
        <v>Feb</v>
      </c>
      <c r="E6" s="123" t="str">
        <f>'Input Screen - Rev Ctrl Sum'!E5</f>
        <v>Mar</v>
      </c>
      <c r="F6" s="123" t="str">
        <f>'Input Screen - Rev Ctrl Sum'!F5</f>
        <v>Apr</v>
      </c>
      <c r="G6" s="123" t="str">
        <f>'Input Screen - Rev Ctrl Sum'!G5</f>
        <v>May</v>
      </c>
      <c r="H6" s="123" t="str">
        <f>'Input Screen - Rev Ctrl Sum'!H5</f>
        <v>Jun</v>
      </c>
      <c r="I6" s="123" t="str">
        <f>'Input Screen - Rev Ctrl Sum'!I5</f>
        <v>Jul</v>
      </c>
      <c r="J6" s="123" t="str">
        <f>'Input Screen - Rev Ctrl Sum'!J5</f>
        <v>Aug</v>
      </c>
      <c r="K6" s="123" t="str">
        <f>'Input Screen - Rev Ctrl Sum'!K5</f>
        <v>Sep</v>
      </c>
      <c r="L6" s="123" t="str">
        <f>'Input Screen - Rev Ctrl Sum'!L5</f>
        <v>Oct</v>
      </c>
      <c r="M6" s="123" t="str">
        <f>'Input Screen - Rev Ctrl Sum'!M5</f>
        <v>Nov</v>
      </c>
      <c r="N6" s="123" t="str">
        <f>'Input Screen - Rev Ctrl Sum'!N5</f>
        <v>Dec</v>
      </c>
      <c r="O6" s="119" t="s">
        <v>0</v>
      </c>
    </row>
    <row r="7" spans="1:15">
      <c r="A7" s="467"/>
      <c r="B7" s="195" t="s">
        <v>17</v>
      </c>
      <c r="C7" s="128">
        <f>'Input Screen - Rev Ctrl Sum'!C6</f>
        <v>2020</v>
      </c>
      <c r="D7" s="128">
        <f>'Input Screen - Rev Ctrl Sum'!D6</f>
        <v>2020</v>
      </c>
      <c r="E7" s="128">
        <f>'Input Screen - Rev Ctrl Sum'!E6</f>
        <v>2020</v>
      </c>
      <c r="F7" s="128">
        <f>'Input Screen - Rev Ctrl Sum'!F6</f>
        <v>2020</v>
      </c>
      <c r="G7" s="128">
        <f>'Input Screen - Rev Ctrl Sum'!G6</f>
        <v>2020</v>
      </c>
      <c r="H7" s="128">
        <f>'Input Screen - Rev Ctrl Sum'!H6</f>
        <v>2020</v>
      </c>
      <c r="I7" s="128">
        <f>'Input Screen - Rev Ctrl Sum'!I6</f>
        <v>2020</v>
      </c>
      <c r="J7" s="128">
        <f>'Input Screen - Rev Ctrl Sum'!J6</f>
        <v>2020</v>
      </c>
      <c r="K7" s="128">
        <f>'Input Screen - Rev Ctrl Sum'!K6</f>
        <v>2020</v>
      </c>
      <c r="L7" s="128">
        <f>'Input Screen - Rev Ctrl Sum'!L6</f>
        <v>2020</v>
      </c>
      <c r="M7" s="128">
        <f>'Input Screen - Rev Ctrl Sum'!M6</f>
        <v>2020</v>
      </c>
      <c r="N7" s="128">
        <f>'Input Screen - Rev Ctrl Sum'!N6</f>
        <v>2020</v>
      </c>
      <c r="O7" s="128" t="s">
        <v>18</v>
      </c>
    </row>
    <row r="8" spans="1:15" ht="25" customHeight="1">
      <c r="A8" s="468" t="s">
        <v>326</v>
      </c>
      <c r="B8" s="468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</row>
    <row r="9" spans="1:15">
      <c r="A9" s="194" t="s">
        <v>406</v>
      </c>
      <c r="B9" s="194" t="s">
        <v>333</v>
      </c>
      <c r="C9" s="193">
        <f>'Summary - Weather Normalized'!D10</f>
        <v>68675437</v>
      </c>
      <c r="D9" s="193">
        <f>'Summary - Weather Normalized'!E10</f>
        <v>55888250</v>
      </c>
      <c r="E9" s="193">
        <f>'Summary - Weather Normalized'!F10</f>
        <v>46179779</v>
      </c>
      <c r="F9" s="193">
        <f>'Summary - Weather Normalized'!G10</f>
        <v>42787359</v>
      </c>
      <c r="G9" s="193">
        <f>'Summary - Weather Normalized'!H10</f>
        <v>51018903</v>
      </c>
      <c r="H9" s="193">
        <f>'Summary - Weather Normalized'!I10</f>
        <v>71643195</v>
      </c>
      <c r="I9" s="193">
        <f>'Summary - Weather Normalized'!J10</f>
        <v>95246384</v>
      </c>
      <c r="J9" s="193">
        <f>'Summary - Weather Normalized'!K10</f>
        <v>87969976</v>
      </c>
      <c r="K9" s="193">
        <f>'Summary - Weather Normalized'!L10</f>
        <v>84471338</v>
      </c>
      <c r="L9" s="193">
        <f>'Summary - Weather Normalized'!M10</f>
        <v>56543245</v>
      </c>
      <c r="M9" s="193">
        <f>'Summary - Weather Normalized'!N10</f>
        <v>47885836</v>
      </c>
      <c r="N9" s="193">
        <f>'Summary - Weather Normalized'!O10</f>
        <v>57374373</v>
      </c>
      <c r="O9" s="196">
        <f>SUM(C9:N9)</f>
        <v>765684075</v>
      </c>
    </row>
    <row r="10" spans="1:15">
      <c r="A10" s="194" t="s">
        <v>407</v>
      </c>
      <c r="B10" s="194" t="s">
        <v>732</v>
      </c>
      <c r="C10" s="193">
        <f>'Summary - Weather Normalized'!D11</f>
        <v>13249991</v>
      </c>
      <c r="D10" s="193">
        <f>'Summary - Weather Normalized'!E11</f>
        <v>12751889</v>
      </c>
      <c r="E10" s="193">
        <f>'Summary - Weather Normalized'!F11</f>
        <v>11560212</v>
      </c>
      <c r="F10" s="193">
        <f>'Summary - Weather Normalized'!G11</f>
        <v>10704797</v>
      </c>
      <c r="G10" s="193">
        <f>'Summary - Weather Normalized'!H11</f>
        <v>11416720</v>
      </c>
      <c r="H10" s="193">
        <f>'Summary - Weather Normalized'!I11</f>
        <v>14297588</v>
      </c>
      <c r="I10" s="193">
        <f>'Summary - Weather Normalized'!J11</f>
        <v>17680248</v>
      </c>
      <c r="J10" s="193">
        <f>'Summary - Weather Normalized'!K11</f>
        <v>16247673</v>
      </c>
      <c r="K10" s="193">
        <f>'Summary - Weather Normalized'!L11</f>
        <v>16632551</v>
      </c>
      <c r="L10" s="193">
        <f>'Summary - Weather Normalized'!M11</f>
        <v>12872253</v>
      </c>
      <c r="M10" s="193">
        <f>'Summary - Weather Normalized'!N11</f>
        <v>11142526</v>
      </c>
      <c r="N10" s="193">
        <f>'Summary - Weather Normalized'!O11</f>
        <v>10745659</v>
      </c>
      <c r="O10" s="196">
        <f t="shared" ref="O10:O27" si="0">SUM(C10:N10)</f>
        <v>159302107</v>
      </c>
    </row>
    <row r="11" spans="1:15">
      <c r="A11" s="194" t="s">
        <v>408</v>
      </c>
      <c r="B11" s="194" t="s">
        <v>334</v>
      </c>
      <c r="C11" s="193">
        <f>'Weather Normalized Data'!D13</f>
        <v>21106220</v>
      </c>
      <c r="D11" s="193">
        <f>'Weather Normalized Data'!E13</f>
        <v>20675012</v>
      </c>
      <c r="E11" s="193">
        <f>'Weather Normalized Data'!F13</f>
        <v>19447789</v>
      </c>
      <c r="F11" s="193">
        <f>'Weather Normalized Data'!G13</f>
        <v>18858729</v>
      </c>
      <c r="G11" s="193">
        <f>'Weather Normalized Data'!H13</f>
        <v>19101078</v>
      </c>
      <c r="H11" s="193">
        <f>'Weather Normalized Data'!I13</f>
        <v>22481235</v>
      </c>
      <c r="I11" s="193">
        <f>'Weather Normalized Data'!J13</f>
        <v>27423778</v>
      </c>
      <c r="J11" s="193">
        <f>'Weather Normalized Data'!K13</f>
        <v>25931925</v>
      </c>
      <c r="K11" s="193">
        <f>'Weather Normalized Data'!L13</f>
        <v>27532183</v>
      </c>
      <c r="L11" s="193">
        <f>'Weather Normalized Data'!M13</f>
        <v>22961856</v>
      </c>
      <c r="M11" s="193">
        <f>'Weather Normalized Data'!N13</f>
        <v>20691075</v>
      </c>
      <c r="N11" s="193">
        <f>'Weather Normalized Data'!O13</f>
        <v>19087065</v>
      </c>
      <c r="O11" s="196">
        <f t="shared" si="0"/>
        <v>265297945</v>
      </c>
    </row>
    <row r="12" spans="1:15">
      <c r="A12" s="194" t="s">
        <v>409</v>
      </c>
      <c r="B12" s="194" t="s">
        <v>335</v>
      </c>
      <c r="C12" s="193">
        <f>'Weather Normalized Data'!D14</f>
        <v>1731725</v>
      </c>
      <c r="D12" s="193">
        <f>'Weather Normalized Data'!E14</f>
        <v>1886285</v>
      </c>
      <c r="E12" s="193">
        <f>'Weather Normalized Data'!F14</f>
        <v>1778016</v>
      </c>
      <c r="F12" s="193">
        <f>'Weather Normalized Data'!G14</f>
        <v>1531618</v>
      </c>
      <c r="G12" s="193">
        <f>'Weather Normalized Data'!H14</f>
        <v>1446675</v>
      </c>
      <c r="H12" s="193">
        <f>'Weather Normalized Data'!I14</f>
        <v>1564306</v>
      </c>
      <c r="I12" s="193">
        <f>'Weather Normalized Data'!J14</f>
        <v>1574022</v>
      </c>
      <c r="J12" s="193">
        <f>'Weather Normalized Data'!K14</f>
        <v>1694278</v>
      </c>
      <c r="K12" s="193">
        <f>'Weather Normalized Data'!L14</f>
        <v>1770885</v>
      </c>
      <c r="L12" s="193">
        <f>'Weather Normalized Data'!M14</f>
        <v>1493145</v>
      </c>
      <c r="M12" s="193">
        <f>'Weather Normalized Data'!N14</f>
        <v>1488672</v>
      </c>
      <c r="N12" s="193">
        <f>'Weather Normalized Data'!O14</f>
        <v>1514771</v>
      </c>
      <c r="O12" s="196">
        <f t="shared" si="0"/>
        <v>19474398</v>
      </c>
    </row>
    <row r="13" spans="1:15">
      <c r="A13" s="194" t="s">
        <v>410</v>
      </c>
      <c r="B13" s="194" t="s">
        <v>336</v>
      </c>
      <c r="C13" s="193">
        <f>'Summary - Weather Normalized'!D13</f>
        <v>496587.2530120482</v>
      </c>
      <c r="D13" s="193">
        <f>'Summary - Weather Normalized'!E13</f>
        <v>746804.17149758467</v>
      </c>
      <c r="E13" s="193">
        <f>'Summary - Weather Normalized'!F13</f>
        <v>1130131.9927448607</v>
      </c>
      <c r="F13" s="193">
        <f>'Summary - Weather Normalized'!G13</f>
        <v>3617117.1364175566</v>
      </c>
      <c r="G13" s="193">
        <f>'Summary - Weather Normalized'!H13</f>
        <v>5128929.8865248226</v>
      </c>
      <c r="H13" s="193">
        <f>'Summary - Weather Normalized'!I13</f>
        <v>4588290.9952885751</v>
      </c>
      <c r="I13" s="193">
        <f>'Summary - Weather Normalized'!J13</f>
        <v>4798326.5872641513</v>
      </c>
      <c r="J13" s="193">
        <f>'Summary - Weather Normalized'!K13</f>
        <v>3922341.1344339624</v>
      </c>
      <c r="K13" s="193">
        <f>'Summary - Weather Normalized'!L13</f>
        <v>6636348.8213866036</v>
      </c>
      <c r="L13" s="193">
        <f>'Summary - Weather Normalized'!M13</f>
        <v>4972814.1321637426</v>
      </c>
      <c r="M13" s="193">
        <f>'Summary - Weather Normalized'!N13</f>
        <v>2997552.8051948054</v>
      </c>
      <c r="N13" s="193">
        <f>'Summary - Weather Normalized'!O13</f>
        <v>1307966</v>
      </c>
      <c r="O13" s="196">
        <f t="shared" si="0"/>
        <v>40343210.915928707</v>
      </c>
    </row>
    <row r="14" spans="1:15">
      <c r="A14" s="194" t="s">
        <v>411</v>
      </c>
      <c r="B14" s="194" t="s">
        <v>337</v>
      </c>
      <c r="C14" s="193">
        <f>'Summary - Weather Normalized'!D14</f>
        <v>4422277</v>
      </c>
      <c r="D14" s="193">
        <f>'Summary - Weather Normalized'!E14</f>
        <v>4636392</v>
      </c>
      <c r="E14" s="193">
        <f>'Summary - Weather Normalized'!F14</f>
        <v>4069111.3779527559</v>
      </c>
      <c r="F14" s="193">
        <f>'Summary - Weather Normalized'!G14</f>
        <v>3294196.4842105261</v>
      </c>
      <c r="G14" s="193">
        <f>'Summary - Weather Normalized'!H14</f>
        <v>3292550.3535620053</v>
      </c>
      <c r="H14" s="193">
        <f>'Summary - Weather Normalized'!I14</f>
        <v>4035974.7716535432</v>
      </c>
      <c r="I14" s="193">
        <f>'Summary - Weather Normalized'!J14</f>
        <v>4944700.3245729301</v>
      </c>
      <c r="J14" s="193">
        <f>'Summary - Weather Normalized'!K14</f>
        <v>5458367.6539973784</v>
      </c>
      <c r="K14" s="193">
        <f>'Summary - Weather Normalized'!L14</f>
        <v>5286521.6867627781</v>
      </c>
      <c r="L14" s="193">
        <f>'Summary - Weather Normalized'!M14</f>
        <v>4069825.0642201835</v>
      </c>
      <c r="M14" s="193">
        <f>'Summary - Weather Normalized'!N14</f>
        <v>3544051.8526315792</v>
      </c>
      <c r="N14" s="193">
        <f>'Summary - Weather Normalized'!O14</f>
        <v>3317020</v>
      </c>
      <c r="O14" s="196">
        <f t="shared" si="0"/>
        <v>50370988.569563679</v>
      </c>
    </row>
    <row r="15" spans="1:15">
      <c r="A15" s="194" t="s">
        <v>412</v>
      </c>
      <c r="B15" s="194" t="s">
        <v>338</v>
      </c>
      <c r="C15" s="193">
        <f>'Weather Normalized Data'!D17</f>
        <v>2281819.9946236559</v>
      </c>
      <c r="D15" s="193">
        <f>'Weather Normalized Data'!E17</f>
        <v>2312195.945945946</v>
      </c>
      <c r="E15" s="193">
        <f>'Weather Normalized Data'!F17</f>
        <v>2108363.6774193547</v>
      </c>
      <c r="F15" s="193">
        <f>'Weather Normalized Data'!G17</f>
        <v>2432595.7634408604</v>
      </c>
      <c r="G15" s="193">
        <f>'Weather Normalized Data'!H17</f>
        <v>2809918.3387096776</v>
      </c>
      <c r="H15" s="193">
        <f>'Weather Normalized Data'!I17</f>
        <v>3382000.1808510637</v>
      </c>
      <c r="I15" s="193">
        <f>'Weather Normalized Data'!J17</f>
        <v>3966093</v>
      </c>
      <c r="J15" s="193">
        <f>'Weather Normalized Data'!K17</f>
        <v>3312408</v>
      </c>
      <c r="K15" s="193">
        <f>'Weather Normalized Data'!L17</f>
        <v>3585724.4224598929</v>
      </c>
      <c r="L15" s="193">
        <f>'Weather Normalized Data'!M17</f>
        <v>3084606.5935828877</v>
      </c>
      <c r="M15" s="193">
        <f>'Weather Normalized Data'!N17</f>
        <v>2486971</v>
      </c>
      <c r="N15" s="193">
        <f>'Weather Normalized Data'!O17</f>
        <v>2350552</v>
      </c>
      <c r="O15" s="196">
        <f t="shared" si="0"/>
        <v>34113248.917033345</v>
      </c>
    </row>
    <row r="16" spans="1:15">
      <c r="A16" s="194" t="s">
        <v>413</v>
      </c>
      <c r="B16" s="194" t="s">
        <v>339</v>
      </c>
      <c r="C16" s="193">
        <f>'Weather Normalized Data'!D18</f>
        <v>463200</v>
      </c>
      <c r="D16" s="193">
        <f>'Weather Normalized Data'!E18</f>
        <v>520800</v>
      </c>
      <c r="E16" s="193">
        <f>'Weather Normalized Data'!F18</f>
        <v>455400</v>
      </c>
      <c r="F16" s="193">
        <f>'Weather Normalized Data'!G18</f>
        <v>448800</v>
      </c>
      <c r="G16" s="193">
        <f>'Weather Normalized Data'!H18</f>
        <v>444000</v>
      </c>
      <c r="H16" s="193">
        <f>'Weather Normalized Data'!I18</f>
        <v>335400</v>
      </c>
      <c r="I16" s="193">
        <f>'Weather Normalized Data'!J18</f>
        <v>536400</v>
      </c>
      <c r="J16" s="193">
        <f>'Weather Normalized Data'!K18</f>
        <v>507600</v>
      </c>
      <c r="K16" s="193">
        <f>'Weather Normalized Data'!L18</f>
        <v>494400</v>
      </c>
      <c r="L16" s="193">
        <f>'Weather Normalized Data'!M18</f>
        <v>286200</v>
      </c>
      <c r="M16" s="193">
        <f>'Weather Normalized Data'!N18</f>
        <v>163800</v>
      </c>
      <c r="N16" s="193">
        <f>'Weather Normalized Data'!O18</f>
        <v>234600</v>
      </c>
      <c r="O16" s="196">
        <f t="shared" si="0"/>
        <v>4890600</v>
      </c>
    </row>
    <row r="17" spans="1:15">
      <c r="A17" s="194" t="s">
        <v>414</v>
      </c>
      <c r="B17" s="194" t="s">
        <v>340</v>
      </c>
      <c r="C17" s="193">
        <f>'Weather Normalized Data'!D19</f>
        <v>6426672</v>
      </c>
      <c r="D17" s="193">
        <f>'Weather Normalized Data'!E19</f>
        <v>6283616</v>
      </c>
      <c r="E17" s="193">
        <f>'Weather Normalized Data'!F19</f>
        <v>6184617</v>
      </c>
      <c r="F17" s="193">
        <f>'Weather Normalized Data'!G19</f>
        <v>5504192</v>
      </c>
      <c r="G17" s="193">
        <f>'Weather Normalized Data'!H19</f>
        <v>4950730</v>
      </c>
      <c r="H17" s="193">
        <f>'Weather Normalized Data'!I19</f>
        <v>5710733</v>
      </c>
      <c r="I17" s="193">
        <f>'Weather Normalized Data'!J19</f>
        <v>6105442</v>
      </c>
      <c r="J17" s="193">
        <f>'Weather Normalized Data'!K19</f>
        <v>6412828</v>
      </c>
      <c r="K17" s="193">
        <f>'Weather Normalized Data'!L19</f>
        <v>6876387</v>
      </c>
      <c r="L17" s="193">
        <f>'Weather Normalized Data'!M19</f>
        <v>6146939</v>
      </c>
      <c r="M17" s="193">
        <f>'Weather Normalized Data'!N19</f>
        <v>6060305</v>
      </c>
      <c r="N17" s="193">
        <f>'Weather Normalized Data'!O19</f>
        <v>5585212</v>
      </c>
      <c r="O17" s="196">
        <f t="shared" si="0"/>
        <v>72247673</v>
      </c>
    </row>
    <row r="18" spans="1:15">
      <c r="A18" s="194" t="s">
        <v>415</v>
      </c>
      <c r="B18" s="194" t="s">
        <v>341</v>
      </c>
      <c r="C18" s="193">
        <f>'Weather Normalized Data'!D20</f>
        <v>8241956</v>
      </c>
      <c r="D18" s="193">
        <f>'Weather Normalized Data'!E20</f>
        <v>7535167</v>
      </c>
      <c r="E18" s="193">
        <f>'Weather Normalized Data'!F20</f>
        <v>7013423</v>
      </c>
      <c r="F18" s="193">
        <f>'Weather Normalized Data'!G20</f>
        <v>6148063</v>
      </c>
      <c r="G18" s="193">
        <f>'Weather Normalized Data'!H20</f>
        <v>6079142</v>
      </c>
      <c r="H18" s="193">
        <f>'Weather Normalized Data'!I20</f>
        <v>7449029</v>
      </c>
      <c r="I18" s="193">
        <f>'Weather Normalized Data'!J20</f>
        <v>7434871</v>
      </c>
      <c r="J18" s="193">
        <f>'Weather Normalized Data'!K20</f>
        <v>7265037</v>
      </c>
      <c r="K18" s="193">
        <f>'Weather Normalized Data'!L20</f>
        <v>7813497</v>
      </c>
      <c r="L18" s="193">
        <f>'Weather Normalized Data'!M20</f>
        <v>6464559</v>
      </c>
      <c r="M18" s="193">
        <f>'Weather Normalized Data'!N20</f>
        <v>6692410</v>
      </c>
      <c r="N18" s="193">
        <f>'Weather Normalized Data'!O20</f>
        <v>7477335</v>
      </c>
      <c r="O18" s="196">
        <f t="shared" si="0"/>
        <v>85614489</v>
      </c>
    </row>
    <row r="19" spans="1:15">
      <c r="A19" s="194" t="s">
        <v>489</v>
      </c>
      <c r="B19" s="194" t="s">
        <v>342</v>
      </c>
      <c r="C19" s="193">
        <f>'Weather Normalized Data'!D27</f>
        <v>585255</v>
      </c>
      <c r="D19" s="193">
        <f>'Weather Normalized Data'!E27</f>
        <v>576847</v>
      </c>
      <c r="E19" s="193">
        <f>'Weather Normalized Data'!F27</f>
        <v>559329</v>
      </c>
      <c r="F19" s="193">
        <f>'Weather Normalized Data'!G27</f>
        <v>557551</v>
      </c>
      <c r="G19" s="193">
        <f>'Weather Normalized Data'!H27</f>
        <v>462037</v>
      </c>
      <c r="H19" s="193">
        <f>'Weather Normalized Data'!I27</f>
        <v>596262</v>
      </c>
      <c r="I19" s="193">
        <f>'Weather Normalized Data'!J27</f>
        <v>669743</v>
      </c>
      <c r="J19" s="193">
        <f>'Weather Normalized Data'!K27</f>
        <v>702168</v>
      </c>
      <c r="K19" s="193">
        <f>'Weather Normalized Data'!L27</f>
        <v>717908</v>
      </c>
      <c r="L19" s="193">
        <f>'Weather Normalized Data'!M27</f>
        <v>765390</v>
      </c>
      <c r="M19" s="193">
        <f>'Weather Normalized Data'!N27</f>
        <v>850947</v>
      </c>
      <c r="N19" s="193">
        <f>'Weather Normalized Data'!O27</f>
        <v>721488</v>
      </c>
      <c r="O19" s="196">
        <f t="shared" si="0"/>
        <v>7764925</v>
      </c>
    </row>
    <row r="20" spans="1:15">
      <c r="A20" s="194" t="s">
        <v>490</v>
      </c>
      <c r="B20" s="194" t="s">
        <v>343</v>
      </c>
      <c r="C20" s="193">
        <f>'Weather Normalized Data'!D28</f>
        <v>0</v>
      </c>
      <c r="D20" s="193">
        <f>'Weather Normalized Data'!E28</f>
        <v>0</v>
      </c>
      <c r="E20" s="193">
        <f>'Weather Normalized Data'!F28</f>
        <v>0</v>
      </c>
      <c r="F20" s="193">
        <f>'Weather Normalized Data'!G28</f>
        <v>0</v>
      </c>
      <c r="G20" s="193">
        <f>'Weather Normalized Data'!H28</f>
        <v>0</v>
      </c>
      <c r="H20" s="193">
        <f>'Weather Normalized Data'!I28</f>
        <v>0</v>
      </c>
      <c r="I20" s="193">
        <f>'Weather Normalized Data'!J28</f>
        <v>0</v>
      </c>
      <c r="J20" s="193">
        <f>'Weather Normalized Data'!K28</f>
        <v>0</v>
      </c>
      <c r="K20" s="193">
        <f>'Weather Normalized Data'!L28</f>
        <v>0</v>
      </c>
      <c r="L20" s="193">
        <f>'Weather Normalized Data'!M28</f>
        <v>0</v>
      </c>
      <c r="M20" s="193">
        <f>'Weather Normalized Data'!N28</f>
        <v>0</v>
      </c>
      <c r="N20" s="193">
        <f>'Weather Normalized Data'!O28</f>
        <v>0</v>
      </c>
      <c r="O20" s="196">
        <f t="shared" si="0"/>
        <v>0</v>
      </c>
    </row>
    <row r="21" spans="1:15">
      <c r="A21" s="194" t="s">
        <v>416</v>
      </c>
      <c r="B21" s="194" t="s">
        <v>344</v>
      </c>
      <c r="C21" s="193">
        <f>'Rate 10 WP'!C21+'Rate 10 WP Weather'!C9*'Rate 10 WP'!C11/('Rate 10 WP'!C11+'Rate 10 WP'!C18)-'Rate 10 WP'!C14</f>
        <v>4748802</v>
      </c>
      <c r="D21" s="193">
        <f>'Rate 10 WP'!D21+'Rate 10 WP Weather'!D9*'Rate 10 WP'!D11/('Rate 10 WP'!D11+'Rate 10 WP'!D18)-'Rate 10 WP'!D14</f>
        <v>4270055</v>
      </c>
      <c r="E21" s="193">
        <f>'Rate 10 WP'!E21+'Rate 10 WP Weather'!E9*'Rate 10 WP'!E11/('Rate 10 WP'!E11+'Rate 10 WP'!E18)-'Rate 10 WP'!E14</f>
        <v>3941915</v>
      </c>
      <c r="F21" s="193">
        <f>'Rate 10 WP'!F21+'Rate 10 WP Weather'!F9*'Rate 10 WP'!F11/('Rate 10 WP'!F11+'Rate 10 WP'!F18)-'Rate 10 WP'!F14</f>
        <v>3022560</v>
      </c>
      <c r="G21" s="193">
        <f>'Rate 10 WP'!G21+'Rate 10 WP Weather'!G9*'Rate 10 WP'!G11/('Rate 10 WP'!G11+'Rate 10 WP'!G18)-'Rate 10 WP'!G14</f>
        <v>3391066</v>
      </c>
      <c r="H21" s="193">
        <f>'Rate 10 WP'!H21+'Rate 10 WP Weather'!H9*'Rate 10 WP'!H11/('Rate 10 WP'!H11+'Rate 10 WP'!H18)-'Rate 10 WP'!H14</f>
        <v>4533583.243259266</v>
      </c>
      <c r="I21" s="193">
        <f>'Rate 10 WP'!I21+'Rate 10 WP Weather'!I9*'Rate 10 WP'!I11/('Rate 10 WP'!I11+'Rate 10 WP'!I18)-'Rate 10 WP'!I14</f>
        <v>4917851.8457537675</v>
      </c>
      <c r="J21" s="193">
        <f>'Rate 10 WP'!J21+'Rate 10 WP Weather'!J9*'Rate 10 WP'!J11/('Rate 10 WP'!J11+'Rate 10 WP'!J18)-'Rate 10 WP'!J14</f>
        <v>4360088.6120151347</v>
      </c>
      <c r="K21" s="193">
        <f>'Rate 10 WP'!K21+'Rate 10 WP Weather'!K9*'Rate 10 WP'!K11/('Rate 10 WP'!K11+'Rate 10 WP'!K18)-'Rate 10 WP'!K14</f>
        <v>4837406.5168418782</v>
      </c>
      <c r="L21" s="193">
        <f>'Rate 10 WP'!L21+'Rate 10 WP Weather'!L9*'Rate 10 WP'!L11/('Rate 10 WP'!L11+'Rate 10 WP'!L18)-'Rate 10 WP'!L14</f>
        <v>4321915</v>
      </c>
      <c r="M21" s="193">
        <f>'Rate 10 WP'!M21+'Rate 10 WP Weather'!M9*'Rate 10 WP'!M11/('Rate 10 WP'!M11+'Rate 10 WP'!M18)-'Rate 10 WP'!M14</f>
        <v>3414516</v>
      </c>
      <c r="N21" s="193">
        <f>'Rate 10 WP'!N21+'Rate 10 WP Weather'!N9*'Rate 10 WP'!N11/('Rate 10 WP'!N11+'Rate 10 WP'!N18)-'Rate 10 WP'!N14</f>
        <v>4039249</v>
      </c>
      <c r="O21" s="196">
        <f>SUM(C21:N21)</f>
        <v>49799008.217870049</v>
      </c>
    </row>
    <row r="22" spans="1:15">
      <c r="A22" s="194" t="s">
        <v>417</v>
      </c>
      <c r="B22" s="194" t="s">
        <v>345</v>
      </c>
      <c r="C22" s="193">
        <f>'Weather Normalized Data'!D21-C21</f>
        <v>5930884</v>
      </c>
      <c r="D22" s="193">
        <f>'Weather Normalized Data'!E21-D21</f>
        <v>5791465</v>
      </c>
      <c r="E22" s="193">
        <f>'Weather Normalized Data'!F21-E21</f>
        <v>5782238</v>
      </c>
      <c r="F22" s="193">
        <f>'Weather Normalized Data'!G21-F21</f>
        <v>5131780</v>
      </c>
      <c r="G22" s="193">
        <f>'Weather Normalized Data'!H21-G21</f>
        <v>5687152</v>
      </c>
      <c r="H22" s="193">
        <f>'Weather Normalized Data'!I21-H21</f>
        <v>7201897.756740734</v>
      </c>
      <c r="I22" s="193">
        <f>'Weather Normalized Data'!J21-I21</f>
        <v>7393611.1542462325</v>
      </c>
      <c r="J22" s="193">
        <f>'Weather Normalized Data'!K21-J21</f>
        <v>6755640.3879848653</v>
      </c>
      <c r="K22" s="193">
        <f>'Weather Normalized Data'!L21-K21</f>
        <v>7185310.4831581218</v>
      </c>
      <c r="L22" s="193">
        <f>'Weather Normalized Data'!M21-L21</f>
        <v>5627377</v>
      </c>
      <c r="M22" s="193">
        <f>'Weather Normalized Data'!N21-M21</f>
        <v>5039590</v>
      </c>
      <c r="N22" s="193">
        <f>'Weather Normalized Data'!O21-N21</f>
        <v>5634636</v>
      </c>
      <c r="O22" s="196">
        <f>SUM(C22:N22)</f>
        <v>73161581.782129943</v>
      </c>
    </row>
    <row r="23" spans="1:15">
      <c r="A23" s="194" t="s">
        <v>418</v>
      </c>
      <c r="B23" s="194" t="s">
        <v>346</v>
      </c>
      <c r="C23" s="193">
        <f>'Summary - Weather Normalized'!D18</f>
        <v>148869</v>
      </c>
      <c r="D23" s="193">
        <f>'Summary - Weather Normalized'!E18</f>
        <v>148869</v>
      </c>
      <c r="E23" s="193">
        <f>'Summary - Weather Normalized'!F18</f>
        <v>148869</v>
      </c>
      <c r="F23" s="193">
        <f>'Summary - Weather Normalized'!G18</f>
        <v>148869</v>
      </c>
      <c r="G23" s="193">
        <f>'Summary - Weather Normalized'!H18</f>
        <v>148869</v>
      </c>
      <c r="H23" s="193">
        <f>'Summary - Weather Normalized'!I18</f>
        <v>148869</v>
      </c>
      <c r="I23" s="193">
        <f>'Summary - Weather Normalized'!J18</f>
        <v>148869</v>
      </c>
      <c r="J23" s="193">
        <f>'Summary - Weather Normalized'!K18</f>
        <v>148869</v>
      </c>
      <c r="K23" s="193">
        <f>'Summary - Weather Normalized'!L18</f>
        <v>148869</v>
      </c>
      <c r="L23" s="193">
        <f>'Summary - Weather Normalized'!M18</f>
        <v>148869</v>
      </c>
      <c r="M23" s="193">
        <f>'Summary - Weather Normalized'!N18</f>
        <v>148869</v>
      </c>
      <c r="N23" s="193">
        <f>'Summary - Weather Normalized'!O18</f>
        <v>148869</v>
      </c>
      <c r="O23" s="196">
        <f t="shared" si="0"/>
        <v>1786428</v>
      </c>
    </row>
    <row r="24" spans="1:15">
      <c r="A24" s="194" t="s">
        <v>419</v>
      </c>
      <c r="B24" s="194" t="s">
        <v>347</v>
      </c>
      <c r="C24" s="193">
        <f>'Summary - Weather Normalized'!D19</f>
        <v>428466</v>
      </c>
      <c r="D24" s="193">
        <f>'Summary - Weather Normalized'!E19</f>
        <v>428466</v>
      </c>
      <c r="E24" s="193">
        <f>'Summary - Weather Normalized'!F19</f>
        <v>428466</v>
      </c>
      <c r="F24" s="193">
        <f>'Summary - Weather Normalized'!G19</f>
        <v>428466</v>
      </c>
      <c r="G24" s="193">
        <f>'Summary - Weather Normalized'!H19</f>
        <v>428466</v>
      </c>
      <c r="H24" s="193">
        <f>'Summary - Weather Normalized'!I19</f>
        <v>428466</v>
      </c>
      <c r="I24" s="193">
        <f>'Summary - Weather Normalized'!J19</f>
        <v>428466</v>
      </c>
      <c r="J24" s="193">
        <f>'Summary - Weather Normalized'!K19</f>
        <v>428466</v>
      </c>
      <c r="K24" s="193">
        <f>'Summary - Weather Normalized'!L19</f>
        <v>428466</v>
      </c>
      <c r="L24" s="193">
        <f>'Summary - Weather Normalized'!M19</f>
        <v>428466</v>
      </c>
      <c r="M24" s="193">
        <f>'Summary - Weather Normalized'!N19</f>
        <v>428466</v>
      </c>
      <c r="N24" s="193">
        <f>'Summary - Weather Normalized'!O19</f>
        <v>428466</v>
      </c>
      <c r="O24" s="196">
        <f t="shared" si="0"/>
        <v>5141592</v>
      </c>
    </row>
    <row r="25" spans="1:15">
      <c r="A25" s="194" t="s">
        <v>420</v>
      </c>
      <c r="B25" s="194" t="s">
        <v>348</v>
      </c>
      <c r="C25" s="193">
        <f>'Summary - Weather Normalized'!D20</f>
        <v>1286301</v>
      </c>
      <c r="D25" s="193">
        <f>'Summary - Weather Normalized'!E20</f>
        <v>438434</v>
      </c>
      <c r="E25" s="193">
        <f>'Summary - Weather Normalized'!F20</f>
        <v>114563</v>
      </c>
      <c r="F25" s="193">
        <f>'Summary - Weather Normalized'!G20</f>
        <v>98653</v>
      </c>
      <c r="G25" s="193">
        <f>'Summary - Weather Normalized'!H20</f>
        <v>172859</v>
      </c>
      <c r="H25" s="193">
        <f>'Summary - Weather Normalized'!I20</f>
        <v>497421</v>
      </c>
      <c r="I25" s="193">
        <f>'Summary - Weather Normalized'!J20</f>
        <v>920497</v>
      </c>
      <c r="J25" s="193">
        <f>'Summary - Weather Normalized'!K20</f>
        <v>1163803</v>
      </c>
      <c r="K25" s="193">
        <f>'Summary - Weather Normalized'!L20</f>
        <v>493051</v>
      </c>
      <c r="L25" s="193">
        <f>'Summary - Weather Normalized'!M20</f>
        <v>425972</v>
      </c>
      <c r="M25" s="193">
        <f>'Summary - Weather Normalized'!N20</f>
        <v>1167079</v>
      </c>
      <c r="N25" s="193">
        <f>'Summary - Weather Normalized'!O20</f>
        <v>1521409</v>
      </c>
      <c r="O25" s="196">
        <f t="shared" si="0"/>
        <v>8300042</v>
      </c>
    </row>
    <row r="26" spans="1:15">
      <c r="A26" s="194" t="s">
        <v>421</v>
      </c>
      <c r="B26" s="194" t="s">
        <v>349</v>
      </c>
      <c r="C26" s="193">
        <f>'Summary - Weather Normalized'!D21</f>
        <v>65733.678571428565</v>
      </c>
      <c r="D26" s="193">
        <f>'Summary - Weather Normalized'!E21</f>
        <v>73353.428571428565</v>
      </c>
      <c r="E26" s="193">
        <f>'Summary - Weather Normalized'!F21</f>
        <v>77938.53571428571</v>
      </c>
      <c r="F26" s="193">
        <f>'Summary - Weather Normalized'!G21</f>
        <v>21796.607142857141</v>
      </c>
      <c r="G26" s="193">
        <f>'Summary - Weather Normalized'!H21</f>
        <v>7434.3571428571431</v>
      </c>
      <c r="H26" s="193">
        <f>'Summary - Weather Normalized'!I21</f>
        <v>9877.6071428571431</v>
      </c>
      <c r="I26" s="193">
        <f>'Summary - Weather Normalized'!J21</f>
        <v>26065.821428571428</v>
      </c>
      <c r="J26" s="193">
        <f>'Summary - Weather Normalized'!K21</f>
        <v>26403.464285714286</v>
      </c>
      <c r="K26" s="193">
        <f>'Summary - Weather Normalized'!L21</f>
        <v>26957</v>
      </c>
      <c r="L26" s="193">
        <f>'Summary - Weather Normalized'!M21</f>
        <v>26613</v>
      </c>
      <c r="M26" s="193">
        <f>'Summary - Weather Normalized'!N21</f>
        <v>25062.214285714286</v>
      </c>
      <c r="N26" s="193">
        <f>'Summary - Weather Normalized'!O21</f>
        <v>12250</v>
      </c>
      <c r="O26" s="196">
        <f t="shared" si="0"/>
        <v>399485.7142857142</v>
      </c>
    </row>
    <row r="27" spans="1:15">
      <c r="A27" s="194" t="s">
        <v>422</v>
      </c>
      <c r="B27" s="194" t="s">
        <v>350</v>
      </c>
      <c r="C27" s="193">
        <f>'Summary - Weather Normalized'!D22</f>
        <v>1501563</v>
      </c>
      <c r="D27" s="193">
        <f>'Summary - Weather Normalized'!E22</f>
        <v>1954267</v>
      </c>
      <c r="E27" s="193">
        <f>'Summary - Weather Normalized'!F22</f>
        <v>2229000</v>
      </c>
      <c r="F27" s="193">
        <f>'Summary - Weather Normalized'!G22</f>
        <v>2223005</v>
      </c>
      <c r="G27" s="193">
        <f>'Summary - Weather Normalized'!H22</f>
        <v>1627046</v>
      </c>
      <c r="H27" s="193">
        <f>'Summary - Weather Normalized'!I22</f>
        <v>2688532</v>
      </c>
      <c r="I27" s="193">
        <f>'Summary - Weather Normalized'!J22</f>
        <v>3110740</v>
      </c>
      <c r="J27" s="193">
        <f>'Summary - Weather Normalized'!K22</f>
        <v>3056719</v>
      </c>
      <c r="K27" s="193">
        <f>'Summary - Weather Normalized'!L22</f>
        <v>2929658</v>
      </c>
      <c r="L27" s="193">
        <f>'Summary - Weather Normalized'!M22</f>
        <v>2520114</v>
      </c>
      <c r="M27" s="193">
        <f>'Summary - Weather Normalized'!N22</f>
        <v>1836570</v>
      </c>
      <c r="N27" s="193">
        <f>'Summary - Weather Normalized'!O22</f>
        <v>1804130</v>
      </c>
      <c r="O27" s="196">
        <f t="shared" si="0"/>
        <v>27481344</v>
      </c>
    </row>
    <row r="28" spans="1:15" ht="25" customHeight="1" thickBot="1">
      <c r="B28" s="151" t="str">
        <f>"Total "&amp;A8</f>
        <v>Total Adjusted kWh</v>
      </c>
      <c r="C28" s="98">
        <f>SUM(C9:C27)</f>
        <v>141791758.92620715</v>
      </c>
      <c r="D28" s="98">
        <f t="shared" ref="D28:O28" si="1">SUM(D9:D27)</f>
        <v>126918167.54601496</v>
      </c>
      <c r="E28" s="98">
        <f t="shared" si="1"/>
        <v>113209161.58383125</v>
      </c>
      <c r="F28" s="98">
        <f t="shared" si="1"/>
        <v>106960147.99121179</v>
      </c>
      <c r="G28" s="98">
        <f t="shared" si="1"/>
        <v>117613575.93593937</v>
      </c>
      <c r="H28" s="98">
        <f t="shared" si="1"/>
        <v>151592660.55493605</v>
      </c>
      <c r="I28" s="98">
        <f t="shared" si="1"/>
        <v>187326108.73326564</v>
      </c>
      <c r="J28" s="98">
        <f t="shared" si="1"/>
        <v>175364591.25271705</v>
      </c>
      <c r="K28" s="98">
        <f t="shared" si="1"/>
        <v>177867461.93060929</v>
      </c>
      <c r="L28" s="98">
        <f t="shared" si="1"/>
        <v>133160158.78996682</v>
      </c>
      <c r="M28" s="98">
        <f t="shared" si="1"/>
        <v>116064298.87211211</v>
      </c>
      <c r="N28" s="98">
        <f t="shared" si="1"/>
        <v>123305050</v>
      </c>
      <c r="O28" s="98">
        <f t="shared" si="1"/>
        <v>1671173142.1168113</v>
      </c>
    </row>
    <row r="29" spans="1:15" ht="13" thickTop="1"/>
    <row r="30" spans="1:15">
      <c r="A30" s="465"/>
      <c r="B30" s="465"/>
      <c r="C30" s="465"/>
      <c r="D30" s="465"/>
      <c r="E30" s="465"/>
      <c r="F30" s="465"/>
      <c r="G30" s="465"/>
      <c r="H30" s="465"/>
      <c r="I30" s="465"/>
      <c r="J30" s="465"/>
      <c r="K30" s="465"/>
      <c r="L30" s="465"/>
      <c r="M30" s="465"/>
      <c r="N30" s="465"/>
      <c r="O30" s="465"/>
    </row>
  </sheetData>
  <mergeCells count="6">
    <mergeCell ref="A30:O30"/>
    <mergeCell ref="A1:B1"/>
    <mergeCell ref="A2:D2"/>
    <mergeCell ref="A3:B3"/>
    <mergeCell ref="A6:A7"/>
    <mergeCell ref="A8:B8"/>
  </mergeCells>
  <pageMargins left="0.17" right="0.17" top="1.1000000000000001" bottom="0.26" header="0.5" footer="0.17"/>
  <pageSetup scale="59" fitToWidth="0" fitToHeight="0" orientation="landscape" horizontalDpi="1200" verticalDpi="1200" r:id="rId1"/>
  <headerFooter>
    <oddHeader>&amp;RSOAH Docket No. 473-21-2606
PUC Docket No. 52195
OPUC's 1st, Q. No. OPUC 1-11
Attachment 2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1:AB220"/>
  <sheetViews>
    <sheetView tabSelected="1" workbookViewId="0"/>
    <sheetView workbookViewId="1"/>
  </sheetViews>
  <sheetFormatPr defaultColWidth="9.1796875" defaultRowHeight="12.5"/>
  <cols>
    <col min="1" max="1" width="6.54296875" style="58" customWidth="1"/>
    <col min="2" max="2" width="6" style="58" customWidth="1"/>
    <col min="3" max="3" width="6.453125" style="58" bestFit="1" customWidth="1"/>
    <col min="4" max="4" width="14.7265625" style="58" customWidth="1"/>
    <col min="5" max="7" width="10.26953125" style="58" bestFit="1" customWidth="1"/>
    <col min="8" max="8" width="14.1796875" style="58" bestFit="1" customWidth="1"/>
    <col min="9" max="9" width="9.7265625" style="58" bestFit="1" customWidth="1"/>
    <col min="10" max="10" width="5.1796875" style="58" bestFit="1" customWidth="1"/>
    <col min="11" max="11" width="1.7265625" style="58" customWidth="1"/>
    <col min="12" max="12" width="14.7265625" style="58" customWidth="1"/>
    <col min="13" max="13" width="11.453125" style="58" customWidth="1"/>
    <col min="14" max="14" width="10.7265625" style="58" customWidth="1"/>
    <col min="15" max="15" width="11.453125" style="58" customWidth="1"/>
    <col min="16" max="16" width="14.54296875" style="58" customWidth="1"/>
    <col min="17" max="17" width="11.7265625" style="58" customWidth="1"/>
    <col min="18" max="18" width="5.1796875" style="58" bestFit="1" customWidth="1"/>
    <col min="19" max="19" width="1.7265625" style="58" customWidth="1"/>
    <col min="20" max="20" width="7.453125" style="58" bestFit="1" customWidth="1"/>
    <col min="21" max="21" width="10.1796875" style="58" bestFit="1" customWidth="1"/>
    <col min="22" max="22" width="9" style="58" bestFit="1" customWidth="1"/>
    <col min="23" max="23" width="8.81640625" style="58" bestFit="1" customWidth="1"/>
    <col min="24" max="24" width="1.7265625" style="58" customWidth="1"/>
    <col min="25" max="25" width="10.81640625" style="58" bestFit="1" customWidth="1"/>
    <col min="26" max="26" width="10" style="58" bestFit="1" customWidth="1"/>
    <col min="27" max="27" width="7.7265625" style="58" bestFit="1" customWidth="1"/>
    <col min="28" max="28" width="12.81640625" style="58" bestFit="1" customWidth="1"/>
    <col min="29" max="29" width="1.81640625" style="58" customWidth="1"/>
    <col min="30" max="16384" width="9.1796875" style="58"/>
  </cols>
  <sheetData>
    <row r="1" spans="1:28">
      <c r="A1" s="143" t="s">
        <v>38</v>
      </c>
    </row>
    <row r="2" spans="1:28">
      <c r="A2" s="143" t="s">
        <v>151</v>
      </c>
    </row>
    <row r="3" spans="1:28">
      <c r="A3" s="58" t="str">
        <f>'Annualized Data'!A3</f>
        <v>For the Test Year Period Ended Dec 2020</v>
      </c>
    </row>
    <row r="4" spans="1:28">
      <c r="A4" s="145"/>
    </row>
    <row r="6" spans="1:28">
      <c r="D6" s="146"/>
      <c r="E6" s="146"/>
      <c r="F6" s="146"/>
      <c r="G6" s="146"/>
      <c r="H6" s="146"/>
      <c r="I6" s="146"/>
      <c r="J6" s="146"/>
      <c r="N6" s="146"/>
      <c r="O6" s="146"/>
      <c r="P6" s="146"/>
      <c r="Q6" s="146"/>
      <c r="R6" s="146"/>
    </row>
    <row r="7" spans="1:28" ht="15" customHeight="1">
      <c r="A7" s="180" t="s">
        <v>33</v>
      </c>
      <c r="B7" s="470" t="s">
        <v>588</v>
      </c>
      <c r="C7" s="470"/>
      <c r="D7" s="470"/>
      <c r="E7" s="470"/>
      <c r="F7" s="470"/>
      <c r="G7" s="470"/>
      <c r="H7" s="470"/>
      <c r="I7" s="470"/>
      <c r="J7" s="470"/>
      <c r="L7" s="470" t="s">
        <v>280</v>
      </c>
      <c r="M7" s="470"/>
      <c r="N7" s="470"/>
      <c r="O7" s="470"/>
      <c r="P7" s="470"/>
      <c r="Q7" s="470"/>
      <c r="R7" s="470"/>
      <c r="T7" s="470" t="s">
        <v>154</v>
      </c>
      <c r="U7" s="470"/>
      <c r="V7" s="470"/>
      <c r="W7" s="470"/>
      <c r="Y7" s="470" t="s">
        <v>227</v>
      </c>
      <c r="Z7" s="470"/>
      <c r="AA7" s="470"/>
      <c r="AB7" s="470"/>
    </row>
    <row r="8" spans="1:28" ht="25.5">
      <c r="B8" s="87" t="s">
        <v>55</v>
      </c>
      <c r="C8" s="87" t="s">
        <v>90</v>
      </c>
      <c r="D8" s="87" t="s">
        <v>19</v>
      </c>
      <c r="E8" s="87" t="s">
        <v>32</v>
      </c>
      <c r="F8" s="181" t="s">
        <v>268</v>
      </c>
      <c r="G8" s="87" t="s">
        <v>47</v>
      </c>
      <c r="H8" s="181" t="s">
        <v>230</v>
      </c>
      <c r="I8" s="181" t="s">
        <v>305</v>
      </c>
      <c r="J8" s="181" t="s">
        <v>330</v>
      </c>
      <c r="K8" s="182"/>
      <c r="L8" s="87" t="s">
        <v>19</v>
      </c>
      <c r="M8" s="87" t="s">
        <v>32</v>
      </c>
      <c r="N8" s="181" t="s">
        <v>268</v>
      </c>
      <c r="O8" s="87" t="s">
        <v>47</v>
      </c>
      <c r="P8" s="181" t="s">
        <v>230</v>
      </c>
      <c r="Q8" s="181" t="s">
        <v>305</v>
      </c>
      <c r="R8" s="181" t="s">
        <v>330</v>
      </c>
      <c r="T8" s="87" t="s">
        <v>19</v>
      </c>
      <c r="U8" s="87" t="s">
        <v>32</v>
      </c>
      <c r="V8" s="87" t="s">
        <v>47</v>
      </c>
      <c r="W8" s="181" t="s">
        <v>115</v>
      </c>
      <c r="Y8" s="87" t="s">
        <v>19</v>
      </c>
      <c r="Z8" s="87" t="s">
        <v>32</v>
      </c>
      <c r="AA8" s="87" t="s">
        <v>47</v>
      </c>
      <c r="AB8" s="181" t="s">
        <v>230</v>
      </c>
    </row>
    <row r="9" spans="1:28" ht="30" customHeight="1">
      <c r="A9" s="79">
        <v>1</v>
      </c>
      <c r="B9" s="58" t="s">
        <v>91</v>
      </c>
    </row>
    <row r="10" spans="1:28">
      <c r="A10" s="79">
        <f>A9+1</f>
        <v>2</v>
      </c>
      <c r="B10" s="58" t="str">
        <f t="array" ref="B10:B21">TRANSPOSE('Summary - Per Book'!$D$7:$O$7)</f>
        <v>Jan</v>
      </c>
      <c r="C10" s="58">
        <f t="array" ref="C10:C21">TRANSPOSE('Summary - Per Book'!$D$8:$O$8)</f>
        <v>2020</v>
      </c>
      <c r="D10" s="25">
        <f t="array" ref="D10:D21">TRANSPOSE('Summary - Per Book'!D10:O10)</f>
        <v>66646430</v>
      </c>
      <c r="E10" s="25">
        <f t="array" ref="E10:E21">TRANSPOSE('Summary - Per Book'!$D$26:$O$26)</f>
        <v>88894</v>
      </c>
      <c r="F10" s="25">
        <f>D10/E10</f>
        <v>749.72922806938595</v>
      </c>
      <c r="G10" s="25">
        <f t="array" ref="G10:G21">TRANSPOSE('Summary - Per Book'!$D$58:$O$58)</f>
        <v>0</v>
      </c>
      <c r="H10" s="91">
        <f t="array" ref="H10:H21">TRANSPOSE('Summary - Per Book'!$D$122:$O$122)</f>
        <v>4787992.3499999996</v>
      </c>
      <c r="I10" s="91">
        <f>H10/E10</f>
        <v>53.861816883029221</v>
      </c>
      <c r="J10" s="183">
        <f>H10/D10*100</f>
        <v>7.1841692795848182</v>
      </c>
      <c r="L10" s="25">
        <f t="array" ref="L10:L21">TRANSPOSE('Summary - Annualized'!$D$10:$O$10)</f>
        <v>67885631</v>
      </c>
      <c r="M10" s="25">
        <f t="array" ref="M10:M21">TRANSPOSE('Summary - Annualized'!$D$26:$O$26)</f>
        <v>90533</v>
      </c>
      <c r="N10" s="25">
        <f>L10/M10</f>
        <v>749.84404581754723</v>
      </c>
      <c r="O10" s="25">
        <f t="array" ref="O10:O21">TRANSPOSE('Summary - Annualized'!$D$58:$O$58)</f>
        <v>0</v>
      </c>
      <c r="P10" s="91">
        <f t="array" ref="P10:P21">TRANSPOSE('Summary - Annualized'!$D$42:$O$42)</f>
        <v>4877122.3106864495</v>
      </c>
      <c r="Q10" s="91">
        <f>P10/M10</f>
        <v>53.871210615868797</v>
      </c>
      <c r="R10" s="183">
        <f t="shared" ref="R10:R22" si="0">(P10/L10)*100</f>
        <v>7.1843219821974547</v>
      </c>
      <c r="T10" s="153">
        <f t="shared" ref="T10:T22" si="1">L10/D10-1</f>
        <v>1.8593659105221372E-2</v>
      </c>
      <c r="U10" s="153">
        <f t="shared" ref="U10:U22" si="2">M10/E10-1</f>
        <v>1.8437689832834669E-2</v>
      </c>
      <c r="V10" s="153">
        <f>IFERROR(O10/G10-1,0)</f>
        <v>0</v>
      </c>
      <c r="W10" s="153">
        <f t="shared" ref="W10:W22" si="3">P10/H10-1</f>
        <v>1.8615309752207487E-2</v>
      </c>
      <c r="Y10" s="72">
        <f t="shared" ref="Y10:Y21" si="4">L10-D10</f>
        <v>1239201</v>
      </c>
      <c r="Z10" s="72">
        <f t="shared" ref="Z10:Z21" si="5">M10-E10</f>
        <v>1639</v>
      </c>
      <c r="AA10" s="72">
        <f t="shared" ref="AA10:AA21" si="6">O10-G10</f>
        <v>0</v>
      </c>
      <c r="AB10" s="91">
        <f t="shared" ref="AB10:AB21" si="7">P10-H10</f>
        <v>89129.960686449893</v>
      </c>
    </row>
    <row r="11" spans="1:28">
      <c r="A11" s="79">
        <f t="shared" ref="A11:A74" si="8">A10+1</f>
        <v>3</v>
      </c>
      <c r="B11" s="58" t="str">
        <v>Feb</v>
      </c>
      <c r="C11" s="58">
        <v>2020</v>
      </c>
      <c r="D11" s="25">
        <v>55542268</v>
      </c>
      <c r="E11" s="25">
        <v>88987</v>
      </c>
      <c r="F11" s="25">
        <f t="shared" ref="F11:F21" si="9">D11/E11</f>
        <v>624.16159663771111</v>
      </c>
      <c r="G11" s="25">
        <v>0</v>
      </c>
      <c r="H11" s="91">
        <v>4092112.6500000004</v>
      </c>
      <c r="I11" s="91">
        <f t="shared" ref="I11:I21" si="10">H11/E11</f>
        <v>45.985510804949044</v>
      </c>
      <c r="J11" s="183">
        <f t="shared" ref="J11:J22" si="11">(H11/D11)*100</f>
        <v>7.3675649147060405</v>
      </c>
      <c r="L11" s="25">
        <v>56492420</v>
      </c>
      <c r="M11" s="25">
        <v>90533</v>
      </c>
      <c r="N11" s="25">
        <f t="shared" ref="N11:N21" si="12">L11/M11</f>
        <v>623.99810014028037</v>
      </c>
      <c r="O11" s="25">
        <v>0</v>
      </c>
      <c r="P11" s="91">
        <v>4162198.2256449345</v>
      </c>
      <c r="Q11" s="91">
        <f t="shared" ref="Q11:Q21" si="13">P11/M11</f>
        <v>45.974376477582034</v>
      </c>
      <c r="R11" s="183">
        <f t="shared" si="0"/>
        <v>7.3677109701530474</v>
      </c>
      <c r="T11" s="153">
        <f t="shared" si="1"/>
        <v>1.7106827542584302E-2</v>
      </c>
      <c r="U11" s="153">
        <f t="shared" si="2"/>
        <v>1.7373324193421524E-2</v>
      </c>
      <c r="V11" s="153">
        <f t="shared" ref="V11:V22" si="14">IFERROR(O11/G11-1,0)</f>
        <v>0</v>
      </c>
      <c r="W11" s="153">
        <f t="shared" si="3"/>
        <v>1.7126990784316343E-2</v>
      </c>
      <c r="Y11" s="72">
        <f t="shared" si="4"/>
        <v>950152</v>
      </c>
      <c r="Z11" s="72">
        <f t="shared" si="5"/>
        <v>1546</v>
      </c>
      <c r="AA11" s="72">
        <f t="shared" si="6"/>
        <v>0</v>
      </c>
      <c r="AB11" s="91">
        <f t="shared" si="7"/>
        <v>70085.575644934084</v>
      </c>
    </row>
    <row r="12" spans="1:28">
      <c r="A12" s="79">
        <f t="shared" si="8"/>
        <v>4</v>
      </c>
      <c r="B12" s="58" t="str">
        <v>Mar</v>
      </c>
      <c r="C12" s="58">
        <v>2020</v>
      </c>
      <c r="D12" s="25">
        <v>46630406</v>
      </c>
      <c r="E12" s="25">
        <v>89114</v>
      </c>
      <c r="F12" s="25">
        <f t="shared" si="9"/>
        <v>523.26689409071525</v>
      </c>
      <c r="G12" s="25">
        <v>0</v>
      </c>
      <c r="H12" s="91">
        <v>3533393.0799999996</v>
      </c>
      <c r="I12" s="91">
        <f t="shared" si="10"/>
        <v>39.65025787193931</v>
      </c>
      <c r="J12" s="183">
        <f t="shared" si="11"/>
        <v>7.5774443825344342</v>
      </c>
      <c r="L12" s="25">
        <v>47378736</v>
      </c>
      <c r="M12" s="25">
        <v>90533</v>
      </c>
      <c r="N12" s="25">
        <f t="shared" si="12"/>
        <v>523.33111683032712</v>
      </c>
      <c r="O12" s="25">
        <v>0</v>
      </c>
      <c r="P12" s="91">
        <v>3590314.4788190834</v>
      </c>
      <c r="Q12" s="91">
        <f t="shared" si="13"/>
        <v>39.657522437333164</v>
      </c>
      <c r="R12" s="183">
        <f t="shared" si="0"/>
        <v>7.5779026245425447</v>
      </c>
      <c r="T12" s="153">
        <f t="shared" si="1"/>
        <v>1.6048112469790654E-2</v>
      </c>
      <c r="U12" s="153">
        <f t="shared" si="2"/>
        <v>1.5923423928900116E-2</v>
      </c>
      <c r="V12" s="153">
        <f t="shared" si="14"/>
        <v>0</v>
      </c>
      <c r="W12" s="153">
        <f t="shared" si="3"/>
        <v>1.6109557450959766E-2</v>
      </c>
      <c r="Y12" s="72">
        <f t="shared" si="4"/>
        <v>748330</v>
      </c>
      <c r="Z12" s="72">
        <f t="shared" si="5"/>
        <v>1419</v>
      </c>
      <c r="AA12" s="72">
        <f t="shared" si="6"/>
        <v>0</v>
      </c>
      <c r="AB12" s="91">
        <f t="shared" si="7"/>
        <v>56921.398819083814</v>
      </c>
    </row>
    <row r="13" spans="1:28">
      <c r="A13" s="79">
        <f t="shared" si="8"/>
        <v>5</v>
      </c>
      <c r="B13" s="58" t="str">
        <v>Apr</v>
      </c>
      <c r="C13" s="58">
        <v>2020</v>
      </c>
      <c r="D13" s="25">
        <v>42686691</v>
      </c>
      <c r="E13" s="25">
        <v>89219</v>
      </c>
      <c r="F13" s="25">
        <f t="shared" si="9"/>
        <v>478.44843587128304</v>
      </c>
      <c r="G13" s="25">
        <v>0</v>
      </c>
      <c r="H13" s="91">
        <v>3286780.11</v>
      </c>
      <c r="I13" s="91">
        <f t="shared" si="10"/>
        <v>36.839463679261144</v>
      </c>
      <c r="J13" s="183">
        <f t="shared" si="11"/>
        <v>7.6997772209609776</v>
      </c>
      <c r="L13" s="25">
        <v>43309282</v>
      </c>
      <c r="M13" s="25">
        <v>90533</v>
      </c>
      <c r="N13" s="25">
        <f t="shared" si="12"/>
        <v>478.38116487910486</v>
      </c>
      <c r="O13" s="25">
        <v>0</v>
      </c>
      <c r="P13" s="91">
        <v>3334956.2064612266</v>
      </c>
      <c r="Q13" s="91">
        <f t="shared" si="13"/>
        <v>36.836912578410377</v>
      </c>
      <c r="R13" s="183">
        <f t="shared" si="0"/>
        <v>7.7003267023942499</v>
      </c>
      <c r="T13" s="153">
        <f t="shared" si="1"/>
        <v>1.4585131464043499E-2</v>
      </c>
      <c r="U13" s="153">
        <f t="shared" si="2"/>
        <v>1.4727804615608742E-2</v>
      </c>
      <c r="V13" s="153">
        <f t="shared" si="14"/>
        <v>0</v>
      </c>
      <c r="W13" s="153">
        <f t="shared" si="3"/>
        <v>1.4657535596814375E-2</v>
      </c>
      <c r="Y13" s="72">
        <f t="shared" si="4"/>
        <v>622591</v>
      </c>
      <c r="Z13" s="72">
        <f t="shared" si="5"/>
        <v>1314</v>
      </c>
      <c r="AA13" s="72">
        <f t="shared" si="6"/>
        <v>0</v>
      </c>
      <c r="AB13" s="91">
        <f t="shared" si="7"/>
        <v>48176.096461226698</v>
      </c>
    </row>
    <row r="14" spans="1:28">
      <c r="A14" s="79">
        <f t="shared" si="8"/>
        <v>6</v>
      </c>
      <c r="B14" s="58" t="str">
        <v>May</v>
      </c>
      <c r="C14" s="58">
        <v>2020</v>
      </c>
      <c r="D14" s="25">
        <v>54507863</v>
      </c>
      <c r="E14" s="25">
        <v>89434</v>
      </c>
      <c r="F14" s="25">
        <f t="shared" si="9"/>
        <v>609.47584811145646</v>
      </c>
      <c r="G14" s="25">
        <v>0</v>
      </c>
      <c r="H14" s="91">
        <v>4828197.03</v>
      </c>
      <c r="I14" s="91">
        <f t="shared" si="10"/>
        <v>53.986146543820027</v>
      </c>
      <c r="J14" s="183">
        <f t="shared" si="11"/>
        <v>8.8577991582608924</v>
      </c>
      <c r="L14" s="25">
        <v>55178514</v>
      </c>
      <c r="M14" s="25">
        <v>90533</v>
      </c>
      <c r="N14" s="25">
        <f t="shared" si="12"/>
        <v>609.48509383318788</v>
      </c>
      <c r="O14" s="25">
        <v>0</v>
      </c>
      <c r="P14" s="91">
        <v>4889056.7111606784</v>
      </c>
      <c r="Q14" s="91">
        <f t="shared" si="13"/>
        <v>54.003034375980896</v>
      </c>
      <c r="R14" s="183">
        <f t="shared" si="0"/>
        <v>8.8604356238384341</v>
      </c>
      <c r="T14" s="153">
        <f t="shared" si="1"/>
        <v>1.2303747809742527E-2</v>
      </c>
      <c r="U14" s="153">
        <f t="shared" si="2"/>
        <v>1.2288391439497337E-2</v>
      </c>
      <c r="V14" s="153">
        <f t="shared" si="14"/>
        <v>0</v>
      </c>
      <c r="W14" s="153">
        <f t="shared" si="3"/>
        <v>1.2605053352737317E-2</v>
      </c>
      <c r="Y14" s="72">
        <f t="shared" si="4"/>
        <v>670651</v>
      </c>
      <c r="Z14" s="72">
        <f t="shared" si="5"/>
        <v>1099</v>
      </c>
      <c r="AA14" s="72">
        <f t="shared" si="6"/>
        <v>0</v>
      </c>
      <c r="AB14" s="91">
        <f t="shared" si="7"/>
        <v>60859.681160678156</v>
      </c>
    </row>
    <row r="15" spans="1:28">
      <c r="A15" s="79">
        <f t="shared" si="8"/>
        <v>7</v>
      </c>
      <c r="B15" s="58" t="str">
        <v>Jun</v>
      </c>
      <c r="C15" s="58">
        <v>2020</v>
      </c>
      <c r="D15" s="25">
        <v>74904208</v>
      </c>
      <c r="E15" s="25">
        <v>89598</v>
      </c>
      <c r="F15" s="25">
        <f t="shared" si="9"/>
        <v>836.00312506975604</v>
      </c>
      <c r="G15" s="25">
        <v>0</v>
      </c>
      <c r="H15" s="91">
        <v>6580560.4399999995</v>
      </c>
      <c r="I15" s="91">
        <f t="shared" si="10"/>
        <v>73.445394316837422</v>
      </c>
      <c r="J15" s="183">
        <f t="shared" si="11"/>
        <v>8.7853014078995404</v>
      </c>
      <c r="L15" s="25">
        <v>75723444</v>
      </c>
      <c r="M15" s="25">
        <v>90533</v>
      </c>
      <c r="N15" s="25">
        <f t="shared" si="12"/>
        <v>836.41814586946191</v>
      </c>
      <c r="O15" s="25">
        <v>0</v>
      </c>
      <c r="P15" s="91">
        <v>6654534.3047184935</v>
      </c>
      <c r="Q15" s="91">
        <f t="shared" si="13"/>
        <v>73.503963247859829</v>
      </c>
      <c r="R15" s="183">
        <f t="shared" si="0"/>
        <v>8.7879445957562279</v>
      </c>
      <c r="T15" s="153">
        <f t="shared" si="1"/>
        <v>1.0937115842677425E-2</v>
      </c>
      <c r="U15" s="153">
        <f t="shared" si="2"/>
        <v>1.0435500792428387E-2</v>
      </c>
      <c r="V15" s="153">
        <f t="shared" si="14"/>
        <v>0</v>
      </c>
      <c r="W15" s="153">
        <f t="shared" si="3"/>
        <v>1.12412712249923E-2</v>
      </c>
      <c r="Y15" s="72">
        <f t="shared" si="4"/>
        <v>819236</v>
      </c>
      <c r="Z15" s="72">
        <f t="shared" si="5"/>
        <v>935</v>
      </c>
      <c r="AA15" s="72">
        <f t="shared" si="6"/>
        <v>0</v>
      </c>
      <c r="AB15" s="91">
        <f t="shared" si="7"/>
        <v>73973.864718494006</v>
      </c>
    </row>
    <row r="16" spans="1:28">
      <c r="A16" s="79">
        <f t="shared" si="8"/>
        <v>8</v>
      </c>
      <c r="B16" s="58" t="str">
        <v>Jul</v>
      </c>
      <c r="C16" s="58">
        <v>2020</v>
      </c>
      <c r="D16" s="25">
        <v>98308485</v>
      </c>
      <c r="E16" s="25">
        <v>89804</v>
      </c>
      <c r="F16" s="25">
        <f t="shared" si="9"/>
        <v>1094.7005144536993</v>
      </c>
      <c r="G16" s="25">
        <v>0</v>
      </c>
      <c r="H16" s="91">
        <v>8624346.5299999993</v>
      </c>
      <c r="I16" s="91">
        <f t="shared" si="10"/>
        <v>96.035215914658579</v>
      </c>
      <c r="J16" s="183">
        <f t="shared" si="11"/>
        <v>8.7727387213830017</v>
      </c>
      <c r="L16" s="25">
        <v>99153514</v>
      </c>
      <c r="M16" s="25">
        <v>90533</v>
      </c>
      <c r="N16" s="25">
        <f t="shared" si="12"/>
        <v>1095.2195773916694</v>
      </c>
      <c r="O16" s="25">
        <v>0</v>
      </c>
      <c r="P16" s="91">
        <v>8696750.8906890023</v>
      </c>
      <c r="Q16" s="91">
        <f t="shared" si="13"/>
        <v>96.06166691360059</v>
      </c>
      <c r="R16" s="183">
        <f t="shared" si="0"/>
        <v>8.7709961451179659</v>
      </c>
      <c r="T16" s="153">
        <f t="shared" si="1"/>
        <v>8.5956873407213585E-3</v>
      </c>
      <c r="U16" s="153">
        <f t="shared" si="2"/>
        <v>8.1176784998440166E-3</v>
      </c>
      <c r="V16" s="153">
        <f t="shared" si="14"/>
        <v>0</v>
      </c>
      <c r="W16" s="153">
        <f t="shared" si="3"/>
        <v>8.395344555919948E-3</v>
      </c>
      <c r="Y16" s="72">
        <f t="shared" si="4"/>
        <v>845029</v>
      </c>
      <c r="Z16" s="72">
        <f t="shared" si="5"/>
        <v>729</v>
      </c>
      <c r="AA16" s="72">
        <f t="shared" si="6"/>
        <v>0</v>
      </c>
      <c r="AB16" s="91">
        <f t="shared" si="7"/>
        <v>72404.360689003021</v>
      </c>
    </row>
    <row r="17" spans="1:28">
      <c r="A17" s="79">
        <f t="shared" si="8"/>
        <v>9</v>
      </c>
      <c r="B17" s="58" t="str">
        <v>Aug</v>
      </c>
      <c r="C17" s="58">
        <v>2020</v>
      </c>
      <c r="D17" s="25">
        <v>96692277</v>
      </c>
      <c r="E17" s="25">
        <v>89945</v>
      </c>
      <c r="F17" s="25">
        <f t="shared" si="9"/>
        <v>1075.015587303352</v>
      </c>
      <c r="G17" s="25">
        <v>0</v>
      </c>
      <c r="H17" s="91">
        <v>8473775.6900000013</v>
      </c>
      <c r="I17" s="91">
        <f t="shared" si="10"/>
        <v>94.210636388904348</v>
      </c>
      <c r="J17" s="183">
        <f t="shared" si="11"/>
        <v>8.7636530578341869</v>
      </c>
      <c r="L17" s="25">
        <v>97307081</v>
      </c>
      <c r="M17" s="25">
        <v>90533</v>
      </c>
      <c r="N17" s="25">
        <f t="shared" si="12"/>
        <v>1074.8244397070682</v>
      </c>
      <c r="O17" s="25">
        <v>0</v>
      </c>
      <c r="P17" s="91">
        <v>8526622.5241253916</v>
      </c>
      <c r="Q17" s="91">
        <f t="shared" si="13"/>
        <v>94.182480687985503</v>
      </c>
      <c r="R17" s="183">
        <f t="shared" si="0"/>
        <v>8.7625920297880402</v>
      </c>
      <c r="T17" s="153">
        <f t="shared" si="1"/>
        <v>6.3583568313321237E-3</v>
      </c>
      <c r="U17" s="153">
        <f t="shared" si="2"/>
        <v>6.5373283673355598E-3</v>
      </c>
      <c r="V17" s="153">
        <f t="shared" si="14"/>
        <v>0</v>
      </c>
      <c r="W17" s="153">
        <f t="shared" si="3"/>
        <v>6.2365155815671258E-3</v>
      </c>
      <c r="Y17" s="72">
        <f t="shared" si="4"/>
        <v>614804</v>
      </c>
      <c r="Z17" s="72">
        <f t="shared" si="5"/>
        <v>588</v>
      </c>
      <c r="AA17" s="72">
        <f t="shared" si="6"/>
        <v>0</v>
      </c>
      <c r="AB17" s="91">
        <f t="shared" si="7"/>
        <v>52846.834125390276</v>
      </c>
    </row>
    <row r="18" spans="1:28">
      <c r="A18" s="79">
        <f t="shared" si="8"/>
        <v>10</v>
      </c>
      <c r="B18" s="58" t="str">
        <v>Sep</v>
      </c>
      <c r="C18" s="58">
        <v>2020</v>
      </c>
      <c r="D18" s="25">
        <v>89276633</v>
      </c>
      <c r="E18" s="25">
        <v>90197</v>
      </c>
      <c r="F18" s="25">
        <f t="shared" si="9"/>
        <v>989.79603534485625</v>
      </c>
      <c r="G18" s="25">
        <v>0</v>
      </c>
      <c r="H18" s="91">
        <v>7814945.2400000002</v>
      </c>
      <c r="I18" s="91">
        <f t="shared" si="10"/>
        <v>86.643072829473269</v>
      </c>
      <c r="J18" s="183">
        <f t="shared" si="11"/>
        <v>8.7536290039074398</v>
      </c>
      <c r="L18" s="25">
        <v>89536438</v>
      </c>
      <c r="M18" s="25">
        <v>90533</v>
      </c>
      <c r="N18" s="25">
        <f t="shared" si="12"/>
        <v>988.99227905846487</v>
      </c>
      <c r="O18" s="25">
        <v>0</v>
      </c>
      <c r="P18" s="91">
        <v>7837593.4147888022</v>
      </c>
      <c r="Q18" s="91">
        <f t="shared" si="13"/>
        <v>86.571674580416001</v>
      </c>
      <c r="R18" s="183">
        <f t="shared" si="0"/>
        <v>8.7535238053459334</v>
      </c>
      <c r="T18" s="153">
        <f t="shared" si="1"/>
        <v>2.9101119886543181E-3</v>
      </c>
      <c r="U18" s="153">
        <f t="shared" si="2"/>
        <v>3.7251793296895208E-3</v>
      </c>
      <c r="V18" s="153">
        <f t="shared" si="14"/>
        <v>0</v>
      </c>
      <c r="W18" s="153">
        <f t="shared" si="3"/>
        <v>2.8980593072973626E-3</v>
      </c>
      <c r="Y18" s="72">
        <f t="shared" si="4"/>
        <v>259805</v>
      </c>
      <c r="Z18" s="72">
        <f t="shared" si="5"/>
        <v>336</v>
      </c>
      <c r="AA18" s="72">
        <f t="shared" si="6"/>
        <v>0</v>
      </c>
      <c r="AB18" s="91">
        <f t="shared" si="7"/>
        <v>22648.174788801931</v>
      </c>
    </row>
    <row r="19" spans="1:28">
      <c r="A19" s="79">
        <f t="shared" si="8"/>
        <v>11</v>
      </c>
      <c r="B19" s="58" t="str">
        <v>Oct</v>
      </c>
      <c r="C19" s="58">
        <v>2020</v>
      </c>
      <c r="D19" s="25">
        <v>56966177</v>
      </c>
      <c r="E19" s="25">
        <v>90328</v>
      </c>
      <c r="F19" s="25">
        <f t="shared" si="9"/>
        <v>630.65912009565136</v>
      </c>
      <c r="G19" s="25">
        <v>0</v>
      </c>
      <c r="H19" s="91">
        <v>5027118.6400000006</v>
      </c>
      <c r="I19" s="91">
        <f t="shared" si="10"/>
        <v>55.654045700115141</v>
      </c>
      <c r="J19" s="183">
        <f t="shared" si="11"/>
        <v>8.8247428645246817</v>
      </c>
      <c r="L19" s="25">
        <v>57058237</v>
      </c>
      <c r="M19" s="25">
        <v>90533</v>
      </c>
      <c r="N19" s="25">
        <f t="shared" si="12"/>
        <v>630.24794273911175</v>
      </c>
      <c r="O19" s="25">
        <v>0</v>
      </c>
      <c r="P19" s="91">
        <v>5033587.1446213257</v>
      </c>
      <c r="Q19" s="91">
        <f t="shared" si="13"/>
        <v>55.599473613172279</v>
      </c>
      <c r="R19" s="183">
        <f t="shared" si="0"/>
        <v>8.8218413489034475</v>
      </c>
      <c r="T19" s="153">
        <f t="shared" si="1"/>
        <v>1.6160466587040734E-3</v>
      </c>
      <c r="U19" s="153">
        <f t="shared" si="2"/>
        <v>2.2695066867417513E-3</v>
      </c>
      <c r="V19" s="153">
        <f t="shared" si="14"/>
        <v>0</v>
      </c>
      <c r="W19" s="153">
        <f t="shared" si="3"/>
        <v>1.2867220936176871E-3</v>
      </c>
      <c r="Y19" s="72">
        <f t="shared" si="4"/>
        <v>92060</v>
      </c>
      <c r="Z19" s="72">
        <f t="shared" si="5"/>
        <v>205</v>
      </c>
      <c r="AA19" s="72">
        <f t="shared" si="6"/>
        <v>0</v>
      </c>
      <c r="AB19" s="91">
        <f t="shared" si="7"/>
        <v>6468.5046213250607</v>
      </c>
    </row>
    <row r="20" spans="1:28">
      <c r="A20" s="79">
        <f t="shared" si="8"/>
        <v>12</v>
      </c>
      <c r="B20" s="58" t="str">
        <v>Nov</v>
      </c>
      <c r="C20" s="58">
        <v>2020</v>
      </c>
      <c r="D20" s="25">
        <v>47267862</v>
      </c>
      <c r="E20" s="25">
        <v>90433</v>
      </c>
      <c r="F20" s="25">
        <f t="shared" si="9"/>
        <v>522.68377693983393</v>
      </c>
      <c r="G20" s="25">
        <v>0</v>
      </c>
      <c r="H20" s="91">
        <v>3582682.4800000004</v>
      </c>
      <c r="I20" s="91">
        <f t="shared" si="10"/>
        <v>39.61698141165283</v>
      </c>
      <c r="J20" s="183">
        <f t="shared" si="11"/>
        <v>7.579531479549467</v>
      </c>
      <c r="L20" s="25">
        <v>47315124</v>
      </c>
      <c r="M20" s="25">
        <v>90533</v>
      </c>
      <c r="N20" s="25">
        <f t="shared" si="12"/>
        <v>522.62847801354201</v>
      </c>
      <c r="O20" s="25">
        <v>0</v>
      </c>
      <c r="P20" s="91">
        <v>3586322.825289832</v>
      </c>
      <c r="Q20" s="91">
        <f t="shared" si="13"/>
        <v>39.613431845733956</v>
      </c>
      <c r="R20" s="183">
        <f t="shared" si="0"/>
        <v>7.5796542883198024</v>
      </c>
      <c r="T20" s="153">
        <f t="shared" si="1"/>
        <v>9.9987598339024153E-4</v>
      </c>
      <c r="U20" s="153">
        <f t="shared" si="2"/>
        <v>1.1057910276115468E-3</v>
      </c>
      <c r="V20" s="153">
        <f t="shared" si="14"/>
        <v>0</v>
      </c>
      <c r="W20" s="153">
        <f t="shared" si="3"/>
        <v>1.0160948702970796E-3</v>
      </c>
      <c r="Y20" s="72">
        <f t="shared" si="4"/>
        <v>47262</v>
      </c>
      <c r="Z20" s="72">
        <f t="shared" si="5"/>
        <v>100</v>
      </c>
      <c r="AA20" s="72">
        <f t="shared" si="6"/>
        <v>0</v>
      </c>
      <c r="AB20" s="91">
        <f t="shared" si="7"/>
        <v>3640.3452898315154</v>
      </c>
    </row>
    <row r="21" spans="1:28">
      <c r="A21" s="79">
        <f t="shared" si="8"/>
        <v>13</v>
      </c>
      <c r="B21" s="58" t="str">
        <v>Dec</v>
      </c>
      <c r="C21" s="58">
        <v>2020</v>
      </c>
      <c r="D21" s="25">
        <v>56165421</v>
      </c>
      <c r="E21" s="25">
        <v>90533</v>
      </c>
      <c r="F21" s="25">
        <f t="shared" si="9"/>
        <v>620.38616857941304</v>
      </c>
      <c r="G21" s="25">
        <v>0</v>
      </c>
      <c r="H21" s="91">
        <v>4140866.4499999997</v>
      </c>
      <c r="I21" s="91">
        <f t="shared" si="10"/>
        <v>45.738752167717848</v>
      </c>
      <c r="J21" s="183">
        <f t="shared" si="11"/>
        <v>7.3726260326616266</v>
      </c>
      <c r="L21" s="25">
        <v>56113232</v>
      </c>
      <c r="M21" s="25">
        <v>90533</v>
      </c>
      <c r="N21" s="25">
        <f t="shared" si="12"/>
        <v>619.80970474854473</v>
      </c>
      <c r="O21" s="25">
        <v>0</v>
      </c>
      <c r="P21" s="91">
        <v>4138404.1754900902</v>
      </c>
      <c r="Q21" s="91">
        <f t="shared" si="13"/>
        <v>45.711554631903176</v>
      </c>
      <c r="R21" s="183">
        <f t="shared" si="0"/>
        <v>7.3750950141137652</v>
      </c>
      <c r="T21" s="153">
        <f t="shared" si="1"/>
        <v>-9.2920161677412239E-4</v>
      </c>
      <c r="U21" s="153">
        <f t="shared" si="2"/>
        <v>0</v>
      </c>
      <c r="V21" s="153">
        <f t="shared" si="14"/>
        <v>0</v>
      </c>
      <c r="W21" s="153">
        <f t="shared" si="3"/>
        <v>-5.9462784893959952E-4</v>
      </c>
      <c r="Y21" s="72">
        <f t="shared" si="4"/>
        <v>-52189</v>
      </c>
      <c r="Z21" s="72">
        <f t="shared" si="5"/>
        <v>0</v>
      </c>
      <c r="AA21" s="72">
        <f t="shared" si="6"/>
        <v>0</v>
      </c>
      <c r="AB21" s="91">
        <f t="shared" si="7"/>
        <v>-2462.2745099095628</v>
      </c>
    </row>
    <row r="22" spans="1:28">
      <c r="A22" s="79">
        <f t="shared" si="8"/>
        <v>14</v>
      </c>
      <c r="B22" s="58" t="s">
        <v>18</v>
      </c>
      <c r="D22" s="65">
        <f>SUM(D10:D21)</f>
        <v>785594721</v>
      </c>
      <c r="E22" s="65">
        <f>SUM(E10:E21)</f>
        <v>1076486</v>
      </c>
      <c r="F22" s="65">
        <f>D22/E22</f>
        <v>729.77699756429718</v>
      </c>
      <c r="G22" s="65">
        <f>SUM(G10:G21)</f>
        <v>0</v>
      </c>
      <c r="H22" s="184">
        <f>SUM(H10:H21)</f>
        <v>64772770.689999998</v>
      </c>
      <c r="I22" s="184">
        <f>H22/E22</f>
        <v>60.170564865683339</v>
      </c>
      <c r="J22" s="185">
        <f t="shared" si="11"/>
        <v>8.2450618567738569</v>
      </c>
      <c r="L22" s="65">
        <f>SUM(L10:L21)</f>
        <v>792451653</v>
      </c>
      <c r="M22" s="65">
        <f>SUM(M10:M21)</f>
        <v>1086396</v>
      </c>
      <c r="N22" s="65">
        <f>L22/M22</f>
        <v>729.43167408569252</v>
      </c>
      <c r="O22" s="65">
        <f>SUM(O10:O21)</f>
        <v>0</v>
      </c>
      <c r="P22" s="184">
        <f>SUM(P10:P21)</f>
        <v>65327463.212495312</v>
      </c>
      <c r="Q22" s="184">
        <f>P22/M22</f>
        <v>60.132275167153885</v>
      </c>
      <c r="R22" s="185">
        <f t="shared" si="0"/>
        <v>8.2437159371406228</v>
      </c>
      <c r="T22" s="186">
        <f t="shared" si="1"/>
        <v>8.7283325825708857E-3</v>
      </c>
      <c r="U22" s="186">
        <f t="shared" si="2"/>
        <v>9.2058791289435504E-3</v>
      </c>
      <c r="V22" s="186">
        <f t="shared" si="14"/>
        <v>0</v>
      </c>
      <c r="W22" s="186">
        <f t="shared" si="3"/>
        <v>8.5636682912646478E-3</v>
      </c>
      <c r="Y22" s="65">
        <f>SUM(Y10:Y21)</f>
        <v>6856932</v>
      </c>
      <c r="Z22" s="65">
        <f>SUM(Z10:Z21)</f>
        <v>9910</v>
      </c>
      <c r="AA22" s="65">
        <f>SUM(AA10:AA21)</f>
        <v>0</v>
      </c>
      <c r="AB22" s="184">
        <f>SUM(AB10:AB21)</f>
        <v>554692.52249530889</v>
      </c>
    </row>
    <row r="23" spans="1:28" ht="30" customHeight="1">
      <c r="A23" s="79">
        <f t="shared" si="8"/>
        <v>15</v>
      </c>
      <c r="B23" s="58" t="s">
        <v>733</v>
      </c>
      <c r="J23" s="187"/>
      <c r="R23" s="187"/>
    </row>
    <row r="24" spans="1:28">
      <c r="A24" s="79">
        <f t="shared" si="8"/>
        <v>16</v>
      </c>
      <c r="B24" s="58" t="str">
        <f t="array" ref="B24:B35">TRANSPOSE('Summary - Per Book'!$D$7:$O$7)</f>
        <v>Jan</v>
      </c>
      <c r="C24" s="58">
        <f t="array" ref="C24:C35">TRANSPOSE('Summary - Per Book'!$D$8:$O$8)</f>
        <v>2020</v>
      </c>
      <c r="D24" s="25">
        <f t="array" ref="D24:D35">TRANSPOSE('Summary - Per Book'!D11:O11)</f>
        <v>12670465</v>
      </c>
      <c r="E24" s="25">
        <f t="array" ref="E24:E35">TRANSPOSE('Summary - Per Book'!D27:O27)</f>
        <v>9343</v>
      </c>
      <c r="F24" s="25">
        <f>D24/E24</f>
        <v>1356.1452424274858</v>
      </c>
      <c r="G24" s="25">
        <f t="array" ref="G24:G35">TRANSPOSE('Summary - Per Book'!D59:O59)</f>
        <v>27918</v>
      </c>
      <c r="H24" s="91">
        <f t="array" ref="H24:H35">TRANSPOSE('Summary - Per Book'!$D$123:$O$123)</f>
        <v>1218172.3499999999</v>
      </c>
      <c r="I24" s="91">
        <f>H24/E24</f>
        <v>130.38342609440221</v>
      </c>
      <c r="J24" s="183">
        <f t="shared" ref="J24:J36" si="15">(H24/D24)*100</f>
        <v>9.6142671164791498</v>
      </c>
      <c r="L24" s="25">
        <f t="array" ref="L24:L35">TRANSPOSE('Summary - Annualized'!$D$11:$O$11)</f>
        <v>13349350</v>
      </c>
      <c r="M24" s="25">
        <f t="array" ref="M24:M35">TRANSPOSE('Summary - Annualized'!$D$27:$O$27)</f>
        <v>9547</v>
      </c>
      <c r="N24" s="25">
        <f>L24/M24</f>
        <v>1398.276945637373</v>
      </c>
      <c r="O24" s="25">
        <f t="array" ref="O24:O35">TRANSPOSE('Summary - Annualized'!$D$59:$O$59)</f>
        <v>30598</v>
      </c>
      <c r="P24" s="91">
        <f t="array" ref="P24:P35">TRANSPOSE('Summary - Annualized'!$D$43:$O$43)</f>
        <v>1279149.3147954773</v>
      </c>
      <c r="Q24" s="91">
        <f>P24/M24</f>
        <v>133.98442597627289</v>
      </c>
      <c r="R24" s="183">
        <f t="shared" ref="R24:R36" si="16">(P24/L24)*100</f>
        <v>9.5821093521068619</v>
      </c>
      <c r="T24" s="153">
        <f t="shared" ref="T24:T36" si="17">L24/D24-1</f>
        <v>5.3580117225374035E-2</v>
      </c>
      <c r="U24" s="153">
        <f t="shared" ref="U24:U36" si="18">M24/E24-1</f>
        <v>2.1834528524028674E-2</v>
      </c>
      <c r="V24" s="153">
        <f>IFERROR(O24/G24-1,0)</f>
        <v>9.5995415144351393E-2</v>
      </c>
      <c r="W24" s="153">
        <f t="shared" ref="W24:W36" si="19">P24/H24-1</f>
        <v>5.0056106424905655E-2</v>
      </c>
      <c r="Y24" s="72">
        <f t="shared" ref="Y24:Y35" si="20">L24-D24</f>
        <v>678885</v>
      </c>
      <c r="Z24" s="72">
        <f t="shared" ref="Z24:Z35" si="21">M24-E24</f>
        <v>204</v>
      </c>
      <c r="AA24" s="72">
        <f t="shared" ref="AA24:AA35" si="22">O24-G24</f>
        <v>2680</v>
      </c>
      <c r="AB24" s="91">
        <f t="shared" ref="AB24:AB35" si="23">P24-H24</f>
        <v>60976.964795477455</v>
      </c>
    </row>
    <row r="25" spans="1:28">
      <c r="A25" s="79">
        <f t="shared" si="8"/>
        <v>17</v>
      </c>
      <c r="B25" s="58" t="str">
        <v>Feb</v>
      </c>
      <c r="C25" s="58">
        <v>2020</v>
      </c>
      <c r="D25" s="25">
        <v>12176759</v>
      </c>
      <c r="E25" s="25">
        <v>9350</v>
      </c>
      <c r="F25" s="25">
        <f t="shared" ref="F25:F35" si="24">D25/E25</f>
        <v>1302.327165775401</v>
      </c>
      <c r="G25" s="25">
        <v>28121</v>
      </c>
      <c r="H25" s="91">
        <v>1189389.2599999998</v>
      </c>
      <c r="I25" s="91">
        <f t="shared" ref="I25:I35" si="25">H25/E25</f>
        <v>127.207407486631</v>
      </c>
      <c r="J25" s="183">
        <f t="shared" si="15"/>
        <v>9.7676997631307305</v>
      </c>
      <c r="L25" s="25">
        <v>12843149</v>
      </c>
      <c r="M25" s="25">
        <v>9547</v>
      </c>
      <c r="N25" s="25">
        <f t="shared" ref="N25:N35" si="26">L25/M25</f>
        <v>1345.2549491987011</v>
      </c>
      <c r="O25" s="25">
        <v>30781</v>
      </c>
      <c r="P25" s="91">
        <v>1252395.5785329444</v>
      </c>
      <c r="Q25" s="91">
        <f t="shared" ref="Q25:Q35" si="27">P25/M25</f>
        <v>131.18210731464799</v>
      </c>
      <c r="R25" s="183">
        <f t="shared" si="16"/>
        <v>9.7514681059368264</v>
      </c>
      <c r="T25" s="153">
        <f t="shared" si="17"/>
        <v>5.4726384910795955E-2</v>
      </c>
      <c r="U25" s="153">
        <f t="shared" si="18"/>
        <v>2.1069518716577473E-2</v>
      </c>
      <c r="V25" s="153">
        <f t="shared" ref="V25:V36" si="28">IFERROR(O25/G25-1,0)</f>
        <v>9.4591230752818278E-2</v>
      </c>
      <c r="W25" s="153">
        <f t="shared" si="19"/>
        <v>5.2973673675970945E-2</v>
      </c>
      <c r="Y25" s="72">
        <f t="shared" si="20"/>
        <v>666390</v>
      </c>
      <c r="Z25" s="72">
        <f t="shared" si="21"/>
        <v>197</v>
      </c>
      <c r="AA25" s="72">
        <f t="shared" si="22"/>
        <v>2660</v>
      </c>
      <c r="AB25" s="91">
        <f t="shared" si="23"/>
        <v>63006.318532944657</v>
      </c>
    </row>
    <row r="26" spans="1:28">
      <c r="A26" s="79">
        <f t="shared" si="8"/>
        <v>18</v>
      </c>
      <c r="B26" s="58" t="str">
        <v>Mar</v>
      </c>
      <c r="C26" s="58">
        <v>2020</v>
      </c>
      <c r="D26" s="25">
        <v>11088502</v>
      </c>
      <c r="E26" s="25">
        <v>9377</v>
      </c>
      <c r="F26" s="25">
        <f t="shared" si="24"/>
        <v>1182.5212754612348</v>
      </c>
      <c r="G26" s="25">
        <v>28236</v>
      </c>
      <c r="H26" s="91">
        <v>1127833.6000000001</v>
      </c>
      <c r="I26" s="91">
        <f t="shared" si="25"/>
        <v>120.27659166044579</v>
      </c>
      <c r="J26" s="183">
        <f t="shared" si="15"/>
        <v>10.171198959065887</v>
      </c>
      <c r="L26" s="25">
        <v>11647506</v>
      </c>
      <c r="M26" s="25">
        <v>9547</v>
      </c>
      <c r="N26" s="25">
        <f t="shared" si="26"/>
        <v>1220.0173876610454</v>
      </c>
      <c r="O26" s="25">
        <v>30876</v>
      </c>
      <c r="P26" s="91">
        <v>1183815.1299950739</v>
      </c>
      <c r="Q26" s="91">
        <f t="shared" si="27"/>
        <v>123.99865193202827</v>
      </c>
      <c r="R26" s="183">
        <f t="shared" si="16"/>
        <v>10.163679074259106</v>
      </c>
      <c r="T26" s="153">
        <f t="shared" si="17"/>
        <v>5.0412941261136934E-2</v>
      </c>
      <c r="U26" s="153">
        <f t="shared" si="18"/>
        <v>1.8129465713980997E-2</v>
      </c>
      <c r="V26" s="153">
        <f t="shared" si="28"/>
        <v>9.3497662558436057E-2</v>
      </c>
      <c r="W26" s="153">
        <f t="shared" si="19"/>
        <v>4.963633819304003E-2</v>
      </c>
      <c r="Y26" s="72">
        <f t="shared" si="20"/>
        <v>559004</v>
      </c>
      <c r="Z26" s="72">
        <f t="shared" si="21"/>
        <v>170</v>
      </c>
      <c r="AA26" s="72">
        <f t="shared" si="22"/>
        <v>2640</v>
      </c>
      <c r="AB26" s="91">
        <f t="shared" si="23"/>
        <v>55981.529995073797</v>
      </c>
    </row>
    <row r="27" spans="1:28">
      <c r="A27" s="79">
        <f t="shared" si="8"/>
        <v>19</v>
      </c>
      <c r="B27" s="58" t="str">
        <v>Apr</v>
      </c>
      <c r="C27" s="58">
        <v>2020</v>
      </c>
      <c r="D27" s="25">
        <v>10255481</v>
      </c>
      <c r="E27" s="25">
        <v>9443</v>
      </c>
      <c r="F27" s="25">
        <f t="shared" si="24"/>
        <v>1086.0405591443398</v>
      </c>
      <c r="G27" s="25">
        <v>27701</v>
      </c>
      <c r="H27" s="91">
        <v>1065944.29</v>
      </c>
      <c r="I27" s="91">
        <f t="shared" si="25"/>
        <v>112.88195382823255</v>
      </c>
      <c r="J27" s="183">
        <f t="shared" si="15"/>
        <v>10.393898540692534</v>
      </c>
      <c r="L27" s="25">
        <v>10789247</v>
      </c>
      <c r="M27" s="25">
        <v>9547</v>
      </c>
      <c r="N27" s="25">
        <f t="shared" si="26"/>
        <v>1130.119095003666</v>
      </c>
      <c r="O27" s="25">
        <v>30361</v>
      </c>
      <c r="P27" s="91">
        <v>1121378.5547656899</v>
      </c>
      <c r="Q27" s="91">
        <f t="shared" si="27"/>
        <v>117.45873622768303</v>
      </c>
      <c r="R27" s="183">
        <f t="shared" si="16"/>
        <v>10.393483018469128</v>
      </c>
      <c r="T27" s="153">
        <f t="shared" si="17"/>
        <v>5.2046900579309829E-2</v>
      </c>
      <c r="U27" s="153">
        <f t="shared" si="18"/>
        <v>1.1013449115747198E-2</v>
      </c>
      <c r="V27" s="153">
        <f t="shared" si="28"/>
        <v>9.6025414244973017E-2</v>
      </c>
      <c r="W27" s="153">
        <f t="shared" si="19"/>
        <v>5.2004842359716363E-2</v>
      </c>
      <c r="Y27" s="72">
        <f t="shared" si="20"/>
        <v>533766</v>
      </c>
      <c r="Z27" s="72">
        <f t="shared" si="21"/>
        <v>104</v>
      </c>
      <c r="AA27" s="72">
        <f t="shared" si="22"/>
        <v>2660</v>
      </c>
      <c r="AB27" s="91">
        <f t="shared" si="23"/>
        <v>55434.264765689848</v>
      </c>
    </row>
    <row r="28" spans="1:28">
      <c r="A28" s="79">
        <f t="shared" si="8"/>
        <v>20</v>
      </c>
      <c r="B28" s="58" t="str">
        <v>May</v>
      </c>
      <c r="C28" s="58">
        <v>2020</v>
      </c>
      <c r="D28" s="25">
        <v>11282030</v>
      </c>
      <c r="E28" s="25">
        <v>9457</v>
      </c>
      <c r="F28" s="25">
        <f t="shared" si="24"/>
        <v>1192.9819181558635</v>
      </c>
      <c r="G28" s="25">
        <v>28712</v>
      </c>
      <c r="H28" s="91">
        <v>1300646.7699999998</v>
      </c>
      <c r="I28" s="91">
        <f t="shared" si="25"/>
        <v>137.5327027598604</v>
      </c>
      <c r="J28" s="183">
        <f t="shared" si="15"/>
        <v>11.528481753726942</v>
      </c>
      <c r="L28" s="25">
        <v>11874535</v>
      </c>
      <c r="M28" s="25">
        <v>9547</v>
      </c>
      <c r="N28" s="25">
        <f t="shared" si="26"/>
        <v>1243.7975280192732</v>
      </c>
      <c r="O28" s="25">
        <v>31392</v>
      </c>
      <c r="P28" s="91">
        <v>1372082.6913619256</v>
      </c>
      <c r="Q28" s="91">
        <f t="shared" si="27"/>
        <v>143.71872749156023</v>
      </c>
      <c r="R28" s="183">
        <f t="shared" si="16"/>
        <v>11.554833021772435</v>
      </c>
      <c r="T28" s="153">
        <f t="shared" si="17"/>
        <v>5.2517587703631241E-2</v>
      </c>
      <c r="U28" s="153">
        <f t="shared" si="18"/>
        <v>9.5167600719043843E-3</v>
      </c>
      <c r="V28" s="153">
        <f t="shared" si="28"/>
        <v>9.3340763443856334E-2</v>
      </c>
      <c r="W28" s="153">
        <f t="shared" si="19"/>
        <v>5.4923383511670698E-2</v>
      </c>
      <c r="Y28" s="72">
        <f t="shared" si="20"/>
        <v>592505</v>
      </c>
      <c r="Z28" s="72">
        <f t="shared" si="21"/>
        <v>90</v>
      </c>
      <c r="AA28" s="72">
        <f t="shared" si="22"/>
        <v>2680</v>
      </c>
      <c r="AB28" s="91">
        <f t="shared" si="23"/>
        <v>71435.921361925779</v>
      </c>
    </row>
    <row r="29" spans="1:28">
      <c r="A29" s="79">
        <f t="shared" si="8"/>
        <v>21</v>
      </c>
      <c r="B29" s="58" t="str">
        <v>Jun</v>
      </c>
      <c r="C29" s="58">
        <v>2020</v>
      </c>
      <c r="D29" s="25">
        <v>14234649</v>
      </c>
      <c r="E29" s="25">
        <v>9489</v>
      </c>
      <c r="F29" s="25">
        <f t="shared" si="24"/>
        <v>1500.1210875750869</v>
      </c>
      <c r="G29" s="25">
        <v>31213</v>
      </c>
      <c r="H29" s="91">
        <v>1535085.57</v>
      </c>
      <c r="I29" s="91">
        <f t="shared" si="25"/>
        <v>161.77527347454949</v>
      </c>
      <c r="J29" s="183">
        <f t="shared" si="15"/>
        <v>10.78414768077527</v>
      </c>
      <c r="L29" s="25">
        <v>14866716</v>
      </c>
      <c r="M29" s="25">
        <v>9547</v>
      </c>
      <c r="N29" s="25">
        <f t="shared" si="26"/>
        <v>1557.2133654551169</v>
      </c>
      <c r="O29" s="25">
        <v>33963</v>
      </c>
      <c r="P29" s="91">
        <v>1603427.5259726993</v>
      </c>
      <c r="Q29" s="91">
        <f t="shared" si="27"/>
        <v>167.9509297132816</v>
      </c>
      <c r="R29" s="183">
        <f t="shared" si="16"/>
        <v>10.785351156050195</v>
      </c>
      <c r="T29" s="153">
        <f t="shared" si="17"/>
        <v>4.4403413108394796E-2</v>
      </c>
      <c r="U29" s="153">
        <f t="shared" si="18"/>
        <v>6.1123406049110596E-3</v>
      </c>
      <c r="V29" s="153">
        <f t="shared" si="28"/>
        <v>8.8104315509563325E-2</v>
      </c>
      <c r="W29" s="153">
        <f t="shared" si="19"/>
        <v>4.4519965080968893E-2</v>
      </c>
      <c r="Y29" s="72">
        <f t="shared" si="20"/>
        <v>632067</v>
      </c>
      <c r="Z29" s="72">
        <f t="shared" si="21"/>
        <v>58</v>
      </c>
      <c r="AA29" s="72">
        <f t="shared" si="22"/>
        <v>2750</v>
      </c>
      <c r="AB29" s="91">
        <f t="shared" si="23"/>
        <v>68341.955972699216</v>
      </c>
    </row>
    <row r="30" spans="1:28">
      <c r="A30" s="79">
        <f t="shared" si="8"/>
        <v>22</v>
      </c>
      <c r="B30" s="58" t="str">
        <v>Jul</v>
      </c>
      <c r="C30" s="58">
        <v>2020</v>
      </c>
      <c r="D30" s="25">
        <v>17650291</v>
      </c>
      <c r="E30" s="25">
        <v>9561</v>
      </c>
      <c r="F30" s="25">
        <f t="shared" si="24"/>
        <v>1846.0716452253948</v>
      </c>
      <c r="G30" s="25">
        <v>32855</v>
      </c>
      <c r="H30" s="91">
        <v>1784587.21</v>
      </c>
      <c r="I30" s="91">
        <f t="shared" si="25"/>
        <v>186.65277795209707</v>
      </c>
      <c r="J30" s="183">
        <f t="shared" si="15"/>
        <v>10.110808994593913</v>
      </c>
      <c r="L30" s="25">
        <v>18240371</v>
      </c>
      <c r="M30" s="25">
        <v>9547</v>
      </c>
      <c r="N30" s="25">
        <f t="shared" si="26"/>
        <v>1910.5866764428617</v>
      </c>
      <c r="O30" s="25">
        <v>35293</v>
      </c>
      <c r="P30" s="91">
        <v>1845476.1902731401</v>
      </c>
      <c r="Q30" s="91">
        <f t="shared" si="27"/>
        <v>193.30430399844349</v>
      </c>
      <c r="R30" s="183">
        <f t="shared" si="16"/>
        <v>10.117536481429791</v>
      </c>
      <c r="T30" s="153">
        <f t="shared" si="17"/>
        <v>3.3431743419980897E-2</v>
      </c>
      <c r="U30" s="153">
        <f t="shared" si="18"/>
        <v>-1.4642819788724948E-3</v>
      </c>
      <c r="V30" s="153">
        <f t="shared" si="28"/>
        <v>7.420483944605083E-2</v>
      </c>
      <c r="W30" s="153">
        <f t="shared" si="19"/>
        <v>3.4119363812508796E-2</v>
      </c>
      <c r="Y30" s="72">
        <f t="shared" si="20"/>
        <v>590080</v>
      </c>
      <c r="Z30" s="72">
        <f t="shared" si="21"/>
        <v>-14</v>
      </c>
      <c r="AA30" s="72">
        <f t="shared" si="22"/>
        <v>2438</v>
      </c>
      <c r="AB30" s="91">
        <f t="shared" si="23"/>
        <v>60888.980273140129</v>
      </c>
    </row>
    <row r="31" spans="1:28">
      <c r="A31" s="79">
        <f t="shared" si="8"/>
        <v>23</v>
      </c>
      <c r="B31" s="58" t="str">
        <v>Aug</v>
      </c>
      <c r="C31" s="58">
        <v>2020</v>
      </c>
      <c r="D31" s="25">
        <v>17187954</v>
      </c>
      <c r="E31" s="25">
        <v>9509</v>
      </c>
      <c r="F31" s="25">
        <f t="shared" si="24"/>
        <v>1807.5459038805343</v>
      </c>
      <c r="G31" s="25">
        <v>34123</v>
      </c>
      <c r="H31" s="91">
        <v>1782602.41</v>
      </c>
      <c r="I31" s="91">
        <f t="shared" si="25"/>
        <v>187.46476075297088</v>
      </c>
      <c r="J31" s="183">
        <f t="shared" si="15"/>
        <v>10.371230979556961</v>
      </c>
      <c r="L31" s="25">
        <v>17535810</v>
      </c>
      <c r="M31" s="25">
        <v>9547</v>
      </c>
      <c r="N31" s="25">
        <f t="shared" si="26"/>
        <v>1836.7874725044517</v>
      </c>
      <c r="O31" s="25">
        <v>35503</v>
      </c>
      <c r="P31" s="91">
        <v>1824651.5580909392</v>
      </c>
      <c r="Q31" s="91">
        <f t="shared" si="27"/>
        <v>191.12302902387549</v>
      </c>
      <c r="R31" s="183">
        <f t="shared" si="16"/>
        <v>10.405288139475388</v>
      </c>
      <c r="T31" s="153">
        <f t="shared" si="17"/>
        <v>2.0238359958375529E-2</v>
      </c>
      <c r="U31" s="153">
        <f t="shared" si="18"/>
        <v>3.9962141129457063E-3</v>
      </c>
      <c r="V31" s="153">
        <f t="shared" si="28"/>
        <v>4.0441930662602932E-2</v>
      </c>
      <c r="W31" s="153">
        <f t="shared" si="19"/>
        <v>2.3588629665848737E-2</v>
      </c>
      <c r="Y31" s="72">
        <f t="shared" si="20"/>
        <v>347856</v>
      </c>
      <c r="Z31" s="72">
        <f t="shared" si="21"/>
        <v>38</v>
      </c>
      <c r="AA31" s="72">
        <f t="shared" si="22"/>
        <v>1380</v>
      </c>
      <c r="AB31" s="91">
        <f t="shared" si="23"/>
        <v>42049.14809093927</v>
      </c>
    </row>
    <row r="32" spans="1:28">
      <c r="A32" s="79">
        <f t="shared" si="8"/>
        <v>24</v>
      </c>
      <c r="B32" s="58" t="str">
        <v>Sep</v>
      </c>
      <c r="C32" s="58">
        <v>2020</v>
      </c>
      <c r="D32" s="25">
        <v>17324638</v>
      </c>
      <c r="E32" s="25">
        <v>9532</v>
      </c>
      <c r="F32" s="25">
        <f t="shared" si="24"/>
        <v>1817.5239194292908</v>
      </c>
      <c r="G32" s="25">
        <v>34507</v>
      </c>
      <c r="H32" s="91">
        <v>1793963.8</v>
      </c>
      <c r="I32" s="91">
        <f t="shared" si="25"/>
        <v>188.20434326479227</v>
      </c>
      <c r="J32" s="183">
        <f t="shared" si="15"/>
        <v>10.354985772285689</v>
      </c>
      <c r="L32" s="25">
        <v>17369114</v>
      </c>
      <c r="M32" s="25">
        <v>9547</v>
      </c>
      <c r="N32" s="25">
        <f t="shared" si="26"/>
        <v>1819.3269089766418</v>
      </c>
      <c r="O32" s="25">
        <v>34760</v>
      </c>
      <c r="P32" s="91">
        <v>1805620.3524542409</v>
      </c>
      <c r="Q32" s="91">
        <f t="shared" si="27"/>
        <v>189.12960641607216</v>
      </c>
      <c r="R32" s="183">
        <f t="shared" si="16"/>
        <v>10.395581216487155</v>
      </c>
      <c r="T32" s="153">
        <f t="shared" si="17"/>
        <v>2.5672109281591471E-3</v>
      </c>
      <c r="U32" s="153">
        <f t="shared" si="18"/>
        <v>1.573646663869166E-3</v>
      </c>
      <c r="V32" s="153">
        <f t="shared" si="28"/>
        <v>7.3318457124640357E-3</v>
      </c>
      <c r="W32" s="153">
        <f t="shared" si="19"/>
        <v>6.4976519895445506E-3</v>
      </c>
      <c r="Y32" s="72">
        <f t="shared" si="20"/>
        <v>44476</v>
      </c>
      <c r="Z32" s="72">
        <f t="shared" si="21"/>
        <v>15</v>
      </c>
      <c r="AA32" s="72">
        <f t="shared" si="22"/>
        <v>253</v>
      </c>
      <c r="AB32" s="91">
        <f t="shared" si="23"/>
        <v>11656.552454240853</v>
      </c>
    </row>
    <row r="33" spans="1:28">
      <c r="A33" s="79">
        <f t="shared" si="8"/>
        <v>25</v>
      </c>
      <c r="B33" s="58" t="str">
        <v>Oct</v>
      </c>
      <c r="C33" s="58">
        <v>2020</v>
      </c>
      <c r="D33" s="25">
        <v>13039883</v>
      </c>
      <c r="E33" s="25">
        <v>9499</v>
      </c>
      <c r="F33" s="25">
        <f t="shared" si="24"/>
        <v>1372.7637646068008</v>
      </c>
      <c r="G33" s="25">
        <v>32694</v>
      </c>
      <c r="H33" s="91">
        <v>1480636.27</v>
      </c>
      <c r="I33" s="91">
        <f t="shared" si="25"/>
        <v>155.87285714285716</v>
      </c>
      <c r="J33" s="183">
        <f t="shared" si="15"/>
        <v>11.354674501297289</v>
      </c>
      <c r="L33" s="25">
        <v>12952722</v>
      </c>
      <c r="M33" s="25">
        <v>9547</v>
      </c>
      <c r="N33" s="25">
        <f t="shared" si="26"/>
        <v>1356.7321671729339</v>
      </c>
      <c r="O33" s="25">
        <v>32001</v>
      </c>
      <c r="P33" s="91">
        <v>1480552.5590181462</v>
      </c>
      <c r="Q33" s="91">
        <f t="shared" si="27"/>
        <v>155.0803979279508</v>
      </c>
      <c r="R33" s="183">
        <f t="shared" si="16"/>
        <v>11.430435695432561</v>
      </c>
      <c r="T33" s="153">
        <f t="shared" si="17"/>
        <v>-6.6841857400100624E-3</v>
      </c>
      <c r="U33" s="153">
        <f t="shared" si="18"/>
        <v>5.0531634908936862E-3</v>
      </c>
      <c r="V33" s="153">
        <f t="shared" si="28"/>
        <v>-2.1196549825656108E-2</v>
      </c>
      <c r="W33" s="153">
        <f t="shared" si="19"/>
        <v>-5.653716820930299E-5</v>
      </c>
      <c r="Y33" s="72">
        <f t="shared" si="20"/>
        <v>-87161</v>
      </c>
      <c r="Z33" s="72">
        <f t="shared" si="21"/>
        <v>48</v>
      </c>
      <c r="AA33" s="72">
        <f t="shared" si="22"/>
        <v>-693</v>
      </c>
      <c r="AB33" s="91">
        <f t="shared" si="23"/>
        <v>-83.710981853771955</v>
      </c>
    </row>
    <row r="34" spans="1:28">
      <c r="A34" s="79">
        <f t="shared" si="8"/>
        <v>26</v>
      </c>
      <c r="B34" s="58" t="str">
        <v>Nov</v>
      </c>
      <c r="C34" s="58">
        <v>2020</v>
      </c>
      <c r="D34" s="25">
        <v>11218901</v>
      </c>
      <c r="E34" s="25">
        <v>9520</v>
      </c>
      <c r="F34" s="25">
        <f t="shared" si="24"/>
        <v>1178.4559873949579</v>
      </c>
      <c r="G34" s="25">
        <v>30484</v>
      </c>
      <c r="H34" s="91">
        <v>1167647.9199999997</v>
      </c>
      <c r="I34" s="91">
        <f t="shared" si="25"/>
        <v>122.65209243697475</v>
      </c>
      <c r="J34" s="183">
        <f t="shared" si="15"/>
        <v>10.407863657946528</v>
      </c>
      <c r="L34" s="25">
        <v>11179179</v>
      </c>
      <c r="M34" s="25">
        <v>9547</v>
      </c>
      <c r="N34" s="25">
        <f t="shared" si="26"/>
        <v>1170.9625013093118</v>
      </c>
      <c r="O34" s="25">
        <v>30024</v>
      </c>
      <c r="P34" s="91">
        <v>1165369.6472297329</v>
      </c>
      <c r="Q34" s="91">
        <f t="shared" si="27"/>
        <v>122.06658083478925</v>
      </c>
      <c r="R34" s="183">
        <f t="shared" si="16"/>
        <v>10.42446540331569</v>
      </c>
      <c r="T34" s="153">
        <f t="shared" si="17"/>
        <v>-3.5406320102120414E-3</v>
      </c>
      <c r="U34" s="153">
        <f t="shared" si="18"/>
        <v>2.8361344537815025E-3</v>
      </c>
      <c r="V34" s="153">
        <f t="shared" si="28"/>
        <v>-1.5089883217425548E-2</v>
      </c>
      <c r="W34" s="153">
        <f t="shared" si="19"/>
        <v>-1.9511641576569483E-3</v>
      </c>
      <c r="Y34" s="72">
        <f t="shared" si="20"/>
        <v>-39722</v>
      </c>
      <c r="Z34" s="72">
        <f t="shared" si="21"/>
        <v>27</v>
      </c>
      <c r="AA34" s="72">
        <f t="shared" si="22"/>
        <v>-460</v>
      </c>
      <c r="AB34" s="91">
        <f t="shared" si="23"/>
        <v>-2278.2727702667471</v>
      </c>
    </row>
    <row r="35" spans="1:28">
      <c r="A35" s="79">
        <f t="shared" si="8"/>
        <v>27</v>
      </c>
      <c r="B35" s="58" t="str">
        <v>Dec</v>
      </c>
      <c r="C35" s="58">
        <v>2020</v>
      </c>
      <c r="D35" s="25">
        <v>10762573</v>
      </c>
      <c r="E35" s="25">
        <v>9547</v>
      </c>
      <c r="F35" s="25">
        <f t="shared" si="24"/>
        <v>1127.3251283125589</v>
      </c>
      <c r="G35" s="25">
        <v>29197</v>
      </c>
      <c r="H35" s="91">
        <v>1133791.24</v>
      </c>
      <c r="I35" s="91">
        <f t="shared" si="25"/>
        <v>118.75890227296533</v>
      </c>
      <c r="J35" s="183">
        <f t="shared" si="15"/>
        <v>10.534574213805564</v>
      </c>
      <c r="L35" s="25">
        <v>10745658</v>
      </c>
      <c r="M35" s="25">
        <v>9547</v>
      </c>
      <c r="N35" s="25">
        <f t="shared" si="26"/>
        <v>1125.5533675500158</v>
      </c>
      <c r="O35" s="25">
        <v>29197</v>
      </c>
      <c r="P35" s="91">
        <v>1133685.1970269801</v>
      </c>
      <c r="Q35" s="91">
        <f t="shared" si="27"/>
        <v>118.74779480747671</v>
      </c>
      <c r="R35" s="183">
        <f t="shared" si="16"/>
        <v>10.550170096861264</v>
      </c>
      <c r="T35" s="153">
        <f t="shared" si="17"/>
        <v>-1.5716501992599774E-3</v>
      </c>
      <c r="U35" s="153">
        <f t="shared" si="18"/>
        <v>0</v>
      </c>
      <c r="V35" s="153">
        <f t="shared" si="28"/>
        <v>0</v>
      </c>
      <c r="W35" s="153">
        <f t="shared" si="19"/>
        <v>-9.3529539900050196E-5</v>
      </c>
      <c r="Y35" s="72">
        <f t="shared" si="20"/>
        <v>-16915</v>
      </c>
      <c r="Z35" s="72">
        <f t="shared" si="21"/>
        <v>0</v>
      </c>
      <c r="AA35" s="72">
        <f t="shared" si="22"/>
        <v>0</v>
      </c>
      <c r="AB35" s="91">
        <f t="shared" si="23"/>
        <v>-106.04297301988117</v>
      </c>
    </row>
    <row r="36" spans="1:28">
      <c r="A36" s="79">
        <f t="shared" si="8"/>
        <v>28</v>
      </c>
      <c r="B36" s="58" t="s">
        <v>18</v>
      </c>
      <c r="D36" s="65">
        <f>SUM(D24:D35)</f>
        <v>158892126</v>
      </c>
      <c r="E36" s="65">
        <f>SUM(E24:E35)</f>
        <v>113627</v>
      </c>
      <c r="F36" s="65">
        <f>D36/E36</f>
        <v>1398.3659341529742</v>
      </c>
      <c r="G36" s="65">
        <f>SUM(G24:G35)</f>
        <v>365761</v>
      </c>
      <c r="H36" s="184">
        <f>SUM(H24:H35)</f>
        <v>16580300.690000001</v>
      </c>
      <c r="I36" s="184">
        <f>H36/E36</f>
        <v>145.9186697703891</v>
      </c>
      <c r="J36" s="185">
        <f t="shared" si="15"/>
        <v>10.434941684901366</v>
      </c>
      <c r="L36" s="65">
        <f>SUM(L24:L35)</f>
        <v>163393357</v>
      </c>
      <c r="M36" s="65">
        <f>SUM(M24:M35)</f>
        <v>114564</v>
      </c>
      <c r="N36" s="65">
        <f>L36/M36</f>
        <v>1426.2190304109492</v>
      </c>
      <c r="O36" s="65">
        <f>SUM(O24:O35)</f>
        <v>384749</v>
      </c>
      <c r="P36" s="184">
        <f>SUM(P24:P35)</f>
        <v>17067604.299516991</v>
      </c>
      <c r="Q36" s="184">
        <f>P36/M36</f>
        <v>148.97877430534015</v>
      </c>
      <c r="R36" s="185">
        <f t="shared" si="16"/>
        <v>10.445714937797007</v>
      </c>
      <c r="T36" s="186">
        <f t="shared" si="17"/>
        <v>2.8328848718406574E-2</v>
      </c>
      <c r="U36" s="186">
        <f t="shared" si="18"/>
        <v>8.2462794934301531E-3</v>
      </c>
      <c r="V36" s="186">
        <f t="shared" si="28"/>
        <v>5.1913681338360274E-2</v>
      </c>
      <c r="W36" s="186">
        <f t="shared" si="19"/>
        <v>2.939051701341544E-2</v>
      </c>
      <c r="Y36" s="65">
        <f>SUM(Y24:Y35)</f>
        <v>4501231</v>
      </c>
      <c r="Z36" s="65">
        <f>SUM(Z24:Z35)</f>
        <v>937</v>
      </c>
      <c r="AA36" s="65">
        <f>SUM(AA24:AA35)</f>
        <v>18988</v>
      </c>
      <c r="AB36" s="184">
        <f>SUM(AB24:AB35)</f>
        <v>487303.6095169906</v>
      </c>
    </row>
    <row r="37" spans="1:28" ht="30" customHeight="1">
      <c r="A37" s="79">
        <f t="shared" si="8"/>
        <v>29</v>
      </c>
      <c r="B37" s="58" t="s">
        <v>92</v>
      </c>
      <c r="J37" s="187"/>
      <c r="N37" s="58" t="str">
        <f>IF('Rate 4 Primary WP'!N2="No Power Factor kW","",'Rate 4 Primary WP'!N2)</f>
        <v>Includes Power Factor kW</v>
      </c>
      <c r="R37" s="187"/>
    </row>
    <row r="38" spans="1:28">
      <c r="A38" s="79">
        <f t="shared" si="8"/>
        <v>30</v>
      </c>
      <c r="B38" s="58" t="str">
        <f t="array" ref="B38:B49">TRANSPOSE('Summary - Per Book'!$D$7:$O$7)</f>
        <v>Jan</v>
      </c>
      <c r="C38" s="58">
        <f t="array" ref="C38:C49">TRANSPOSE('Summary - Per Book'!$D$8:$O$8)</f>
        <v>2020</v>
      </c>
      <c r="D38" s="25">
        <f t="array" ref="D38:D49">TRANSPOSE('Rate 4 Secondary WP'!C14:N14)</f>
        <v>22954514</v>
      </c>
      <c r="E38" s="25">
        <f t="array" ref="E38:E49">TRANSPOSE('Rate 4 Secondary WP'!$C$8:$N$8)</f>
        <v>627</v>
      </c>
      <c r="F38" s="25">
        <f>D38/E38</f>
        <v>36610.070175438595</v>
      </c>
      <c r="G38" s="25">
        <f t="array" ref="G38:G49">TRANSPOSE('Rate 4 Secondary WP'!$C$21:$N$21)+TRANSPOSE('Rate 4 Secondary WP'!$C$22:$N$22)</f>
        <v>70977</v>
      </c>
      <c r="H38" s="91">
        <f t="array" ref="H38:H49">TRANSPOSE('Summary - Per Book'!$D$124:$O$124)</f>
        <v>1406072.5599999996</v>
      </c>
      <c r="I38" s="91">
        <f>H38/E38</f>
        <v>2242.5399681020726</v>
      </c>
      <c r="J38" s="183">
        <f t="shared" ref="J38:J50" si="29">(H38/D38)*100</f>
        <v>6.1254730115392535</v>
      </c>
      <c r="L38" s="25">
        <f t="array" ref="L38:L49">TRANSPOSE('Annualized Data'!$D$13:$O$13)+TRANSPOSE('Annualized Data'!$D$14:$O$14)</f>
        <v>23086636</v>
      </c>
      <c r="M38" s="25">
        <f t="array" ref="M38:M49">TRANSPOSE('Annualized Data'!$D$34:$O$34)+TRANSPOSE('Annualized Data'!$D$35:$O$35)</f>
        <v>630</v>
      </c>
      <c r="N38" s="25">
        <f>L38/M38</f>
        <v>36645.453968253969</v>
      </c>
      <c r="O38" s="25">
        <f t="array" ref="O38:O49">TRANSPOSE('Annualized Data'!$D$76:$O$76)+TRANSPOSE('Annualized Data'!$D$77:$O$77)+TRANSPOSE('Annualized Data'!$D$78:$O$78)</f>
        <v>71193.208130081301</v>
      </c>
      <c r="P38" s="91">
        <f t="array" ref="P38:P49">TRANSPOSE('Summary - Annualized'!$D$44:$O$44)</f>
        <v>1409546.5481740772</v>
      </c>
      <c r="Q38" s="91">
        <f>P38/M38</f>
        <v>2237.3754732921861</v>
      </c>
      <c r="R38" s="183">
        <f t="shared" ref="R38:R50" si="30">(P38/L38)*100</f>
        <v>6.1054652924491775</v>
      </c>
      <c r="T38" s="153">
        <f t="shared" ref="T38:T50" si="31">L38/D38-1</f>
        <v>5.7558177881700257E-3</v>
      </c>
      <c r="U38" s="153">
        <f t="shared" ref="U38:U50" si="32">M38/E38-1</f>
        <v>4.7846889952152249E-3</v>
      </c>
      <c r="V38" s="153">
        <f>IFERROR(O38/G38-1,0)</f>
        <v>3.0461717187442172E-3</v>
      </c>
      <c r="W38" s="153">
        <f t="shared" ref="W38:W50" si="33">P38/H38-1</f>
        <v>2.4707033427049385E-3</v>
      </c>
      <c r="Y38" s="72">
        <f t="shared" ref="Y38:Y49" si="34">L38-D38</f>
        <v>132122</v>
      </c>
      <c r="Z38" s="72">
        <f t="shared" ref="Z38:Z49" si="35">M38-E38</f>
        <v>3</v>
      </c>
      <c r="AA38" s="72">
        <f t="shared" ref="AA38:AA49" si="36">O38-G38</f>
        <v>216.20813008130062</v>
      </c>
      <c r="AB38" s="91">
        <f t="shared" ref="AB38:AB49" si="37">P38-H38</f>
        <v>3473.9881740775891</v>
      </c>
    </row>
    <row r="39" spans="1:28">
      <c r="A39" s="79">
        <f t="shared" si="8"/>
        <v>31</v>
      </c>
      <c r="B39" s="58" t="str">
        <v>Feb</v>
      </c>
      <c r="C39" s="58">
        <v>2020</v>
      </c>
      <c r="D39" s="25">
        <v>23039421</v>
      </c>
      <c r="E39" s="25">
        <v>632</v>
      </c>
      <c r="F39" s="25">
        <f t="shared" ref="F39:F49" si="38">D39/E39</f>
        <v>36454.780063291139</v>
      </c>
      <c r="G39" s="25">
        <v>72275</v>
      </c>
      <c r="H39" s="91">
        <v>1420898.4100000004</v>
      </c>
      <c r="I39" s="91">
        <f t="shared" ref="I39:I49" si="39">H39/E39</f>
        <v>2248.256977848102</v>
      </c>
      <c r="J39" s="183">
        <f t="shared" si="29"/>
        <v>6.1672487776494052</v>
      </c>
      <c r="L39" s="25">
        <v>22804077</v>
      </c>
      <c r="M39" s="25">
        <v>630</v>
      </c>
      <c r="N39" s="25">
        <f t="shared" ref="N39:N49" si="40">L39/M39</f>
        <v>36196.94761904762</v>
      </c>
      <c r="O39" s="25">
        <v>71947.753225806446</v>
      </c>
      <c r="P39" s="91">
        <v>1417957.5666944459</v>
      </c>
      <c r="Q39" s="91">
        <f t="shared" ref="Q39:Q49" si="41">P39/M39</f>
        <v>2250.7262963403905</v>
      </c>
      <c r="R39" s="183">
        <f t="shared" si="30"/>
        <v>6.2180002579996811</v>
      </c>
      <c r="T39" s="153">
        <f t="shared" si="31"/>
        <v>-1.0214840034391437E-2</v>
      </c>
      <c r="U39" s="153">
        <f t="shared" si="32"/>
        <v>-3.1645569620253333E-3</v>
      </c>
      <c r="V39" s="153">
        <f t="shared" ref="V39:V50" si="42">IFERROR(O39/G39-1,0)</f>
        <v>-4.52780040392331E-3</v>
      </c>
      <c r="W39" s="153">
        <f t="shared" si="33"/>
        <v>-2.0697069437599636E-3</v>
      </c>
      <c r="Y39" s="72">
        <f t="shared" si="34"/>
        <v>-235344</v>
      </c>
      <c r="Z39" s="72">
        <f t="shared" si="35"/>
        <v>-2</v>
      </c>
      <c r="AA39" s="72">
        <f t="shared" si="36"/>
        <v>-327.2467741935543</v>
      </c>
      <c r="AB39" s="91">
        <f t="shared" si="37"/>
        <v>-2940.8433055544738</v>
      </c>
    </row>
    <row r="40" spans="1:28">
      <c r="A40" s="79">
        <f t="shared" si="8"/>
        <v>32</v>
      </c>
      <c r="B40" s="58" t="str">
        <v>Mar</v>
      </c>
      <c r="C40" s="58">
        <v>2020</v>
      </c>
      <c r="D40" s="25">
        <v>21490971</v>
      </c>
      <c r="E40" s="25">
        <v>633</v>
      </c>
      <c r="F40" s="25">
        <f t="shared" si="38"/>
        <v>33950.981042654028</v>
      </c>
      <c r="G40" s="25">
        <v>71220</v>
      </c>
      <c r="H40" s="91">
        <v>1384867.3700000006</v>
      </c>
      <c r="I40" s="91">
        <f t="shared" si="39"/>
        <v>2187.7841548183264</v>
      </c>
      <c r="J40" s="183">
        <f t="shared" si="29"/>
        <v>6.4439497405677972</v>
      </c>
      <c r="L40" s="25">
        <v>21465659</v>
      </c>
      <c r="M40" s="25">
        <v>630</v>
      </c>
      <c r="N40" s="25">
        <f t="shared" si="40"/>
        <v>34072.474603174604</v>
      </c>
      <c r="O40" s="25">
        <v>70792.341384863117</v>
      </c>
      <c r="P40" s="91">
        <v>1383637.9601377333</v>
      </c>
      <c r="Q40" s="91">
        <f t="shared" si="41"/>
        <v>2196.2507303773546</v>
      </c>
      <c r="R40" s="183">
        <f t="shared" si="30"/>
        <v>6.4458210210910982</v>
      </c>
      <c r="T40" s="153">
        <f t="shared" si="31"/>
        <v>-1.1777969455172288E-3</v>
      </c>
      <c r="U40" s="153">
        <f t="shared" si="32"/>
        <v>-4.7393364928910442E-3</v>
      </c>
      <c r="V40" s="153">
        <f t="shared" si="42"/>
        <v>-6.0047544950418974E-3</v>
      </c>
      <c r="W40" s="153">
        <f t="shared" si="33"/>
        <v>-8.8774556242687819E-4</v>
      </c>
      <c r="Y40" s="72">
        <f t="shared" si="34"/>
        <v>-25312</v>
      </c>
      <c r="Z40" s="72">
        <f t="shared" si="35"/>
        <v>-3</v>
      </c>
      <c r="AA40" s="72">
        <f t="shared" si="36"/>
        <v>-427.65861513688287</v>
      </c>
      <c r="AB40" s="91">
        <f t="shared" si="37"/>
        <v>-1229.4098622673191</v>
      </c>
    </row>
    <row r="41" spans="1:28">
      <c r="A41" s="79">
        <f t="shared" si="8"/>
        <v>33</v>
      </c>
      <c r="B41" s="58" t="str">
        <v>Apr</v>
      </c>
      <c r="C41" s="58">
        <v>2020</v>
      </c>
      <c r="D41" s="25">
        <v>20738948</v>
      </c>
      <c r="E41" s="25">
        <v>633</v>
      </c>
      <c r="F41" s="25">
        <f t="shared" si="38"/>
        <v>32762.951026856241</v>
      </c>
      <c r="G41" s="25">
        <v>70207</v>
      </c>
      <c r="H41" s="91">
        <v>1365474.02</v>
      </c>
      <c r="I41" s="91">
        <f t="shared" si="39"/>
        <v>2157.1469510268562</v>
      </c>
      <c r="J41" s="183">
        <f t="shared" si="29"/>
        <v>6.5841045553516029</v>
      </c>
      <c r="L41" s="25">
        <v>20627628</v>
      </c>
      <c r="M41" s="25">
        <v>630</v>
      </c>
      <c r="N41" s="25">
        <f t="shared" si="40"/>
        <v>32742.266666666666</v>
      </c>
      <c r="O41" s="25">
        <v>69785.969404186792</v>
      </c>
      <c r="P41" s="91">
        <v>1357784.5745266625</v>
      </c>
      <c r="Q41" s="91">
        <f t="shared" si="41"/>
        <v>2155.2136103597818</v>
      </c>
      <c r="R41" s="183">
        <f t="shared" si="30"/>
        <v>6.5823592248544642</v>
      </c>
      <c r="T41" s="153">
        <f t="shared" si="31"/>
        <v>-5.3676782448174309E-3</v>
      </c>
      <c r="U41" s="153">
        <f t="shared" si="32"/>
        <v>-4.7393364928910442E-3</v>
      </c>
      <c r="V41" s="153">
        <f t="shared" si="42"/>
        <v>-5.996988844605311E-3</v>
      </c>
      <c r="W41" s="153">
        <f t="shared" si="33"/>
        <v>-5.6313378070258491E-3</v>
      </c>
      <c r="Y41" s="72">
        <f t="shared" si="34"/>
        <v>-111320</v>
      </c>
      <c r="Z41" s="72">
        <f t="shared" si="35"/>
        <v>-3</v>
      </c>
      <c r="AA41" s="72">
        <f t="shared" si="36"/>
        <v>-421.03059581320849</v>
      </c>
      <c r="AB41" s="91">
        <f t="shared" si="37"/>
        <v>-7689.445473337546</v>
      </c>
    </row>
    <row r="42" spans="1:28">
      <c r="A42" s="79">
        <f t="shared" si="8"/>
        <v>34</v>
      </c>
      <c r="B42" s="58" t="str">
        <v>May</v>
      </c>
      <c r="C42" s="58">
        <v>2020</v>
      </c>
      <c r="D42" s="25">
        <v>21508068</v>
      </c>
      <c r="E42" s="25">
        <v>634</v>
      </c>
      <c r="F42" s="25">
        <f t="shared" si="38"/>
        <v>33924.397476340695</v>
      </c>
      <c r="G42" s="25">
        <v>73010</v>
      </c>
      <c r="H42" s="91">
        <v>1750408.04</v>
      </c>
      <c r="I42" s="91">
        <f t="shared" si="39"/>
        <v>2760.8959621451104</v>
      </c>
      <c r="J42" s="183">
        <f t="shared" si="29"/>
        <v>8.1383787702363595</v>
      </c>
      <c r="L42" s="25">
        <v>21369083</v>
      </c>
      <c r="M42" s="25">
        <v>630</v>
      </c>
      <c r="N42" s="25">
        <f t="shared" si="40"/>
        <v>33919.179365079362</v>
      </c>
      <c r="O42" s="25">
        <v>72461.390675241157</v>
      </c>
      <c r="P42" s="91">
        <v>1744269.7783516438</v>
      </c>
      <c r="Q42" s="91">
        <f t="shared" si="41"/>
        <v>2768.682187859752</v>
      </c>
      <c r="R42" s="183">
        <f t="shared" si="30"/>
        <v>8.1625860049850694</v>
      </c>
      <c r="T42" s="153">
        <f t="shared" si="31"/>
        <v>-6.4619937039440689E-3</v>
      </c>
      <c r="U42" s="153">
        <f t="shared" si="32"/>
        <v>-6.3091482649841879E-3</v>
      </c>
      <c r="V42" s="153">
        <f t="shared" si="42"/>
        <v>-7.5141668916428594E-3</v>
      </c>
      <c r="W42" s="153">
        <f t="shared" si="33"/>
        <v>-3.5067604284748644E-3</v>
      </c>
      <c r="Y42" s="72">
        <f t="shared" si="34"/>
        <v>-138985</v>
      </c>
      <c r="Z42" s="72">
        <f t="shared" si="35"/>
        <v>-4</v>
      </c>
      <c r="AA42" s="72">
        <f t="shared" si="36"/>
        <v>-548.60932475884329</v>
      </c>
      <c r="AB42" s="91">
        <f t="shared" si="37"/>
        <v>-6138.261648356216</v>
      </c>
    </row>
    <row r="43" spans="1:28">
      <c r="A43" s="79">
        <f t="shared" si="8"/>
        <v>35</v>
      </c>
      <c r="B43" s="58" t="str">
        <v>Jun</v>
      </c>
      <c r="C43" s="58">
        <v>2020</v>
      </c>
      <c r="D43" s="25">
        <v>24926923</v>
      </c>
      <c r="E43" s="25">
        <v>635</v>
      </c>
      <c r="F43" s="25">
        <f t="shared" si="38"/>
        <v>39254.996850393698</v>
      </c>
      <c r="G43" s="25">
        <v>78271</v>
      </c>
      <c r="H43" s="91">
        <v>1918018.4</v>
      </c>
      <c r="I43" s="91">
        <f t="shared" si="39"/>
        <v>3020.5014173228346</v>
      </c>
      <c r="J43" s="183">
        <f t="shared" si="29"/>
        <v>7.694565430318054</v>
      </c>
      <c r="L43" s="25">
        <v>24916769</v>
      </c>
      <c r="M43" s="25">
        <v>629</v>
      </c>
      <c r="N43" s="25">
        <f t="shared" si="40"/>
        <v>39613.305246422897</v>
      </c>
      <c r="O43" s="25">
        <v>77441.993589743593</v>
      </c>
      <c r="P43" s="91">
        <v>1902463.1455949584</v>
      </c>
      <c r="Q43" s="91">
        <f t="shared" si="41"/>
        <v>3024.5836972892821</v>
      </c>
      <c r="R43" s="183">
        <f t="shared" si="30"/>
        <v>7.6352722361192118</v>
      </c>
      <c r="T43" s="153">
        <f t="shared" si="31"/>
        <v>-4.0735071873898576E-4</v>
      </c>
      <c r="U43" s="153">
        <f t="shared" si="32"/>
        <v>-9.4488188976378229E-3</v>
      </c>
      <c r="V43" s="153">
        <f t="shared" si="42"/>
        <v>-1.0591488677242022E-2</v>
      </c>
      <c r="W43" s="153">
        <f t="shared" si="33"/>
        <v>-8.110065265818811E-3</v>
      </c>
      <c r="Y43" s="72">
        <f t="shared" si="34"/>
        <v>-10154</v>
      </c>
      <c r="Z43" s="72">
        <f t="shared" si="35"/>
        <v>-6</v>
      </c>
      <c r="AA43" s="72">
        <f t="shared" si="36"/>
        <v>-829.00641025640653</v>
      </c>
      <c r="AB43" s="91">
        <f t="shared" si="37"/>
        <v>-15555.254405041458</v>
      </c>
    </row>
    <row r="44" spans="1:28">
      <c r="A44" s="79">
        <f t="shared" si="8"/>
        <v>36</v>
      </c>
      <c r="B44" s="58" t="str">
        <v>Jul</v>
      </c>
      <c r="C44" s="58">
        <v>2020</v>
      </c>
      <c r="D44" s="25">
        <v>30182329</v>
      </c>
      <c r="E44" s="25">
        <v>640</v>
      </c>
      <c r="F44" s="25">
        <f t="shared" si="38"/>
        <v>47159.889062499999</v>
      </c>
      <c r="G44" s="25">
        <v>84538</v>
      </c>
      <c r="H44" s="91">
        <v>2132150.5099999998</v>
      </c>
      <c r="I44" s="91">
        <f t="shared" si="39"/>
        <v>3331.4851718749997</v>
      </c>
      <c r="J44" s="183">
        <f t="shared" si="29"/>
        <v>7.0642345393557928</v>
      </c>
      <c r="L44" s="25">
        <v>29839875</v>
      </c>
      <c r="M44" s="25">
        <v>629</v>
      </c>
      <c r="N44" s="25">
        <f t="shared" si="40"/>
        <v>47440.182829888712</v>
      </c>
      <c r="O44" s="25">
        <v>83138.25</v>
      </c>
      <c r="P44" s="91">
        <v>2098737.4235057551</v>
      </c>
      <c r="Q44" s="91">
        <f t="shared" si="41"/>
        <v>3336.625474571948</v>
      </c>
      <c r="R44" s="183">
        <f t="shared" si="30"/>
        <v>7.0333318202765769</v>
      </c>
      <c r="T44" s="153">
        <f t="shared" si="31"/>
        <v>-1.1346175439277739E-2</v>
      </c>
      <c r="U44" s="153">
        <f t="shared" si="32"/>
        <v>-1.7187500000000022E-2</v>
      </c>
      <c r="V44" s="153">
        <f t="shared" si="42"/>
        <v>-1.6557642716884757E-2</v>
      </c>
      <c r="W44" s="153">
        <f t="shared" si="33"/>
        <v>-1.567107309616933E-2</v>
      </c>
      <c r="Y44" s="72">
        <f t="shared" si="34"/>
        <v>-342454</v>
      </c>
      <c r="Z44" s="72">
        <f t="shared" si="35"/>
        <v>-11</v>
      </c>
      <c r="AA44" s="72">
        <f t="shared" si="36"/>
        <v>-1399.75</v>
      </c>
      <c r="AB44" s="91">
        <f t="shared" si="37"/>
        <v>-33413.086494244635</v>
      </c>
    </row>
    <row r="45" spans="1:28">
      <c r="A45" s="79">
        <f t="shared" si="8"/>
        <v>37</v>
      </c>
      <c r="B45" s="58" t="str">
        <v>Aug</v>
      </c>
      <c r="C45" s="58">
        <v>2020</v>
      </c>
      <c r="D45" s="25">
        <v>29501746</v>
      </c>
      <c r="E45" s="25">
        <v>635</v>
      </c>
      <c r="F45" s="25">
        <f t="shared" si="38"/>
        <v>46459.442519685042</v>
      </c>
      <c r="G45" s="25">
        <v>88540</v>
      </c>
      <c r="H45" s="91">
        <v>2190872.77</v>
      </c>
      <c r="I45" s="91">
        <f t="shared" si="39"/>
        <v>3450.1933385826774</v>
      </c>
      <c r="J45" s="183">
        <f t="shared" si="29"/>
        <v>7.4262478227559825</v>
      </c>
      <c r="L45" s="25">
        <v>29494244</v>
      </c>
      <c r="M45" s="25">
        <v>629</v>
      </c>
      <c r="N45" s="25">
        <f t="shared" si="40"/>
        <v>46890.689984101751</v>
      </c>
      <c r="O45" s="25">
        <v>87735.287319422147</v>
      </c>
      <c r="P45" s="91">
        <v>2176723.561531866</v>
      </c>
      <c r="Q45" s="91">
        <f t="shared" si="41"/>
        <v>3460.6097957581337</v>
      </c>
      <c r="R45" s="183">
        <f t="shared" si="30"/>
        <v>7.380163944978098</v>
      </c>
      <c r="T45" s="153">
        <f t="shared" si="31"/>
        <v>-2.5429003422372531E-4</v>
      </c>
      <c r="U45" s="153">
        <f t="shared" si="32"/>
        <v>-9.4488188976378229E-3</v>
      </c>
      <c r="V45" s="153">
        <f t="shared" si="42"/>
        <v>-9.088690767764307E-3</v>
      </c>
      <c r="W45" s="153">
        <f t="shared" si="33"/>
        <v>-6.4582520089170314E-3</v>
      </c>
      <c r="Y45" s="72">
        <f t="shared" si="34"/>
        <v>-7502</v>
      </c>
      <c r="Z45" s="72">
        <f t="shared" si="35"/>
        <v>-6</v>
      </c>
      <c r="AA45" s="72">
        <f t="shared" si="36"/>
        <v>-804.71268057785346</v>
      </c>
      <c r="AB45" s="91">
        <f t="shared" si="37"/>
        <v>-14149.208468134049</v>
      </c>
    </row>
    <row r="46" spans="1:28">
      <c r="A46" s="79">
        <f t="shared" si="8"/>
        <v>38</v>
      </c>
      <c r="B46" s="58" t="str">
        <v>Sep</v>
      </c>
      <c r="C46" s="58">
        <v>2020</v>
      </c>
      <c r="D46" s="25">
        <v>30059210</v>
      </c>
      <c r="E46" s="25">
        <v>632</v>
      </c>
      <c r="F46" s="25">
        <f t="shared" si="38"/>
        <v>47562.041139240508</v>
      </c>
      <c r="G46" s="25">
        <v>80026</v>
      </c>
      <c r="H46" s="91">
        <v>2047704.8199999998</v>
      </c>
      <c r="I46" s="91">
        <f t="shared" si="39"/>
        <v>3240.0392721518983</v>
      </c>
      <c r="J46" s="183">
        <f t="shared" si="29"/>
        <v>6.8122376469641077</v>
      </c>
      <c r="L46" s="25">
        <v>30430296</v>
      </c>
      <c r="M46" s="25">
        <v>629</v>
      </c>
      <c r="N46" s="25">
        <f t="shared" si="40"/>
        <v>48378.848966613674</v>
      </c>
      <c r="O46" s="25">
        <v>79662.012903225812</v>
      </c>
      <c r="P46" s="91">
        <v>2045392.0708014676</v>
      </c>
      <c r="Q46" s="91">
        <f t="shared" si="41"/>
        <v>3251.8156928481203</v>
      </c>
      <c r="R46" s="183">
        <f t="shared" si="30"/>
        <v>6.7215648208005199</v>
      </c>
      <c r="T46" s="153">
        <f t="shared" si="31"/>
        <v>1.2345168086586478E-2</v>
      </c>
      <c r="U46" s="153">
        <f t="shared" si="32"/>
        <v>-4.746835443038E-3</v>
      </c>
      <c r="V46" s="153">
        <f t="shared" si="42"/>
        <v>-4.5483604925172783E-3</v>
      </c>
      <c r="W46" s="153">
        <f t="shared" si="33"/>
        <v>-1.1294348560122458E-3</v>
      </c>
      <c r="Y46" s="72">
        <f t="shared" si="34"/>
        <v>371086</v>
      </c>
      <c r="Z46" s="72">
        <f t="shared" si="35"/>
        <v>-3</v>
      </c>
      <c r="AA46" s="72">
        <f t="shared" si="36"/>
        <v>-363.9870967741881</v>
      </c>
      <c r="AB46" s="91">
        <f t="shared" si="37"/>
        <v>-2312.7491985321976</v>
      </c>
    </row>
    <row r="47" spans="1:28">
      <c r="A47" s="79">
        <f t="shared" si="8"/>
        <v>39</v>
      </c>
      <c r="B47" s="58" t="str">
        <v>Oct</v>
      </c>
      <c r="C47" s="58">
        <v>2020</v>
      </c>
      <c r="D47" s="25">
        <v>26057382</v>
      </c>
      <c r="E47" s="25">
        <v>636</v>
      </c>
      <c r="F47" s="25">
        <f t="shared" si="38"/>
        <v>40970.726415094337</v>
      </c>
      <c r="G47" s="25">
        <v>79523</v>
      </c>
      <c r="H47" s="91">
        <v>1955835.0100000009</v>
      </c>
      <c r="I47" s="91">
        <f t="shared" si="39"/>
        <v>3075.2122798742153</v>
      </c>
      <c r="J47" s="183">
        <f t="shared" si="29"/>
        <v>7.5058768758887631</v>
      </c>
      <c r="L47" s="25">
        <v>24695326</v>
      </c>
      <c r="M47" s="25">
        <v>629</v>
      </c>
      <c r="N47" s="25">
        <f t="shared" si="40"/>
        <v>39261.249602543721</v>
      </c>
      <c r="O47" s="25">
        <v>78681.541666666672</v>
      </c>
      <c r="P47" s="91">
        <v>1921059.3474170275</v>
      </c>
      <c r="Q47" s="91">
        <f t="shared" si="41"/>
        <v>3054.1484060684061</v>
      </c>
      <c r="R47" s="183">
        <f t="shared" si="30"/>
        <v>7.779040241934962</v>
      </c>
      <c r="T47" s="153">
        <f t="shared" si="31"/>
        <v>-5.2271406237203721E-2</v>
      </c>
      <c r="U47" s="153">
        <f t="shared" si="32"/>
        <v>-1.1006289308176154E-2</v>
      </c>
      <c r="V47" s="153">
        <f t="shared" si="42"/>
        <v>-1.058132028888914E-2</v>
      </c>
      <c r="W47" s="153">
        <f t="shared" si="33"/>
        <v>-1.7780468395937721E-2</v>
      </c>
      <c r="Y47" s="72">
        <f t="shared" si="34"/>
        <v>-1362056</v>
      </c>
      <c r="Z47" s="72">
        <f t="shared" si="35"/>
        <v>-7</v>
      </c>
      <c r="AA47" s="72">
        <f t="shared" si="36"/>
        <v>-841.45833333332848</v>
      </c>
      <c r="AB47" s="91">
        <f t="shared" si="37"/>
        <v>-34775.662582973484</v>
      </c>
    </row>
    <row r="48" spans="1:28">
      <c r="A48" s="79">
        <f t="shared" si="8"/>
        <v>40</v>
      </c>
      <c r="B48" s="58" t="str">
        <v>Nov</v>
      </c>
      <c r="C48" s="58">
        <v>2020</v>
      </c>
      <c r="D48" s="25">
        <v>22459695</v>
      </c>
      <c r="E48" s="25">
        <v>632</v>
      </c>
      <c r="F48" s="25">
        <f t="shared" si="38"/>
        <v>35537.492088607592</v>
      </c>
      <c r="G48" s="25">
        <v>75588</v>
      </c>
      <c r="H48" s="91">
        <v>1469425.9399999995</v>
      </c>
      <c r="I48" s="91">
        <f t="shared" si="39"/>
        <v>2325.0410443037968</v>
      </c>
      <c r="J48" s="183">
        <f t="shared" si="29"/>
        <v>6.5425017570363249</v>
      </c>
      <c r="L48" s="25">
        <v>22311526</v>
      </c>
      <c r="M48" s="25">
        <v>629</v>
      </c>
      <c r="N48" s="25">
        <f t="shared" si="40"/>
        <v>35471.424483306837</v>
      </c>
      <c r="O48" s="25">
        <v>75246.362903225803</v>
      </c>
      <c r="P48" s="91">
        <v>1463854.0063581171</v>
      </c>
      <c r="Q48" s="91">
        <f t="shared" si="41"/>
        <v>2327.2718702036836</v>
      </c>
      <c r="R48" s="183">
        <f t="shared" si="30"/>
        <v>6.5609766286632176</v>
      </c>
      <c r="T48" s="153">
        <f t="shared" si="31"/>
        <v>-6.5971065056760203E-3</v>
      </c>
      <c r="U48" s="153">
        <f t="shared" si="32"/>
        <v>-4.746835443038E-3</v>
      </c>
      <c r="V48" s="153">
        <f t="shared" si="42"/>
        <v>-4.5197266335158526E-3</v>
      </c>
      <c r="W48" s="153">
        <f t="shared" si="33"/>
        <v>-3.7919118549671893E-3</v>
      </c>
      <c r="Y48" s="72">
        <f t="shared" si="34"/>
        <v>-148169</v>
      </c>
      <c r="Z48" s="72">
        <f t="shared" si="35"/>
        <v>-3</v>
      </c>
      <c r="AA48" s="72">
        <f t="shared" si="36"/>
        <v>-341.63709677419683</v>
      </c>
      <c r="AB48" s="91">
        <f t="shared" si="37"/>
        <v>-5571.9336418823805</v>
      </c>
    </row>
    <row r="49" spans="1:28">
      <c r="A49" s="79">
        <f t="shared" si="8"/>
        <v>41</v>
      </c>
      <c r="B49" s="58" t="str">
        <v>Dec</v>
      </c>
      <c r="C49" s="58">
        <v>2020</v>
      </c>
      <c r="D49" s="25">
        <v>20680569</v>
      </c>
      <c r="E49" s="25">
        <v>629</v>
      </c>
      <c r="F49" s="25">
        <f t="shared" si="38"/>
        <v>32878.488076311609</v>
      </c>
      <c r="G49" s="25">
        <v>71590</v>
      </c>
      <c r="H49" s="91">
        <v>1383048.459999999</v>
      </c>
      <c r="I49" s="91">
        <f t="shared" si="39"/>
        <v>2198.8051828298871</v>
      </c>
      <c r="J49" s="183">
        <f t="shared" si="29"/>
        <v>6.6876712144622275</v>
      </c>
      <c r="L49" s="25">
        <v>20601836</v>
      </c>
      <c r="M49" s="25">
        <v>629</v>
      </c>
      <c r="N49" s="25">
        <f t="shared" si="40"/>
        <v>32753.316375198727</v>
      </c>
      <c r="O49" s="25">
        <v>71590</v>
      </c>
      <c r="P49" s="91">
        <v>1386072.4259582029</v>
      </c>
      <c r="Q49" s="91">
        <f t="shared" si="41"/>
        <v>2203.6127598699568</v>
      </c>
      <c r="R49" s="183">
        <f t="shared" si="30"/>
        <v>6.7279072892251097</v>
      </c>
      <c r="T49" s="153">
        <f t="shared" si="31"/>
        <v>-3.8071002785271535E-3</v>
      </c>
      <c r="U49" s="153">
        <f t="shared" si="32"/>
        <v>0</v>
      </c>
      <c r="V49" s="153">
        <f t="shared" si="42"/>
        <v>0</v>
      </c>
      <c r="W49" s="153">
        <f t="shared" si="33"/>
        <v>2.1864497489869628E-3</v>
      </c>
      <c r="Y49" s="72">
        <f t="shared" si="34"/>
        <v>-78733</v>
      </c>
      <c r="Z49" s="72">
        <f t="shared" si="35"/>
        <v>0</v>
      </c>
      <c r="AA49" s="72">
        <f t="shared" si="36"/>
        <v>0</v>
      </c>
      <c r="AB49" s="91">
        <f t="shared" si="37"/>
        <v>3023.9659582038876</v>
      </c>
    </row>
    <row r="50" spans="1:28">
      <c r="A50" s="79">
        <f t="shared" si="8"/>
        <v>42</v>
      </c>
      <c r="B50" s="58" t="s">
        <v>18</v>
      </c>
      <c r="D50" s="65">
        <f>SUM(D38:D49)</f>
        <v>293599776</v>
      </c>
      <c r="E50" s="65">
        <f>SUM(E38:E49)</f>
        <v>7598</v>
      </c>
      <c r="F50" s="65">
        <f>D50/E50</f>
        <v>38641.718346933405</v>
      </c>
      <c r="G50" s="65">
        <f>SUM(G38:G49)</f>
        <v>915765</v>
      </c>
      <c r="H50" s="184">
        <f>SUM(H38:H49)</f>
        <v>20424776.310000002</v>
      </c>
      <c r="I50" s="184">
        <f>H50/E50</f>
        <v>2688.1779823637803</v>
      </c>
      <c r="J50" s="185">
        <f t="shared" si="29"/>
        <v>6.9566729880611353</v>
      </c>
      <c r="L50" s="65">
        <f>SUM(L38:L49)</f>
        <v>291642955</v>
      </c>
      <c r="M50" s="65">
        <f>SUM(M38:M49)</f>
        <v>7553</v>
      </c>
      <c r="N50" s="65">
        <f>L50/M50</f>
        <v>38612.863100754665</v>
      </c>
      <c r="O50" s="65">
        <f>SUM(O38:O49)</f>
        <v>909676.11120246281</v>
      </c>
      <c r="P50" s="184">
        <f>SUM(P38:P49)</f>
        <v>20307498.409051955</v>
      </c>
      <c r="Q50" s="184">
        <f>P50/M50</f>
        <v>2688.666544293917</v>
      </c>
      <c r="R50" s="185">
        <f t="shared" si="30"/>
        <v>6.963136966244206</v>
      </c>
      <c r="T50" s="186">
        <f t="shared" si="31"/>
        <v>-6.6649267470830775E-3</v>
      </c>
      <c r="U50" s="186">
        <f t="shared" si="32"/>
        <v>-5.9226112134772579E-3</v>
      </c>
      <c r="V50" s="186">
        <f t="shared" si="42"/>
        <v>-6.6489643058396108E-3</v>
      </c>
      <c r="W50" s="186">
        <f t="shared" si="33"/>
        <v>-5.7419429798419852E-3</v>
      </c>
      <c r="Y50" s="65">
        <f>SUM(Y38:Y49)</f>
        <v>-1956821</v>
      </c>
      <c r="Z50" s="65">
        <f>SUM(Z38:Z49)</f>
        <v>-45</v>
      </c>
      <c r="AA50" s="65">
        <f>SUM(AA38:AA49)</f>
        <v>-6088.8887975371617</v>
      </c>
      <c r="AB50" s="184">
        <f>SUM(AB38:AB49)</f>
        <v>-117277.90094804228</v>
      </c>
    </row>
    <row r="51" spans="1:28" ht="30" customHeight="1">
      <c r="A51" s="79">
        <f t="shared" si="8"/>
        <v>43</v>
      </c>
      <c r="B51" s="58" t="s">
        <v>93</v>
      </c>
      <c r="J51" s="187"/>
      <c r="R51" s="187"/>
    </row>
    <row r="52" spans="1:28">
      <c r="A52" s="79">
        <f t="shared" si="8"/>
        <v>44</v>
      </c>
      <c r="B52" s="58" t="str">
        <f t="array" ref="B52:B63">TRANSPOSE('Summary - Per Book'!$D$7:$O$7)</f>
        <v>Jan</v>
      </c>
      <c r="C52" s="58">
        <f t="array" ref="C52:C63">TRANSPOSE('Summary - Per Book'!$D$8:$O$8)</f>
        <v>2020</v>
      </c>
      <c r="D52" s="25">
        <f t="array" ref="D52:D63">TRANSPOSE('Summary - Per Book'!$D$13:$O$13)</f>
        <v>486276</v>
      </c>
      <c r="E52" s="25">
        <f t="array" ref="E52:E63">TRANSPOSE('Summary - Per Book'!$D$29:$O$29)</f>
        <v>830</v>
      </c>
      <c r="F52" s="25">
        <f>D52/E52</f>
        <v>585.87469879518073</v>
      </c>
      <c r="G52" s="25">
        <f t="array" ref="G52:G63">TRANSPOSE('Summary - Per Book'!$D$61:$O$61)</f>
        <v>0</v>
      </c>
      <c r="H52" s="91">
        <f t="array" ref="H52:H63">TRANSPOSE('Summary - Per Book'!$D$125:$O$125)</f>
        <v>42414.75</v>
      </c>
      <c r="I52" s="91">
        <f>H52/E52</f>
        <v>51.102108433734941</v>
      </c>
      <c r="J52" s="183">
        <f t="shared" ref="J52:J64" si="43">(H52/D52)*100</f>
        <v>8.7223613750215918</v>
      </c>
      <c r="L52" s="25">
        <f t="array" ref="L52:L63">TRANSPOSE('Summary - Annualized'!$D$13:$O$13)</f>
        <v>496587.2530120482</v>
      </c>
      <c r="M52" s="25">
        <f t="array" ref="M52:M63">TRANSPOSE('Summary - Annualized'!$D$29:$O$29)</f>
        <v>842</v>
      </c>
      <c r="N52" s="25">
        <f>L52/M52</f>
        <v>589.77108433734941</v>
      </c>
      <c r="O52" s="25">
        <f t="array" ref="O52:O63">TRANSPOSE('Summary - Annualized'!$D$61:$O$61)</f>
        <v>0</v>
      </c>
      <c r="P52" s="91">
        <f t="array" ref="P52:P63">TRANSPOSE('Summary - Annualized'!$D$45:$O$45)</f>
        <v>42913.700521147199</v>
      </c>
      <c r="Q52" s="91">
        <f>P52/M52</f>
        <v>50.96639016763325</v>
      </c>
      <c r="R52" s="183">
        <f t="shared" ref="R52:R64" si="44">(P52/L52)*100</f>
        <v>8.6417241402904139</v>
      </c>
      <c r="T52" s="153">
        <f t="shared" ref="T52:T64" si="45">L52/D52-1</f>
        <v>2.1204527906061976E-2</v>
      </c>
      <c r="U52" s="153">
        <f t="shared" ref="U52:U64" si="46">M52/E52-1</f>
        <v>1.4457831325301207E-2</v>
      </c>
      <c r="V52" s="153">
        <f>IFERROR(O52/G52-1,0)</f>
        <v>0</v>
      </c>
      <c r="W52" s="153">
        <f t="shared" ref="W52:W64" si="47">P52/H52-1</f>
        <v>1.1763608677339832E-2</v>
      </c>
      <c r="Y52" s="72">
        <f t="shared" ref="Y52:Y63" si="48">L52-D52</f>
        <v>10311.253012048197</v>
      </c>
      <c r="Z52" s="72">
        <f t="shared" ref="Z52:Z63" si="49">M52-E52</f>
        <v>12</v>
      </c>
      <c r="AA52" s="72">
        <f t="shared" ref="AA52:AA63" si="50">O52-G52</f>
        <v>0</v>
      </c>
      <c r="AB52" s="91">
        <f t="shared" ref="AB52:AB63" si="51">P52-H52</f>
        <v>498.95052114719874</v>
      </c>
    </row>
    <row r="53" spans="1:28">
      <c r="A53" s="79">
        <f t="shared" si="8"/>
        <v>45</v>
      </c>
      <c r="B53" s="58" t="str">
        <v>Feb</v>
      </c>
      <c r="C53" s="58">
        <v>2020</v>
      </c>
      <c r="D53" s="25">
        <v>734387</v>
      </c>
      <c r="E53" s="25">
        <v>828</v>
      </c>
      <c r="F53" s="25">
        <f t="shared" ref="F53:F63" si="52">D53/E53</f>
        <v>886.9408212560387</v>
      </c>
      <c r="G53" s="25">
        <v>0</v>
      </c>
      <c r="H53" s="91">
        <v>55606.840000000004</v>
      </c>
      <c r="I53" s="91">
        <f t="shared" ref="I53:I63" si="53">H53/E53</f>
        <v>67.158019323671496</v>
      </c>
      <c r="J53" s="183">
        <f t="shared" si="43"/>
        <v>7.5718715064400657</v>
      </c>
      <c r="L53" s="25">
        <v>746804.17149758467</v>
      </c>
      <c r="M53" s="25">
        <v>842.00000000000011</v>
      </c>
      <c r="N53" s="25">
        <f t="shared" ref="N53:N63" si="54">L53/M53</f>
        <v>886.9408212560387</v>
      </c>
      <c r="O53" s="25">
        <v>0</v>
      </c>
      <c r="P53" s="91">
        <v>56380.387975223093</v>
      </c>
      <c r="Q53" s="91">
        <f t="shared" ref="Q53:Q63" si="55">P53/M53</f>
        <v>66.96008073066875</v>
      </c>
      <c r="R53" s="183">
        <f t="shared" si="44"/>
        <v>7.5495545053212707</v>
      </c>
      <c r="T53" s="153">
        <f t="shared" si="45"/>
        <v>1.6908212560386549E-2</v>
      </c>
      <c r="U53" s="153">
        <f t="shared" si="46"/>
        <v>1.6908212560386549E-2</v>
      </c>
      <c r="V53" s="153">
        <f t="shared" ref="V53:V64" si="56">IFERROR(O53/G53-1,0)</f>
        <v>0</v>
      </c>
      <c r="W53" s="153">
        <f t="shared" si="47"/>
        <v>1.3911022011376506E-2</v>
      </c>
      <c r="Y53" s="72">
        <f t="shared" si="48"/>
        <v>12417.17149758467</v>
      </c>
      <c r="Z53" s="72">
        <f t="shared" si="49"/>
        <v>14.000000000000114</v>
      </c>
      <c r="AA53" s="72">
        <f t="shared" si="50"/>
        <v>0</v>
      </c>
      <c r="AB53" s="91">
        <f t="shared" si="51"/>
        <v>773.54797522308945</v>
      </c>
    </row>
    <row r="54" spans="1:28">
      <c r="A54" s="79">
        <f t="shared" si="8"/>
        <v>46</v>
      </c>
      <c r="B54" s="58" t="str">
        <v>Mar</v>
      </c>
      <c r="C54" s="58">
        <v>2020</v>
      </c>
      <c r="D54" s="25">
        <v>1108804</v>
      </c>
      <c r="E54" s="25">
        <v>827</v>
      </c>
      <c r="F54" s="25">
        <f t="shared" si="52"/>
        <v>1340.7545344619105</v>
      </c>
      <c r="G54" s="25">
        <v>0</v>
      </c>
      <c r="H54" s="91">
        <v>75820.559999999983</v>
      </c>
      <c r="I54" s="91">
        <f t="shared" si="53"/>
        <v>91.681451027811349</v>
      </c>
      <c r="J54" s="183">
        <f t="shared" si="43"/>
        <v>6.8380489247874268</v>
      </c>
      <c r="L54" s="25">
        <v>1130131.9927448607</v>
      </c>
      <c r="M54" s="25">
        <v>841.99999999999989</v>
      </c>
      <c r="N54" s="25">
        <f t="shared" si="54"/>
        <v>1342.1995163240629</v>
      </c>
      <c r="O54" s="25">
        <v>0</v>
      </c>
      <c r="P54" s="91">
        <v>77011.111079133945</v>
      </c>
      <c r="Q54" s="91">
        <f t="shared" si="55"/>
        <v>91.462127172368113</v>
      </c>
      <c r="R54" s="183">
        <f t="shared" si="44"/>
        <v>6.8143466049562607</v>
      </c>
      <c r="T54" s="153">
        <f t="shared" si="45"/>
        <v>1.9235133301161111E-2</v>
      </c>
      <c r="U54" s="153">
        <f t="shared" si="46"/>
        <v>1.8137847642079707E-2</v>
      </c>
      <c r="V54" s="153">
        <f t="shared" si="56"/>
        <v>0</v>
      </c>
      <c r="W54" s="153">
        <f t="shared" si="47"/>
        <v>1.5702219544856399E-2</v>
      </c>
      <c r="Y54" s="72">
        <f t="shared" si="48"/>
        <v>21327.992744860705</v>
      </c>
      <c r="Z54" s="72">
        <f t="shared" si="49"/>
        <v>14.999999999999886</v>
      </c>
      <c r="AA54" s="72">
        <f t="shared" si="50"/>
        <v>0</v>
      </c>
      <c r="AB54" s="91">
        <f t="shared" si="51"/>
        <v>1190.551079133962</v>
      </c>
    </row>
    <row r="55" spans="1:28">
      <c r="A55" s="79">
        <f t="shared" si="8"/>
        <v>47</v>
      </c>
      <c r="B55" s="58" t="str">
        <v>Apr</v>
      </c>
      <c r="C55" s="58">
        <v>2020</v>
      </c>
      <c r="D55" s="25">
        <v>3621510</v>
      </c>
      <c r="E55" s="25">
        <v>843</v>
      </c>
      <c r="F55" s="25">
        <f t="shared" si="52"/>
        <v>4295.978647686833</v>
      </c>
      <c r="G55" s="25">
        <v>0</v>
      </c>
      <c r="H55" s="91">
        <v>212021.57</v>
      </c>
      <c r="I55" s="91">
        <f t="shared" si="53"/>
        <v>251.50838671411626</v>
      </c>
      <c r="J55" s="183">
        <f t="shared" si="43"/>
        <v>5.8545073739959301</v>
      </c>
      <c r="L55" s="25">
        <v>3617117.1364175566</v>
      </c>
      <c r="M55" s="25">
        <v>842</v>
      </c>
      <c r="N55" s="25">
        <f t="shared" si="54"/>
        <v>4295.8635824436542</v>
      </c>
      <c r="O55" s="25">
        <v>0</v>
      </c>
      <c r="P55" s="91">
        <v>210860.77974055245</v>
      </c>
      <c r="Q55" s="91">
        <f t="shared" si="55"/>
        <v>250.42847950184375</v>
      </c>
      <c r="R55" s="183">
        <f t="shared" si="44"/>
        <v>5.8295258845112192</v>
      </c>
      <c r="T55" s="153">
        <f t="shared" si="45"/>
        <v>-1.2129922552867045E-3</v>
      </c>
      <c r="U55" s="153">
        <f t="shared" si="46"/>
        <v>-1.1862396204033177E-3</v>
      </c>
      <c r="V55" s="153">
        <f t="shared" si="56"/>
        <v>0</v>
      </c>
      <c r="W55" s="153">
        <f t="shared" si="47"/>
        <v>-5.4748687100447668E-3</v>
      </c>
      <c r="Y55" s="72">
        <f t="shared" si="48"/>
        <v>-4392.8635824434459</v>
      </c>
      <c r="Z55" s="72">
        <f t="shared" si="49"/>
        <v>-1</v>
      </c>
      <c r="AA55" s="72">
        <f t="shared" si="50"/>
        <v>0</v>
      </c>
      <c r="AB55" s="91">
        <f t="shared" si="51"/>
        <v>-1160.7902594475599</v>
      </c>
    </row>
    <row r="56" spans="1:28">
      <c r="A56" s="79">
        <f t="shared" si="8"/>
        <v>48</v>
      </c>
      <c r="B56" s="58" t="str">
        <v>May</v>
      </c>
      <c r="C56" s="58">
        <v>2020</v>
      </c>
      <c r="D56" s="25">
        <v>5994261</v>
      </c>
      <c r="E56" s="25">
        <v>846</v>
      </c>
      <c r="F56" s="25">
        <f t="shared" si="52"/>
        <v>7085.4148936170213</v>
      </c>
      <c r="G56" s="25">
        <v>0</v>
      </c>
      <c r="H56" s="91">
        <v>449096.52999999997</v>
      </c>
      <c r="I56" s="91">
        <f t="shared" si="53"/>
        <v>530.84696217494081</v>
      </c>
      <c r="J56" s="183">
        <f t="shared" si="43"/>
        <v>7.4921083683209657</v>
      </c>
      <c r="L56" s="25">
        <v>5943701.8865248226</v>
      </c>
      <c r="M56" s="25">
        <v>842</v>
      </c>
      <c r="N56" s="25">
        <f t="shared" si="54"/>
        <v>7059.0283687943265</v>
      </c>
      <c r="O56" s="25">
        <v>0</v>
      </c>
      <c r="P56" s="91">
        <v>450401.77995201066</v>
      </c>
      <c r="Q56" s="91">
        <f t="shared" si="55"/>
        <v>534.9189785653333</v>
      </c>
      <c r="R56" s="183">
        <f t="shared" si="44"/>
        <v>7.5777989635236009</v>
      </c>
      <c r="T56" s="153">
        <f t="shared" si="45"/>
        <v>-8.434586594607274E-3</v>
      </c>
      <c r="U56" s="153">
        <f t="shared" si="46"/>
        <v>-4.7281323877068626E-3</v>
      </c>
      <c r="V56" s="153">
        <f t="shared" si="56"/>
        <v>0</v>
      </c>
      <c r="W56" s="153">
        <f t="shared" si="47"/>
        <v>2.9063906416972873E-3</v>
      </c>
      <c r="Y56" s="72">
        <f t="shared" si="48"/>
        <v>-50559.113475177437</v>
      </c>
      <c r="Z56" s="72">
        <f t="shared" si="49"/>
        <v>-4</v>
      </c>
      <c r="AA56" s="72">
        <f t="shared" si="50"/>
        <v>0</v>
      </c>
      <c r="AB56" s="91">
        <f t="shared" si="51"/>
        <v>1305.249952010694</v>
      </c>
    </row>
    <row r="57" spans="1:28">
      <c r="A57" s="79">
        <f t="shared" si="8"/>
        <v>49</v>
      </c>
      <c r="B57" s="58" t="str">
        <v>Jun</v>
      </c>
      <c r="C57" s="58">
        <v>2020</v>
      </c>
      <c r="D57" s="25">
        <v>5014441</v>
      </c>
      <c r="E57" s="25">
        <v>849</v>
      </c>
      <c r="F57" s="25">
        <f t="shared" si="52"/>
        <v>5906.2909305064786</v>
      </c>
      <c r="G57" s="25">
        <v>0</v>
      </c>
      <c r="H57" s="91">
        <v>380867.64</v>
      </c>
      <c r="I57" s="91">
        <f t="shared" si="53"/>
        <v>448.60734982332156</v>
      </c>
      <c r="J57" s="183">
        <f t="shared" si="43"/>
        <v>7.5954157203165824</v>
      </c>
      <c r="L57" s="25">
        <v>4994503.9952885751</v>
      </c>
      <c r="M57" s="25">
        <v>842</v>
      </c>
      <c r="N57" s="25">
        <f t="shared" si="54"/>
        <v>5931.71495877503</v>
      </c>
      <c r="O57" s="25">
        <v>0</v>
      </c>
      <c r="P57" s="91">
        <v>381058.56084198499</v>
      </c>
      <c r="Q57" s="91">
        <f t="shared" si="55"/>
        <v>452.56361145128858</v>
      </c>
      <c r="R57" s="183">
        <f t="shared" si="44"/>
        <v>7.6295576337799682</v>
      </c>
      <c r="T57" s="153">
        <f t="shared" si="45"/>
        <v>-3.9759176967930632E-3</v>
      </c>
      <c r="U57" s="153">
        <f t="shared" si="46"/>
        <v>-8.2449941107184399E-3</v>
      </c>
      <c r="V57" s="153">
        <f t="shared" si="56"/>
        <v>0</v>
      </c>
      <c r="W57" s="153">
        <f t="shared" si="47"/>
        <v>5.012787171547739E-4</v>
      </c>
      <c r="Y57" s="72">
        <f t="shared" si="48"/>
        <v>-19937.004711424932</v>
      </c>
      <c r="Z57" s="72">
        <f t="shared" si="49"/>
        <v>-7</v>
      </c>
      <c r="AA57" s="72">
        <f t="shared" si="50"/>
        <v>0</v>
      </c>
      <c r="AB57" s="91">
        <f t="shared" si="51"/>
        <v>190.92084198497469</v>
      </c>
    </row>
    <row r="58" spans="1:28">
      <c r="A58" s="79">
        <f t="shared" si="8"/>
        <v>50</v>
      </c>
      <c r="B58" s="58" t="str">
        <v>Jul</v>
      </c>
      <c r="C58" s="58">
        <v>2020</v>
      </c>
      <c r="D58" s="25">
        <v>5031654</v>
      </c>
      <c r="E58" s="25">
        <v>848</v>
      </c>
      <c r="F58" s="25">
        <f t="shared" si="52"/>
        <v>5933.5542452830186</v>
      </c>
      <c r="G58" s="25">
        <v>0</v>
      </c>
      <c r="H58" s="91">
        <v>384888.11</v>
      </c>
      <c r="I58" s="91">
        <f t="shared" si="53"/>
        <v>453.87748820754717</v>
      </c>
      <c r="J58" s="183">
        <f t="shared" si="43"/>
        <v>7.6493357850122443</v>
      </c>
      <c r="L58" s="25">
        <v>5000134.5872641513</v>
      </c>
      <c r="M58" s="25">
        <v>842</v>
      </c>
      <c r="N58" s="25">
        <f t="shared" si="54"/>
        <v>5938.4021226415098</v>
      </c>
      <c r="O58" s="25">
        <v>0</v>
      </c>
      <c r="P58" s="91">
        <v>381469.90117121075</v>
      </c>
      <c r="Q58" s="91">
        <f t="shared" si="55"/>
        <v>453.05213915820752</v>
      </c>
      <c r="R58" s="183">
        <f t="shared" si="44"/>
        <v>7.629192664990522</v>
      </c>
      <c r="T58" s="153">
        <f t="shared" si="45"/>
        <v>-6.2642249915929593E-3</v>
      </c>
      <c r="U58" s="153">
        <f t="shared" si="46"/>
        <v>-7.0754716981131782E-3</v>
      </c>
      <c r="V58" s="153">
        <f t="shared" si="56"/>
        <v>0</v>
      </c>
      <c r="W58" s="153">
        <f t="shared" si="47"/>
        <v>-8.8810455298015123E-3</v>
      </c>
      <c r="Y58" s="72">
        <f t="shared" si="48"/>
        <v>-31519.412735848688</v>
      </c>
      <c r="Z58" s="72">
        <f t="shared" si="49"/>
        <v>-6</v>
      </c>
      <c r="AA58" s="72">
        <f t="shared" si="50"/>
        <v>0</v>
      </c>
      <c r="AB58" s="91">
        <f t="shared" si="51"/>
        <v>-3418.2088287892402</v>
      </c>
    </row>
    <row r="59" spans="1:28">
      <c r="A59" s="79">
        <f t="shared" si="8"/>
        <v>51</v>
      </c>
      <c r="B59" s="58" t="str">
        <v>Aug</v>
      </c>
      <c r="C59" s="58">
        <v>2020</v>
      </c>
      <c r="D59" s="25">
        <v>4480657</v>
      </c>
      <c r="E59" s="25">
        <v>848</v>
      </c>
      <c r="F59" s="25">
        <f t="shared" si="52"/>
        <v>5283.7936320754716</v>
      </c>
      <c r="G59" s="25">
        <v>0</v>
      </c>
      <c r="H59" s="91">
        <v>341461.62</v>
      </c>
      <c r="I59" s="91">
        <f t="shared" si="53"/>
        <v>402.66700471698113</v>
      </c>
      <c r="J59" s="183">
        <f t="shared" si="43"/>
        <v>7.6207935577304848</v>
      </c>
      <c r="L59" s="25">
        <v>4448688.1344339624</v>
      </c>
      <c r="M59" s="25">
        <v>842</v>
      </c>
      <c r="N59" s="25">
        <f t="shared" si="54"/>
        <v>5283.4775943396226</v>
      </c>
      <c r="O59" s="25">
        <v>0</v>
      </c>
      <c r="P59" s="91">
        <v>341184.23201928381</v>
      </c>
      <c r="Q59" s="91">
        <f t="shared" si="55"/>
        <v>405.20692638869809</v>
      </c>
      <c r="R59" s="183">
        <f t="shared" si="44"/>
        <v>7.6693223195043112</v>
      </c>
      <c r="T59" s="153">
        <f t="shared" si="45"/>
        <v>-7.1348611522903393E-3</v>
      </c>
      <c r="U59" s="153">
        <f t="shared" si="46"/>
        <v>-7.0754716981131782E-3</v>
      </c>
      <c r="V59" s="153">
        <f t="shared" si="56"/>
        <v>0</v>
      </c>
      <c r="W59" s="153">
        <f t="shared" si="47"/>
        <v>-8.1235478445917941E-4</v>
      </c>
      <c r="Y59" s="72">
        <f t="shared" si="48"/>
        <v>-31968.865566037595</v>
      </c>
      <c r="Z59" s="72">
        <f t="shared" si="49"/>
        <v>-6</v>
      </c>
      <c r="AA59" s="72">
        <f t="shared" si="50"/>
        <v>0</v>
      </c>
      <c r="AB59" s="91">
        <f t="shared" si="51"/>
        <v>-277.38798071618658</v>
      </c>
    </row>
    <row r="60" spans="1:28">
      <c r="A60" s="79">
        <f t="shared" si="8"/>
        <v>52</v>
      </c>
      <c r="B60" s="58" t="str">
        <v>Sep</v>
      </c>
      <c r="C60" s="58">
        <v>2020</v>
      </c>
      <c r="D60" s="25">
        <v>7045583</v>
      </c>
      <c r="E60" s="25">
        <v>851</v>
      </c>
      <c r="F60" s="25">
        <f t="shared" si="52"/>
        <v>8279.1809635722675</v>
      </c>
      <c r="G60" s="25">
        <v>0</v>
      </c>
      <c r="H60" s="91">
        <v>528288.49</v>
      </c>
      <c r="I60" s="91">
        <f t="shared" si="53"/>
        <v>620.78553466509982</v>
      </c>
      <c r="J60" s="183">
        <f t="shared" si="43"/>
        <v>7.4981515369274625</v>
      </c>
      <c r="L60" s="25">
        <v>6966911.8213866036</v>
      </c>
      <c r="M60" s="25">
        <v>842</v>
      </c>
      <c r="N60" s="25">
        <f t="shared" si="54"/>
        <v>8274.2420681551121</v>
      </c>
      <c r="O60" s="25">
        <v>0</v>
      </c>
      <c r="P60" s="91">
        <v>525151.91515960777</v>
      </c>
      <c r="Q60" s="91">
        <f t="shared" si="55"/>
        <v>623.69586123468855</v>
      </c>
      <c r="R60" s="183">
        <f t="shared" si="44"/>
        <v>7.5378005151081169</v>
      </c>
      <c r="T60" s="153">
        <f t="shared" si="45"/>
        <v>-1.1166028221283653E-2</v>
      </c>
      <c r="U60" s="153">
        <f t="shared" si="46"/>
        <v>-1.0575793184488869E-2</v>
      </c>
      <c r="V60" s="153">
        <f t="shared" si="56"/>
        <v>0</v>
      </c>
      <c r="W60" s="153">
        <f t="shared" si="47"/>
        <v>-5.9372386485123663E-3</v>
      </c>
      <c r="Y60" s="72">
        <f t="shared" si="48"/>
        <v>-78671.178613396361</v>
      </c>
      <c r="Z60" s="72">
        <f t="shared" si="49"/>
        <v>-9</v>
      </c>
      <c r="AA60" s="72">
        <f t="shared" si="50"/>
        <v>0</v>
      </c>
      <c r="AB60" s="91">
        <f t="shared" si="51"/>
        <v>-3136.5748403922189</v>
      </c>
    </row>
    <row r="61" spans="1:28">
      <c r="A61" s="79">
        <f t="shared" si="8"/>
        <v>53</v>
      </c>
      <c r="B61" s="58" t="str">
        <v>Oct</v>
      </c>
      <c r="C61" s="58">
        <v>2020</v>
      </c>
      <c r="D61" s="25">
        <v>5061133</v>
      </c>
      <c r="E61" s="25">
        <v>855</v>
      </c>
      <c r="F61" s="25">
        <f t="shared" si="52"/>
        <v>5919.4538011695904</v>
      </c>
      <c r="G61" s="25">
        <v>0</v>
      </c>
      <c r="H61" s="91">
        <v>380802.92</v>
      </c>
      <c r="I61" s="91">
        <f t="shared" si="53"/>
        <v>445.38353216374264</v>
      </c>
      <c r="J61" s="183">
        <f t="shared" si="43"/>
        <v>7.5240646708948367</v>
      </c>
      <c r="L61" s="25">
        <v>4996225.1321637426</v>
      </c>
      <c r="M61" s="25">
        <v>842</v>
      </c>
      <c r="N61" s="25">
        <f t="shared" si="54"/>
        <v>5933.7590643274852</v>
      </c>
      <c r="O61" s="25">
        <v>0</v>
      </c>
      <c r="P61" s="91">
        <v>381184.29771156196</v>
      </c>
      <c r="Q61" s="91">
        <f t="shared" si="55"/>
        <v>452.71294265031111</v>
      </c>
      <c r="R61" s="183">
        <f t="shared" si="44"/>
        <v>7.6294459842821443</v>
      </c>
      <c r="T61" s="153">
        <f t="shared" si="45"/>
        <v>-1.2824770231538607E-2</v>
      </c>
      <c r="U61" s="153">
        <f t="shared" si="46"/>
        <v>-1.520467836257311E-2</v>
      </c>
      <c r="V61" s="153">
        <f t="shared" si="56"/>
        <v>0</v>
      </c>
      <c r="W61" s="153">
        <f t="shared" si="47"/>
        <v>1.0015094200483965E-3</v>
      </c>
      <c r="Y61" s="72">
        <f t="shared" si="48"/>
        <v>-64907.867836257443</v>
      </c>
      <c r="Z61" s="72">
        <f t="shared" si="49"/>
        <v>-13</v>
      </c>
      <c r="AA61" s="72">
        <f t="shared" si="50"/>
        <v>0</v>
      </c>
      <c r="AB61" s="91">
        <f t="shared" si="51"/>
        <v>381.37771156197414</v>
      </c>
    </row>
    <row r="62" spans="1:28">
      <c r="A62" s="79">
        <f t="shared" si="8"/>
        <v>54</v>
      </c>
      <c r="B62" s="58" t="str">
        <v>Nov</v>
      </c>
      <c r="C62" s="58">
        <v>2020</v>
      </c>
      <c r="D62" s="25">
        <v>3000840</v>
      </c>
      <c r="E62" s="25">
        <v>847</v>
      </c>
      <c r="F62" s="25">
        <f t="shared" si="52"/>
        <v>3542.9043683589139</v>
      </c>
      <c r="G62" s="25">
        <v>0</v>
      </c>
      <c r="H62" s="91">
        <v>178862.34000000023</v>
      </c>
      <c r="I62" s="91">
        <f t="shared" si="53"/>
        <v>211.17159386068505</v>
      </c>
      <c r="J62" s="183">
        <f t="shared" si="43"/>
        <v>5.9604090854560798</v>
      </c>
      <c r="L62" s="25">
        <v>2997552.8051948054</v>
      </c>
      <c r="M62" s="25">
        <v>842</v>
      </c>
      <c r="N62" s="25">
        <f t="shared" si="54"/>
        <v>3560.0389610389611</v>
      </c>
      <c r="O62" s="25">
        <v>0</v>
      </c>
      <c r="P62" s="91">
        <v>177515.79548940706</v>
      </c>
      <c r="Q62" s="91">
        <f t="shared" si="55"/>
        <v>210.82636043872571</v>
      </c>
      <c r="R62" s="183">
        <f t="shared" si="44"/>
        <v>5.9220239650747581</v>
      </c>
      <c r="T62" s="153">
        <f t="shared" si="45"/>
        <v>-1.0954248827643731E-3</v>
      </c>
      <c r="U62" s="153">
        <f t="shared" si="46"/>
        <v>-5.9031877213695516E-3</v>
      </c>
      <c r="V62" s="153">
        <f t="shared" si="56"/>
        <v>0</v>
      </c>
      <c r="W62" s="153">
        <f t="shared" si="47"/>
        <v>-7.5283847376321766E-3</v>
      </c>
      <c r="Y62" s="72">
        <f t="shared" si="48"/>
        <v>-3287.1948051946238</v>
      </c>
      <c r="Z62" s="72">
        <f t="shared" si="49"/>
        <v>-5</v>
      </c>
      <c r="AA62" s="72">
        <f t="shared" si="50"/>
        <v>0</v>
      </c>
      <c r="AB62" s="91">
        <f t="shared" si="51"/>
        <v>-1346.5445105931722</v>
      </c>
    </row>
    <row r="63" spans="1:28">
      <c r="A63" s="79">
        <f t="shared" si="8"/>
        <v>55</v>
      </c>
      <c r="B63" s="58" t="str">
        <v>Dec</v>
      </c>
      <c r="C63" s="58">
        <v>2020</v>
      </c>
      <c r="D63" s="25">
        <v>1334710</v>
      </c>
      <c r="E63" s="25">
        <v>842</v>
      </c>
      <c r="F63" s="25">
        <f t="shared" si="52"/>
        <v>1585.1662707838479</v>
      </c>
      <c r="G63" s="25">
        <v>0</v>
      </c>
      <c r="H63" s="91">
        <v>88601.459999999992</v>
      </c>
      <c r="I63" s="91">
        <f t="shared" si="53"/>
        <v>105.22738717339666</v>
      </c>
      <c r="J63" s="183">
        <f t="shared" si="43"/>
        <v>6.6382555011950162</v>
      </c>
      <c r="L63" s="25">
        <v>1307966</v>
      </c>
      <c r="M63" s="25">
        <v>842</v>
      </c>
      <c r="N63" s="25">
        <f t="shared" si="54"/>
        <v>1553.4038004750594</v>
      </c>
      <c r="O63" s="25">
        <v>0</v>
      </c>
      <c r="P63" s="91">
        <v>86582.146518726964</v>
      </c>
      <c r="Q63" s="91">
        <f t="shared" si="55"/>
        <v>102.82915263506766</v>
      </c>
      <c r="R63" s="183">
        <f t="shared" si="44"/>
        <v>6.6196022311533307</v>
      </c>
      <c r="T63" s="153">
        <f t="shared" si="45"/>
        <v>-2.0037311475901154E-2</v>
      </c>
      <c r="U63" s="153">
        <f t="shared" si="46"/>
        <v>0</v>
      </c>
      <c r="V63" s="153">
        <f t="shared" si="56"/>
        <v>0</v>
      </c>
      <c r="W63" s="153">
        <f t="shared" si="47"/>
        <v>-2.2790972984790825E-2</v>
      </c>
      <c r="Y63" s="72">
        <f t="shared" si="48"/>
        <v>-26744</v>
      </c>
      <c r="Z63" s="72">
        <f t="shared" si="49"/>
        <v>0</v>
      </c>
      <c r="AA63" s="72">
        <f t="shared" si="50"/>
        <v>0</v>
      </c>
      <c r="AB63" s="91">
        <f t="shared" si="51"/>
        <v>-2019.3134812730277</v>
      </c>
    </row>
    <row r="64" spans="1:28">
      <c r="A64" s="79">
        <f t="shared" si="8"/>
        <v>56</v>
      </c>
      <c r="B64" s="58" t="s">
        <v>18</v>
      </c>
      <c r="D64" s="65">
        <f>SUM(D52:D63)</f>
        <v>42914256</v>
      </c>
      <c r="E64" s="65">
        <f>SUM(E52:E63)</f>
        <v>10114</v>
      </c>
      <c r="F64" s="65">
        <f>D64/E64</f>
        <v>4243.0547755586313</v>
      </c>
      <c r="G64" s="65">
        <f>SUM(G52:G63)</f>
        <v>0</v>
      </c>
      <c r="H64" s="184">
        <f>SUM(H52:H63)</f>
        <v>3118732.8300000005</v>
      </c>
      <c r="I64" s="184">
        <f>H64/E64</f>
        <v>308.35800177971134</v>
      </c>
      <c r="J64" s="185">
        <f t="shared" si="43"/>
        <v>7.2673584973720633</v>
      </c>
      <c r="L64" s="65">
        <f>SUM(L52:L63)</f>
        <v>42646324.915928707</v>
      </c>
      <c r="M64" s="65">
        <f>SUM(M52:M63)</f>
        <v>10104</v>
      </c>
      <c r="N64" s="65">
        <f>L64/M64</f>
        <v>4220.7368285756838</v>
      </c>
      <c r="O64" s="65">
        <f>SUM(O52:O63)</f>
        <v>0</v>
      </c>
      <c r="P64" s="184">
        <f>SUM(P52:P63)</f>
        <v>3111714.6081798505</v>
      </c>
      <c r="Q64" s="184">
        <f>P64/M64</f>
        <v>307.96858750790284</v>
      </c>
      <c r="R64" s="185">
        <f t="shared" si="44"/>
        <v>7.2965598191969949</v>
      </c>
      <c r="T64" s="186">
        <f t="shared" si="45"/>
        <v>-6.2434050836461807E-3</v>
      </c>
      <c r="U64" s="186">
        <f t="shared" si="46"/>
        <v>-9.887284951551889E-4</v>
      </c>
      <c r="V64" s="186">
        <f t="shared" si="56"/>
        <v>0</v>
      </c>
      <c r="W64" s="186">
        <f t="shared" si="47"/>
        <v>-2.2503440348078385E-3</v>
      </c>
      <c r="Y64" s="65">
        <f>SUM(Y52:Y63)</f>
        <v>-267931.08407128695</v>
      </c>
      <c r="Z64" s="65">
        <f>SUM(Z52:Z63)</f>
        <v>-10</v>
      </c>
      <c r="AA64" s="65">
        <f>SUM(AA52:AA63)</f>
        <v>0</v>
      </c>
      <c r="AB64" s="184">
        <f>SUM(AB52:AB63)</f>
        <v>-7018.2218201495125</v>
      </c>
    </row>
    <row r="65" spans="1:28" ht="30" customHeight="1">
      <c r="A65" s="79">
        <f t="shared" si="8"/>
        <v>57</v>
      </c>
      <c r="B65" s="58" t="s">
        <v>94</v>
      </c>
      <c r="J65" s="187"/>
      <c r="R65" s="187"/>
    </row>
    <row r="66" spans="1:28">
      <c r="A66" s="79">
        <f t="shared" si="8"/>
        <v>58</v>
      </c>
      <c r="B66" s="58" t="str">
        <f t="array" ref="B66:B77">TRANSPOSE('Summary - Per Book'!$D$7:$O$7)</f>
        <v>Jan</v>
      </c>
      <c r="C66" s="58">
        <f t="array" ref="C66:C77">TRANSPOSE('Summary - Per Book'!$D$8:$O$8)</f>
        <v>2020</v>
      </c>
      <c r="D66" s="25">
        <f t="array" ref="D66:D77">TRANSPOSE('Rate 7 WP'!C13:N13)</f>
        <v>4493839</v>
      </c>
      <c r="E66" s="25">
        <f t="array" ref="E66:E77">TRANSPOSE('Summary - Per Book'!$D$30:$O$30)</f>
        <v>764</v>
      </c>
      <c r="F66" s="25">
        <f>D66/E66</f>
        <v>5881.9882198952882</v>
      </c>
      <c r="G66" s="25">
        <f t="array" ref="G66:G77">TRANSPOSE('Rate 7 WP'!$C$18:$N$18)</f>
        <v>18327</v>
      </c>
      <c r="H66" s="91">
        <f t="array" ref="H66:H77">TRANSPOSE('Summary - Per Book'!$D$126:$O$126)</f>
        <v>311454.41999999975</v>
      </c>
      <c r="I66" s="91">
        <f>H66/E66</f>
        <v>407.66285340314101</v>
      </c>
      <c r="J66" s="183">
        <f t="shared" ref="J66:J78" si="57">(H66/D66)*100</f>
        <v>6.9306982292868025</v>
      </c>
      <c r="L66" s="25">
        <f t="array" ref="L66:L77">TRANSPOSE('Summary - Annualized'!$D$14:$O$14)</f>
        <v>4498407</v>
      </c>
      <c r="M66" s="25">
        <f t="array" ref="M66:M77">TRANSPOSE('Summary - Annualized'!$D$30:$O$30)</f>
        <v>764</v>
      </c>
      <c r="N66" s="25">
        <f>L66/M66</f>
        <v>5887.9672774869114</v>
      </c>
      <c r="O66" s="25">
        <f t="array" ref="O66:O77">TRANSPOSE('Summary - Annualized'!$D$62:$O$62)</f>
        <v>18330</v>
      </c>
      <c r="P66" s="91">
        <f t="array" ref="P66:P77">TRANSPOSE('Summary - Annualized'!$D$46:$O$46)</f>
        <v>311134.49831011478</v>
      </c>
      <c r="Q66" s="91">
        <f>P66/M66</f>
        <v>407.24410773575232</v>
      </c>
      <c r="R66" s="183">
        <f t="shared" ref="R66:R78" si="58">(P66/L66)*100</f>
        <v>6.9165484205878824</v>
      </c>
      <c r="T66" s="153">
        <f t="shared" ref="T66:T78" si="59">L66/D66-1</f>
        <v>1.0165028164115242E-3</v>
      </c>
      <c r="U66" s="153">
        <f t="shared" ref="U66:U78" si="60">M66/E66-1</f>
        <v>0</v>
      </c>
      <c r="V66" s="153">
        <f>IFERROR(O66/G66-1,0)</f>
        <v>1.6369291209694659E-4</v>
      </c>
      <c r="W66" s="153">
        <f t="shared" ref="W66:W78" si="61">P66/H66-1</f>
        <v>-1.0271862248253383E-3</v>
      </c>
      <c r="Y66" s="72">
        <f t="shared" ref="Y66:Y77" si="62">L66-D66</f>
        <v>4568</v>
      </c>
      <c r="Z66" s="72">
        <f t="shared" ref="Z66:Z77" si="63">M66-E66</f>
        <v>0</v>
      </c>
      <c r="AA66" s="72">
        <f t="shared" ref="AA66:AA77" si="64">O66-G66</f>
        <v>3</v>
      </c>
      <c r="AB66" s="91">
        <f t="shared" ref="AB66:AB77" si="65">P66-H66</f>
        <v>-319.92168988496996</v>
      </c>
    </row>
    <row r="67" spans="1:28">
      <c r="A67" s="79">
        <f t="shared" si="8"/>
        <v>59</v>
      </c>
      <c r="B67" s="58" t="str">
        <v>Feb</v>
      </c>
      <c r="C67" s="58">
        <v>2020</v>
      </c>
      <c r="D67" s="25">
        <v>4712771</v>
      </c>
      <c r="E67" s="25">
        <v>764</v>
      </c>
      <c r="F67" s="25">
        <f t="shared" ref="F67:F77" si="66">D67/E67</f>
        <v>6168.5484293193713</v>
      </c>
      <c r="G67" s="25">
        <v>18308</v>
      </c>
      <c r="H67" s="91">
        <v>315656.22999999992</v>
      </c>
      <c r="I67" s="91">
        <f t="shared" ref="I67:I77" si="67">H67/E67</f>
        <v>413.1626047120418</v>
      </c>
      <c r="J67" s="183">
        <f t="shared" si="57"/>
        <v>6.6978902645598515</v>
      </c>
      <c r="L67" s="25">
        <v>4712522</v>
      </c>
      <c r="M67" s="25">
        <v>764</v>
      </c>
      <c r="N67" s="25">
        <f t="shared" ref="N67:N77" si="68">L67/M67</f>
        <v>6168.2225130890056</v>
      </c>
      <c r="O67" s="25">
        <v>18308</v>
      </c>
      <c r="P67" s="91">
        <v>315650.7460807208</v>
      </c>
      <c r="Q67" s="91">
        <f t="shared" ref="Q67:Q77" si="69">P67/M67</f>
        <v>413.15542680722615</v>
      </c>
      <c r="R67" s="183">
        <f t="shared" si="58"/>
        <v>6.6981277982515683</v>
      </c>
      <c r="T67" s="153">
        <f t="shared" si="59"/>
        <v>-5.2835157914543629E-5</v>
      </c>
      <c r="U67" s="153">
        <f t="shared" si="60"/>
        <v>0</v>
      </c>
      <c r="V67" s="153">
        <f t="shared" ref="V67:V78" si="70">IFERROR(O67/G67-1,0)</f>
        <v>0</v>
      </c>
      <c r="W67" s="153">
        <f t="shared" si="61"/>
        <v>-1.7373074750137718E-5</v>
      </c>
      <c r="Y67" s="72">
        <f t="shared" si="62"/>
        <v>-249</v>
      </c>
      <c r="Z67" s="72">
        <f t="shared" si="63"/>
        <v>0</v>
      </c>
      <c r="AA67" s="72">
        <f t="shared" si="64"/>
        <v>0</v>
      </c>
      <c r="AB67" s="91">
        <f t="shared" si="65"/>
        <v>-5.4839192791259848</v>
      </c>
    </row>
    <row r="68" spans="1:28">
      <c r="A68" s="79">
        <f t="shared" si="8"/>
        <v>60</v>
      </c>
      <c r="B68" s="58" t="str">
        <v>Mar</v>
      </c>
      <c r="C68" s="58">
        <v>2020</v>
      </c>
      <c r="D68" s="25">
        <v>4114588</v>
      </c>
      <c r="E68" s="25">
        <v>762</v>
      </c>
      <c r="F68" s="25">
        <f t="shared" si="66"/>
        <v>5399.7217847769025</v>
      </c>
      <c r="G68" s="25">
        <v>18094</v>
      </c>
      <c r="H68" s="91">
        <v>300026.51000000042</v>
      </c>
      <c r="I68" s="91">
        <f t="shared" si="67"/>
        <v>393.73557742782208</v>
      </c>
      <c r="J68" s="183">
        <f t="shared" si="57"/>
        <v>7.2917752640118625</v>
      </c>
      <c r="L68" s="25">
        <v>4145226.3779527559</v>
      </c>
      <c r="M68" s="25">
        <v>764</v>
      </c>
      <c r="N68" s="25">
        <f t="shared" si="68"/>
        <v>5425.6889763779527</v>
      </c>
      <c r="O68" s="25">
        <v>18141.490813648295</v>
      </c>
      <c r="P68" s="91">
        <v>301251.86626406305</v>
      </c>
      <c r="Q68" s="91">
        <f t="shared" si="69"/>
        <v>394.30872547652234</v>
      </c>
      <c r="R68" s="183">
        <f t="shared" si="58"/>
        <v>7.2674406364471045</v>
      </c>
      <c r="T68" s="153">
        <f t="shared" si="59"/>
        <v>7.4462808798245739E-3</v>
      </c>
      <c r="U68" s="153">
        <f t="shared" si="60"/>
        <v>2.624671916010568E-3</v>
      </c>
      <c r="V68" s="153">
        <f t="shared" si="70"/>
        <v>2.624671916010568E-3</v>
      </c>
      <c r="W68" s="153">
        <f t="shared" si="61"/>
        <v>4.0841599766054948E-3</v>
      </c>
      <c r="Y68" s="72">
        <f t="shared" si="62"/>
        <v>30638.377952755895</v>
      </c>
      <c r="Z68" s="72">
        <f t="shared" si="63"/>
        <v>2</v>
      </c>
      <c r="AA68" s="72">
        <f t="shared" si="64"/>
        <v>47.490813648295443</v>
      </c>
      <c r="AB68" s="91">
        <f t="shared" si="65"/>
        <v>1225.3562640626333</v>
      </c>
    </row>
    <row r="69" spans="1:28">
      <c r="A69" s="79">
        <f t="shared" si="8"/>
        <v>61</v>
      </c>
      <c r="B69" s="58" t="str">
        <v>Apr</v>
      </c>
      <c r="C69" s="58">
        <v>2020</v>
      </c>
      <c r="D69" s="25">
        <v>3371036</v>
      </c>
      <c r="E69" s="25">
        <v>760</v>
      </c>
      <c r="F69" s="25">
        <f t="shared" si="66"/>
        <v>4435.5736842105262</v>
      </c>
      <c r="G69" s="25">
        <v>17939</v>
      </c>
      <c r="H69" s="91">
        <v>281818.96000000002</v>
      </c>
      <c r="I69" s="91">
        <f t="shared" si="67"/>
        <v>370.81442105263159</v>
      </c>
      <c r="J69" s="183">
        <f t="shared" si="57"/>
        <v>8.3600103944306738</v>
      </c>
      <c r="L69" s="25">
        <v>3370096.4842105261</v>
      </c>
      <c r="M69" s="25">
        <v>764</v>
      </c>
      <c r="N69" s="25">
        <f t="shared" si="68"/>
        <v>4411.121052631579</v>
      </c>
      <c r="O69" s="25">
        <v>18033.415789473685</v>
      </c>
      <c r="P69" s="91">
        <v>282870.54966202233</v>
      </c>
      <c r="Q69" s="91">
        <f t="shared" si="69"/>
        <v>370.24941055238526</v>
      </c>
      <c r="R69" s="183">
        <f t="shared" si="58"/>
        <v>8.3935445464935157</v>
      </c>
      <c r="T69" s="153">
        <f t="shared" si="59"/>
        <v>-2.7870238985105988E-4</v>
      </c>
      <c r="U69" s="153">
        <f t="shared" si="60"/>
        <v>5.2631578947368585E-3</v>
      </c>
      <c r="V69" s="153">
        <f t="shared" si="70"/>
        <v>5.2631578947368585E-3</v>
      </c>
      <c r="W69" s="153">
        <f t="shared" si="61"/>
        <v>3.731436884240491E-3</v>
      </c>
      <c r="Y69" s="72">
        <f t="shared" si="62"/>
        <v>-939.51578947389498</v>
      </c>
      <c r="Z69" s="72">
        <f t="shared" si="63"/>
        <v>4</v>
      </c>
      <c r="AA69" s="72">
        <f t="shared" si="64"/>
        <v>94.415789473685436</v>
      </c>
      <c r="AB69" s="91">
        <f t="shared" si="65"/>
        <v>1051.5896620223066</v>
      </c>
    </row>
    <row r="70" spans="1:28">
      <c r="A70" s="79">
        <f t="shared" si="8"/>
        <v>62</v>
      </c>
      <c r="B70" s="58" t="str">
        <v>May</v>
      </c>
      <c r="C70" s="58">
        <v>2020</v>
      </c>
      <c r="D70" s="25">
        <v>3485096</v>
      </c>
      <c r="E70" s="25">
        <v>758</v>
      </c>
      <c r="F70" s="25">
        <f t="shared" si="66"/>
        <v>4597.7519788918207</v>
      </c>
      <c r="G70" s="25">
        <v>17358</v>
      </c>
      <c r="H70" s="91">
        <v>357347.05</v>
      </c>
      <c r="I70" s="91">
        <f t="shared" si="67"/>
        <v>471.43410290237466</v>
      </c>
      <c r="J70" s="183">
        <f t="shared" si="57"/>
        <v>10.253578380624235</v>
      </c>
      <c r="L70" s="25">
        <v>3587534.3535620053</v>
      </c>
      <c r="M70" s="25">
        <v>764</v>
      </c>
      <c r="N70" s="25">
        <f t="shared" si="68"/>
        <v>4695.7255936675465</v>
      </c>
      <c r="O70" s="25">
        <v>17495.398416886543</v>
      </c>
      <c r="P70" s="91">
        <v>362608.07369768433</v>
      </c>
      <c r="Q70" s="91">
        <f t="shared" si="69"/>
        <v>474.61789751005801</v>
      </c>
      <c r="R70" s="183">
        <f t="shared" si="58"/>
        <v>10.107445336032994</v>
      </c>
      <c r="T70" s="153">
        <f t="shared" si="59"/>
        <v>2.9393265942173619E-2</v>
      </c>
      <c r="U70" s="153">
        <f t="shared" si="60"/>
        <v>7.9155672823219003E-3</v>
      </c>
      <c r="V70" s="153">
        <f t="shared" si="70"/>
        <v>7.9155672823219003E-3</v>
      </c>
      <c r="W70" s="153">
        <f t="shared" si="61"/>
        <v>1.4722448940558852E-2</v>
      </c>
      <c r="Y70" s="72">
        <f t="shared" si="62"/>
        <v>102438.35356200533</v>
      </c>
      <c r="Z70" s="72">
        <f t="shared" si="63"/>
        <v>6</v>
      </c>
      <c r="AA70" s="72">
        <f t="shared" si="64"/>
        <v>137.39841688654269</v>
      </c>
      <c r="AB70" s="91">
        <f t="shared" si="65"/>
        <v>5261.0236976843444</v>
      </c>
    </row>
    <row r="71" spans="1:28">
      <c r="A71" s="79">
        <f t="shared" si="8"/>
        <v>63</v>
      </c>
      <c r="B71" s="58" t="str">
        <v>Jun</v>
      </c>
      <c r="C71" s="58">
        <v>2020</v>
      </c>
      <c r="D71" s="25">
        <v>4224860</v>
      </c>
      <c r="E71" s="25">
        <v>762</v>
      </c>
      <c r="F71" s="25">
        <f t="shared" si="66"/>
        <v>5544.4356955380581</v>
      </c>
      <c r="G71" s="25">
        <v>19232</v>
      </c>
      <c r="H71" s="91">
        <v>406286.7</v>
      </c>
      <c r="I71" s="91">
        <f t="shared" si="67"/>
        <v>533.1846456692914</v>
      </c>
      <c r="J71" s="183">
        <f t="shared" si="57"/>
        <v>9.6165719100751268</v>
      </c>
      <c r="L71" s="25">
        <v>4216810.7716535432</v>
      </c>
      <c r="M71" s="25">
        <v>764</v>
      </c>
      <c r="N71" s="25">
        <f t="shared" si="68"/>
        <v>5519.3858267716532</v>
      </c>
      <c r="O71" s="25">
        <v>19282.477690288713</v>
      </c>
      <c r="P71" s="91">
        <v>406696.51989590452</v>
      </c>
      <c r="Q71" s="91">
        <f t="shared" si="69"/>
        <v>532.32528782186455</v>
      </c>
      <c r="R71" s="183">
        <f t="shared" si="58"/>
        <v>9.6446471496852606</v>
      </c>
      <c r="T71" s="153">
        <f t="shared" si="59"/>
        <v>-1.9052059349793371E-3</v>
      </c>
      <c r="U71" s="153">
        <f t="shared" si="60"/>
        <v>2.624671916010568E-3</v>
      </c>
      <c r="V71" s="153">
        <f t="shared" si="70"/>
        <v>2.624671916010568E-3</v>
      </c>
      <c r="W71" s="153">
        <f t="shared" si="61"/>
        <v>1.008696311999735E-3</v>
      </c>
      <c r="Y71" s="72">
        <f t="shared" si="62"/>
        <v>-8049.2283464567736</v>
      </c>
      <c r="Z71" s="72">
        <f t="shared" si="63"/>
        <v>2</v>
      </c>
      <c r="AA71" s="72">
        <f t="shared" si="64"/>
        <v>50.477690288713347</v>
      </c>
      <c r="AB71" s="91">
        <f t="shared" si="65"/>
        <v>409.81989590451121</v>
      </c>
    </row>
    <row r="72" spans="1:28">
      <c r="A72" s="79">
        <f t="shared" si="8"/>
        <v>64</v>
      </c>
      <c r="B72" s="58" t="str">
        <v>Jul</v>
      </c>
      <c r="C72" s="58">
        <v>2020</v>
      </c>
      <c r="D72" s="25">
        <v>5138639</v>
      </c>
      <c r="E72" s="25">
        <v>761</v>
      </c>
      <c r="F72" s="25">
        <f t="shared" si="66"/>
        <v>6752.4822601839687</v>
      </c>
      <c r="G72" s="25">
        <v>19528</v>
      </c>
      <c r="H72" s="91">
        <v>437793.31999999983</v>
      </c>
      <c r="I72" s="91">
        <f t="shared" si="67"/>
        <v>575.28688567674089</v>
      </c>
      <c r="J72" s="183">
        <f t="shared" si="57"/>
        <v>8.5196356467150132</v>
      </c>
      <c r="L72" s="25">
        <v>5103093.3245729301</v>
      </c>
      <c r="M72" s="25">
        <v>764</v>
      </c>
      <c r="N72" s="25">
        <f t="shared" si="68"/>
        <v>6679.4415243101175</v>
      </c>
      <c r="O72" s="25">
        <v>19604.982917214191</v>
      </c>
      <c r="P72" s="91">
        <v>439238.71528543707</v>
      </c>
      <c r="Q72" s="91">
        <f t="shared" si="69"/>
        <v>574.91978440502237</v>
      </c>
      <c r="R72" s="183">
        <f t="shared" si="58"/>
        <v>8.6073032051044507</v>
      </c>
      <c r="T72" s="153">
        <f t="shared" si="59"/>
        <v>-6.9173326686443604E-3</v>
      </c>
      <c r="U72" s="153">
        <f t="shared" si="60"/>
        <v>3.9421813403417438E-3</v>
      </c>
      <c r="V72" s="153">
        <f t="shared" si="70"/>
        <v>3.9421813403415218E-3</v>
      </c>
      <c r="W72" s="153">
        <f t="shared" si="61"/>
        <v>3.3015471442945366E-3</v>
      </c>
      <c r="Y72" s="72">
        <f t="shared" si="62"/>
        <v>-35545.675427069888</v>
      </c>
      <c r="Z72" s="72">
        <f t="shared" si="63"/>
        <v>3</v>
      </c>
      <c r="AA72" s="72">
        <f t="shared" si="64"/>
        <v>76.98291721419082</v>
      </c>
      <c r="AB72" s="91">
        <f t="shared" si="65"/>
        <v>1445.3952854372328</v>
      </c>
    </row>
    <row r="73" spans="1:28">
      <c r="A73" s="79">
        <f t="shared" si="8"/>
        <v>65</v>
      </c>
      <c r="B73" s="58" t="str">
        <v>Aug</v>
      </c>
      <c r="C73" s="58">
        <v>2020</v>
      </c>
      <c r="D73" s="25">
        <v>5903792</v>
      </c>
      <c r="E73" s="25">
        <v>763</v>
      </c>
      <c r="F73" s="25">
        <f t="shared" si="66"/>
        <v>7737.6041939711668</v>
      </c>
      <c r="G73" s="25">
        <v>21023</v>
      </c>
      <c r="H73" s="91">
        <v>483700.14</v>
      </c>
      <c r="I73" s="91">
        <f t="shared" si="67"/>
        <v>633.94513761467897</v>
      </c>
      <c r="J73" s="183">
        <f t="shared" si="57"/>
        <v>8.1930416925257532</v>
      </c>
      <c r="L73" s="25">
        <v>5911567.6539973784</v>
      </c>
      <c r="M73" s="25">
        <v>764</v>
      </c>
      <c r="N73" s="25">
        <f t="shared" si="68"/>
        <v>7737.6539973787676</v>
      </c>
      <c r="O73" s="25">
        <v>21050.553079947575</v>
      </c>
      <c r="P73" s="91">
        <v>484429.62013315229</v>
      </c>
      <c r="Q73" s="91">
        <f t="shared" si="69"/>
        <v>634.07018342035644</v>
      </c>
      <c r="R73" s="183">
        <f t="shared" si="58"/>
        <v>8.19460502673234</v>
      </c>
      <c r="T73" s="153">
        <f t="shared" si="59"/>
        <v>1.3170609664734378E-3</v>
      </c>
      <c r="U73" s="153">
        <f t="shared" si="60"/>
        <v>1.3106159895150959E-3</v>
      </c>
      <c r="V73" s="153">
        <f t="shared" si="70"/>
        <v>1.3106159895150959E-3</v>
      </c>
      <c r="W73" s="153">
        <f t="shared" si="61"/>
        <v>1.5081247095614092E-3</v>
      </c>
      <c r="Y73" s="72">
        <f t="shared" si="62"/>
        <v>7775.6539973784238</v>
      </c>
      <c r="Z73" s="72">
        <f t="shared" si="63"/>
        <v>1</v>
      </c>
      <c r="AA73" s="72">
        <f t="shared" si="64"/>
        <v>27.553079947574588</v>
      </c>
      <c r="AB73" s="91">
        <f t="shared" si="65"/>
        <v>729.48013315227581</v>
      </c>
    </row>
    <row r="74" spans="1:28">
      <c r="A74" s="79">
        <f t="shared" si="8"/>
        <v>66</v>
      </c>
      <c r="B74" s="58" t="str">
        <v>Sep</v>
      </c>
      <c r="C74" s="58">
        <v>2020</v>
      </c>
      <c r="D74" s="25">
        <v>5716046</v>
      </c>
      <c r="E74" s="25">
        <v>763</v>
      </c>
      <c r="F74" s="25">
        <f t="shared" si="66"/>
        <v>7491.54128440367</v>
      </c>
      <c r="G74" s="25">
        <v>20462</v>
      </c>
      <c r="H74" s="91">
        <v>470265.87</v>
      </c>
      <c r="I74" s="91">
        <f t="shared" si="67"/>
        <v>616.3379685452162</v>
      </c>
      <c r="J74" s="183">
        <f t="shared" si="57"/>
        <v>8.2271183611888361</v>
      </c>
      <c r="L74" s="25">
        <v>5723648.6867627781</v>
      </c>
      <c r="M74" s="25">
        <v>764</v>
      </c>
      <c r="N74" s="25">
        <f t="shared" si="68"/>
        <v>7491.686762778505</v>
      </c>
      <c r="O74" s="25">
        <v>20488.817824377456</v>
      </c>
      <c r="P74" s="91">
        <v>470885.66454122978</v>
      </c>
      <c r="Q74" s="91">
        <f t="shared" si="69"/>
        <v>616.34249285501278</v>
      </c>
      <c r="R74" s="183">
        <f t="shared" si="58"/>
        <v>8.2270189928018915</v>
      </c>
      <c r="T74" s="153">
        <f t="shared" si="59"/>
        <v>1.3300604583619258E-3</v>
      </c>
      <c r="U74" s="153">
        <f t="shared" si="60"/>
        <v>1.3106159895150959E-3</v>
      </c>
      <c r="V74" s="153">
        <f t="shared" si="70"/>
        <v>1.3106159895150959E-3</v>
      </c>
      <c r="W74" s="153">
        <f t="shared" si="61"/>
        <v>1.3179662415854221E-3</v>
      </c>
      <c r="Y74" s="72">
        <f t="shared" si="62"/>
        <v>7602.6867627780885</v>
      </c>
      <c r="Z74" s="72">
        <f t="shared" si="63"/>
        <v>1</v>
      </c>
      <c r="AA74" s="72">
        <f t="shared" si="64"/>
        <v>26.817824377456418</v>
      </c>
      <c r="AB74" s="91">
        <f t="shared" si="65"/>
        <v>619.79454122978495</v>
      </c>
    </row>
    <row r="75" spans="1:28">
      <c r="A75" s="79">
        <f t="shared" ref="A75:A124" si="71">A74+1</f>
        <v>67</v>
      </c>
      <c r="B75" s="58" t="str">
        <v>Oct</v>
      </c>
      <c r="C75" s="58">
        <v>2020</v>
      </c>
      <c r="D75" s="25">
        <v>4186811</v>
      </c>
      <c r="E75" s="25">
        <v>763</v>
      </c>
      <c r="F75" s="25">
        <f t="shared" si="66"/>
        <v>5487.3014416775886</v>
      </c>
      <c r="G75" s="25">
        <v>17695</v>
      </c>
      <c r="H75" s="91">
        <v>384346.69000000041</v>
      </c>
      <c r="I75" s="91">
        <f t="shared" si="67"/>
        <v>503.73091743119318</v>
      </c>
      <c r="J75" s="183">
        <f t="shared" si="57"/>
        <v>9.1799388603880239</v>
      </c>
      <c r="L75" s="25">
        <v>4157737.0642201835</v>
      </c>
      <c r="M75" s="25">
        <v>764</v>
      </c>
      <c r="N75" s="25">
        <f t="shared" si="68"/>
        <v>5442.0642201834862</v>
      </c>
      <c r="O75" s="25">
        <v>17718.19134993447</v>
      </c>
      <c r="P75" s="91">
        <v>383750.6726920412</v>
      </c>
      <c r="Q75" s="91">
        <f t="shared" si="69"/>
        <v>502.2914564031953</v>
      </c>
      <c r="R75" s="183">
        <f t="shared" si="58"/>
        <v>9.2297965639637347</v>
      </c>
      <c r="T75" s="153">
        <f t="shared" si="59"/>
        <v>-6.94417201536357E-3</v>
      </c>
      <c r="U75" s="153">
        <f t="shared" si="60"/>
        <v>1.3106159895150959E-3</v>
      </c>
      <c r="V75" s="153">
        <f t="shared" si="70"/>
        <v>1.3106159895150959E-3</v>
      </c>
      <c r="W75" s="153">
        <f t="shared" si="61"/>
        <v>-1.5507283488227497E-3</v>
      </c>
      <c r="Y75" s="72">
        <f t="shared" si="62"/>
        <v>-29073.935779816471</v>
      </c>
      <c r="Z75" s="72">
        <f t="shared" si="63"/>
        <v>1</v>
      </c>
      <c r="AA75" s="72">
        <f t="shared" si="64"/>
        <v>23.191349934470054</v>
      </c>
      <c r="AB75" s="91">
        <f t="shared" si="65"/>
        <v>-596.01730795920594</v>
      </c>
    </row>
    <row r="76" spans="1:28">
      <c r="A76" s="79">
        <f t="shared" si="71"/>
        <v>68</v>
      </c>
      <c r="B76" s="58" t="str">
        <v>Nov</v>
      </c>
      <c r="C76" s="58">
        <v>2020</v>
      </c>
      <c r="D76" s="25">
        <v>3536151</v>
      </c>
      <c r="E76" s="25">
        <v>760</v>
      </c>
      <c r="F76" s="25">
        <f t="shared" si="66"/>
        <v>4652.8302631578945</v>
      </c>
      <c r="G76" s="25">
        <v>16092</v>
      </c>
      <c r="H76" s="91">
        <v>265004.94</v>
      </c>
      <c r="I76" s="91">
        <f t="shared" si="67"/>
        <v>348.6907105263158</v>
      </c>
      <c r="J76" s="183">
        <f t="shared" si="57"/>
        <v>7.4941635693724615</v>
      </c>
      <c r="L76" s="25">
        <v>3589434.8526315792</v>
      </c>
      <c r="M76" s="25">
        <v>764</v>
      </c>
      <c r="N76" s="25">
        <f t="shared" si="68"/>
        <v>4698.2131578947374</v>
      </c>
      <c r="O76" s="25">
        <v>16176.694736842106</v>
      </c>
      <c r="P76" s="91">
        <v>267644.48051595013</v>
      </c>
      <c r="Q76" s="91">
        <f t="shared" si="69"/>
        <v>350.32000067532738</v>
      </c>
      <c r="R76" s="183">
        <f t="shared" si="58"/>
        <v>7.4564518233205339</v>
      </c>
      <c r="T76" s="153">
        <f t="shared" si="59"/>
        <v>1.5068319376513983E-2</v>
      </c>
      <c r="U76" s="153">
        <f t="shared" si="60"/>
        <v>5.2631578947368585E-3</v>
      </c>
      <c r="V76" s="153">
        <f t="shared" si="70"/>
        <v>5.2631578947368585E-3</v>
      </c>
      <c r="W76" s="153">
        <f t="shared" si="61"/>
        <v>9.9603445730109819E-3</v>
      </c>
      <c r="Y76" s="72">
        <f t="shared" si="62"/>
        <v>53283.852631579153</v>
      </c>
      <c r="Z76" s="72">
        <f t="shared" si="63"/>
        <v>4</v>
      </c>
      <c r="AA76" s="72">
        <f t="shared" si="64"/>
        <v>84.694736842106067</v>
      </c>
      <c r="AB76" s="91">
        <f t="shared" si="65"/>
        <v>2639.5405159501242</v>
      </c>
    </row>
    <row r="77" spans="1:28">
      <c r="A77" s="79">
        <f t="shared" si="71"/>
        <v>69</v>
      </c>
      <c r="B77" s="58" t="str">
        <v>Dec</v>
      </c>
      <c r="C77" s="58">
        <v>2020</v>
      </c>
      <c r="D77" s="25">
        <v>3318421</v>
      </c>
      <c r="E77" s="25">
        <v>764</v>
      </c>
      <c r="F77" s="25">
        <f t="shared" si="66"/>
        <v>4343.482984293194</v>
      </c>
      <c r="G77" s="25">
        <v>15742</v>
      </c>
      <c r="H77" s="91">
        <v>256918.15000000046</v>
      </c>
      <c r="I77" s="91">
        <f t="shared" si="67"/>
        <v>336.28030104712104</v>
      </c>
      <c r="J77" s="183">
        <f t="shared" si="57"/>
        <v>7.7421806937697317</v>
      </c>
      <c r="L77" s="25">
        <v>3317020</v>
      </c>
      <c r="M77" s="25">
        <v>764</v>
      </c>
      <c r="N77" s="25">
        <f t="shared" si="68"/>
        <v>4341.6492146596856</v>
      </c>
      <c r="O77" s="25">
        <v>15742</v>
      </c>
      <c r="P77" s="91">
        <v>256890.61533400801</v>
      </c>
      <c r="Q77" s="91">
        <f t="shared" si="69"/>
        <v>336.24426090838745</v>
      </c>
      <c r="R77" s="183">
        <f t="shared" si="58"/>
        <v>7.7446206334000998</v>
      </c>
      <c r="T77" s="153">
        <f t="shared" si="59"/>
        <v>-4.2218874579202925E-4</v>
      </c>
      <c r="U77" s="153">
        <f t="shared" si="60"/>
        <v>0</v>
      </c>
      <c r="V77" s="153">
        <f t="shared" si="70"/>
        <v>0</v>
      </c>
      <c r="W77" s="153">
        <f t="shared" si="61"/>
        <v>-1.0717291087625203E-4</v>
      </c>
      <c r="Y77" s="72">
        <f t="shared" si="62"/>
        <v>-1401</v>
      </c>
      <c r="Z77" s="72">
        <f t="shared" si="63"/>
        <v>0</v>
      </c>
      <c r="AA77" s="72">
        <f t="shared" si="64"/>
        <v>0</v>
      </c>
      <c r="AB77" s="91">
        <f t="shared" si="65"/>
        <v>-27.534665992454393</v>
      </c>
    </row>
    <row r="78" spans="1:28">
      <c r="A78" s="79">
        <f t="shared" si="71"/>
        <v>70</v>
      </c>
      <c r="B78" s="58" t="s">
        <v>18</v>
      </c>
      <c r="D78" s="65">
        <f>SUM(D66:D77)</f>
        <v>52202050</v>
      </c>
      <c r="E78" s="65">
        <f>SUM(E66:E77)</f>
        <v>9144</v>
      </c>
      <c r="F78" s="65">
        <f>D78/E78</f>
        <v>5708.8856080489941</v>
      </c>
      <c r="G78" s="65">
        <f>SUM(G66:G77)</f>
        <v>219800</v>
      </c>
      <c r="H78" s="184">
        <f>SUM(H66:H77)</f>
        <v>4270618.9800000014</v>
      </c>
      <c r="I78" s="184">
        <f>H78/E78</f>
        <v>467.04057086614188</v>
      </c>
      <c r="J78" s="185">
        <f t="shared" si="57"/>
        <v>8.1809411316222285</v>
      </c>
      <c r="L78" s="65">
        <f>SUM(L66:L77)</f>
        <v>52333098.569563679</v>
      </c>
      <c r="M78" s="65">
        <f>SUM(M66:M77)</f>
        <v>9168</v>
      </c>
      <c r="N78" s="65">
        <f>L78/M78</f>
        <v>5708.2350097691624</v>
      </c>
      <c r="O78" s="65">
        <f>SUM(O66:O77)</f>
        <v>220372.022618613</v>
      </c>
      <c r="P78" s="184">
        <f>SUM(P66:P77)</f>
        <v>4283052.022412328</v>
      </c>
      <c r="Q78" s="184">
        <f>P78/M78</f>
        <v>467.17408621425915</v>
      </c>
      <c r="R78" s="185">
        <f t="shared" si="58"/>
        <v>8.1842125528246505</v>
      </c>
      <c r="T78" s="186">
        <f t="shared" si="59"/>
        <v>2.5104104065583055E-3</v>
      </c>
      <c r="U78" s="186">
        <f t="shared" si="60"/>
        <v>2.624671916010568E-3</v>
      </c>
      <c r="V78" s="186">
        <f t="shared" si="70"/>
        <v>2.6024686925067986E-3</v>
      </c>
      <c r="W78" s="186">
        <f t="shared" si="61"/>
        <v>2.911297512269817E-3</v>
      </c>
      <c r="Y78" s="65">
        <f>SUM(Y66:Y77)</f>
        <v>131048.56956367986</v>
      </c>
      <c r="Z78" s="65">
        <f>SUM(Z66:Z77)</f>
        <v>24</v>
      </c>
      <c r="AA78" s="65">
        <f>SUM(AA66:AA77)</f>
        <v>572.02261861303487</v>
      </c>
      <c r="AB78" s="184">
        <f>SUM(AB66:AB77)</f>
        <v>12433.042412327457</v>
      </c>
    </row>
    <row r="79" spans="1:28" ht="30" customHeight="1">
      <c r="A79" s="79">
        <f t="shared" si="71"/>
        <v>71</v>
      </c>
      <c r="B79" s="58" t="s">
        <v>95</v>
      </c>
      <c r="J79" s="187"/>
      <c r="R79" s="187"/>
    </row>
    <row r="80" spans="1:28">
      <c r="A80" s="79">
        <f t="shared" si="71"/>
        <v>72</v>
      </c>
      <c r="B80" s="58" t="str">
        <f t="array" ref="B80:B91">TRANSPOSE('Summary - Per Book'!$D$7:$O$7)</f>
        <v>Jan</v>
      </c>
      <c r="C80" s="58">
        <f t="array" ref="C80:C91">TRANSPOSE('Summary - Per Book'!$D$8:$O$8)</f>
        <v>2020</v>
      </c>
      <c r="D80" s="25">
        <f t="array" ref="D80:D91">TRANSPOSE('Summary - Per Book'!D15:O15)</f>
        <v>2723190</v>
      </c>
      <c r="E80" s="25">
        <f t="array" ref="E80:E91">TRANSPOSE('Summary - Per Book'!$D$31:$O$31)</f>
        <v>190</v>
      </c>
      <c r="F80" s="25">
        <f>D80/E80</f>
        <v>14332.578947368422</v>
      </c>
      <c r="G80" s="25">
        <f t="array" ref="G80:G91">TRANSPOSE('Summary - Per Book'!$D$63:$O$63)</f>
        <v>0</v>
      </c>
      <c r="H80" s="91">
        <f t="array" ref="H80:H91">TRANSPOSE('Summary - Per Book'!$D$127:$O$127)</f>
        <v>139917.95999999993</v>
      </c>
      <c r="I80" s="91">
        <f>H80/E80</f>
        <v>736.41031578947332</v>
      </c>
      <c r="J80" s="183">
        <f t="shared" ref="J80:J92" si="72">(H80/D80)*100</f>
        <v>5.1380168111663131</v>
      </c>
      <c r="L80" s="25">
        <f t="array" ref="L80:L91">TRANSPOSE('Summary - Annualized'!$D$15:$O$15)</f>
        <v>2745416.9946236559</v>
      </c>
      <c r="M80" s="25">
        <f t="array" ref="M80:M91">TRANSPOSE('Summary - Annualized'!$D$31:$O$31)</f>
        <v>192</v>
      </c>
      <c r="N80" s="25">
        <f>L80/M80</f>
        <v>14299.046846998208</v>
      </c>
      <c r="O80" s="25">
        <f t="array" ref="O80:O91">TRANSPOSE('Summary - Annualized'!$D$63:$O$63)</f>
        <v>0</v>
      </c>
      <c r="P80" s="91">
        <f t="array" ref="P80:P91">TRANSPOSE('Summary - Annualized'!$D$47:$O$47)</f>
        <v>141096.50769394392</v>
      </c>
      <c r="Q80" s="91">
        <f>P80/M80</f>
        <v>734.87764423929127</v>
      </c>
      <c r="R80" s="183">
        <f t="shared" ref="R80:R92" si="73">(P80/L80)*100</f>
        <v>5.1393470634971985</v>
      </c>
      <c r="T80" s="153">
        <f t="shared" ref="T80:T92" si="74">L80/D80-1</f>
        <v>8.1621167173997478E-3</v>
      </c>
      <c r="U80" s="153">
        <f t="shared" ref="U80:U92" si="75">M80/E80-1</f>
        <v>1.0526315789473717E-2</v>
      </c>
      <c r="V80" s="153">
        <f>IFERROR(O80/G80-1,0)</f>
        <v>0</v>
      </c>
      <c r="W80" s="153">
        <f t="shared" ref="W80:W92" si="76">P80/H80-1</f>
        <v>8.4231337702749265E-3</v>
      </c>
      <c r="Y80" s="72">
        <f t="shared" ref="Y80:Y91" si="77">L80-D80</f>
        <v>22226.994623655919</v>
      </c>
      <c r="Z80" s="72">
        <f t="shared" ref="Z80:Z91" si="78">M80-E80</f>
        <v>2</v>
      </c>
      <c r="AA80" s="72">
        <f t="shared" ref="AA80:AA91" si="79">O80-G80</f>
        <v>0</v>
      </c>
      <c r="AB80" s="91">
        <f t="shared" ref="AB80:AB91" si="80">P80-H80</f>
        <v>1178.5476939439832</v>
      </c>
    </row>
    <row r="81" spans="1:28">
      <c r="A81" s="79">
        <f t="shared" si="71"/>
        <v>73</v>
      </c>
      <c r="B81" s="58" t="str">
        <v>Feb</v>
      </c>
      <c r="C81" s="58">
        <v>2020</v>
      </c>
      <c r="D81" s="25">
        <v>2799533</v>
      </c>
      <c r="E81" s="25">
        <v>189</v>
      </c>
      <c r="F81" s="25">
        <f t="shared" ref="F81:F91" si="81">D81/E81</f>
        <v>14812.343915343916</v>
      </c>
      <c r="G81" s="25">
        <v>0</v>
      </c>
      <c r="H81" s="91">
        <v>143638.74000000008</v>
      </c>
      <c r="I81" s="91">
        <f t="shared" ref="I81:I91" si="82">H81/E81</f>
        <v>759.99333333333379</v>
      </c>
      <c r="J81" s="183">
        <f t="shared" si="72"/>
        <v>5.1308107459351282</v>
      </c>
      <c r="L81" s="25">
        <v>2833392.945945946</v>
      </c>
      <c r="M81" s="25">
        <v>192</v>
      </c>
      <c r="N81" s="25">
        <f t="shared" ref="N81:N91" si="83">L81/M81</f>
        <v>14757.254926801803</v>
      </c>
      <c r="O81" s="25">
        <v>0</v>
      </c>
      <c r="P81" s="91">
        <v>145403.85206100211</v>
      </c>
      <c r="Q81" s="91">
        <f t="shared" ref="Q81:Q91" si="84">P81/M81</f>
        <v>757.31172948438598</v>
      </c>
      <c r="R81" s="183">
        <f t="shared" si="73"/>
        <v>5.1317926893637447</v>
      </c>
      <c r="T81" s="153">
        <f t="shared" si="74"/>
        <v>1.2094855086882683E-2</v>
      </c>
      <c r="U81" s="153">
        <f t="shared" si="75"/>
        <v>1.5873015873015817E-2</v>
      </c>
      <c r="V81" s="153">
        <f t="shared" ref="V81:V92" si="85">IFERROR(O81/G81-1,0)</f>
        <v>0</v>
      </c>
      <c r="W81" s="153">
        <f t="shared" si="76"/>
        <v>1.2288551549547444E-2</v>
      </c>
      <c r="Y81" s="72">
        <f t="shared" si="77"/>
        <v>33859.945945946034</v>
      </c>
      <c r="Z81" s="72">
        <f t="shared" si="78"/>
        <v>3</v>
      </c>
      <c r="AA81" s="72">
        <f t="shared" si="79"/>
        <v>0</v>
      </c>
      <c r="AB81" s="91">
        <f t="shared" si="80"/>
        <v>1765.1120610020298</v>
      </c>
    </row>
    <row r="82" spans="1:28">
      <c r="A82" s="79">
        <f t="shared" si="71"/>
        <v>74</v>
      </c>
      <c r="B82" s="58" t="str">
        <v>Mar</v>
      </c>
      <c r="C82" s="58">
        <v>2020</v>
      </c>
      <c r="D82" s="25">
        <v>2650289</v>
      </c>
      <c r="E82" s="25">
        <v>190</v>
      </c>
      <c r="F82" s="25">
        <f t="shared" si="81"/>
        <v>13948.88947368421</v>
      </c>
      <c r="G82" s="25">
        <v>0</v>
      </c>
      <c r="H82" s="91">
        <v>136943.03000000006</v>
      </c>
      <c r="I82" s="91">
        <f t="shared" si="82"/>
        <v>720.75278947368452</v>
      </c>
      <c r="J82" s="183">
        <f t="shared" si="72"/>
        <v>5.1670980032743614</v>
      </c>
      <c r="L82" s="25">
        <v>2564160.6774193547</v>
      </c>
      <c r="M82" s="25">
        <v>192</v>
      </c>
      <c r="N82" s="25">
        <f t="shared" si="83"/>
        <v>13355.003528225805</v>
      </c>
      <c r="O82" s="25">
        <v>0</v>
      </c>
      <c r="P82" s="91">
        <v>131973.79036712152</v>
      </c>
      <c r="Q82" s="91">
        <f t="shared" si="84"/>
        <v>687.36349149542457</v>
      </c>
      <c r="R82" s="183">
        <f t="shared" si="73"/>
        <v>5.1468611748599056</v>
      </c>
      <c r="T82" s="153">
        <f t="shared" si="74"/>
        <v>-3.2497709714165213E-2</v>
      </c>
      <c r="U82" s="153">
        <f t="shared" si="75"/>
        <v>1.0526315789473717E-2</v>
      </c>
      <c r="V82" s="153">
        <f t="shared" si="85"/>
        <v>0</v>
      </c>
      <c r="W82" s="153">
        <f t="shared" si="76"/>
        <v>-3.6286911665957322E-2</v>
      </c>
      <c r="Y82" s="72">
        <f t="shared" si="77"/>
        <v>-86128.322580645327</v>
      </c>
      <c r="Z82" s="72">
        <f t="shared" si="78"/>
        <v>2</v>
      </c>
      <c r="AA82" s="72">
        <f t="shared" si="79"/>
        <v>0</v>
      </c>
      <c r="AB82" s="91">
        <f t="shared" si="80"/>
        <v>-4969.2396328785399</v>
      </c>
    </row>
    <row r="83" spans="1:28">
      <c r="A83" s="79">
        <f t="shared" si="71"/>
        <v>75</v>
      </c>
      <c r="B83" s="58" t="str">
        <v>Apr</v>
      </c>
      <c r="C83" s="58">
        <v>2020</v>
      </c>
      <c r="D83" s="25">
        <v>2859288</v>
      </c>
      <c r="E83" s="25">
        <v>190</v>
      </c>
      <c r="F83" s="25">
        <f t="shared" si="81"/>
        <v>15048.884210526316</v>
      </c>
      <c r="G83" s="25">
        <v>0</v>
      </c>
      <c r="H83" s="91">
        <v>146832.45000000001</v>
      </c>
      <c r="I83" s="91">
        <f t="shared" si="82"/>
        <v>772.80236842105273</v>
      </c>
      <c r="J83" s="183">
        <f t="shared" si="72"/>
        <v>5.135280181639625</v>
      </c>
      <c r="L83" s="25">
        <v>2881790.7634408604</v>
      </c>
      <c r="M83" s="25">
        <v>192</v>
      </c>
      <c r="N83" s="25">
        <f t="shared" si="83"/>
        <v>15009.326892921148</v>
      </c>
      <c r="O83" s="25">
        <v>0</v>
      </c>
      <c r="P83" s="91">
        <v>148005.66033317917</v>
      </c>
      <c r="Q83" s="91">
        <f t="shared" si="84"/>
        <v>770.86281423530818</v>
      </c>
      <c r="R83" s="183">
        <f t="shared" si="73"/>
        <v>5.1358919672731655</v>
      </c>
      <c r="T83" s="153">
        <f t="shared" si="74"/>
        <v>7.8700583644810695E-3</v>
      </c>
      <c r="U83" s="153">
        <f t="shared" si="75"/>
        <v>1.0526315789473717E-2</v>
      </c>
      <c r="V83" s="153">
        <f t="shared" si="85"/>
        <v>0</v>
      </c>
      <c r="W83" s="153">
        <f t="shared" si="76"/>
        <v>7.9901297920124126E-3</v>
      </c>
      <c r="Y83" s="72">
        <f t="shared" si="77"/>
        <v>22502.763440860435</v>
      </c>
      <c r="Z83" s="72">
        <f t="shared" si="78"/>
        <v>2</v>
      </c>
      <c r="AA83" s="72">
        <f t="shared" si="79"/>
        <v>0</v>
      </c>
      <c r="AB83" s="91">
        <f t="shared" si="80"/>
        <v>1173.2103331791586</v>
      </c>
    </row>
    <row r="84" spans="1:28">
      <c r="A84" s="79">
        <f t="shared" si="71"/>
        <v>76</v>
      </c>
      <c r="B84" s="58" t="str">
        <v>May</v>
      </c>
      <c r="C84" s="58">
        <v>2020</v>
      </c>
      <c r="D84" s="25">
        <v>3424003</v>
      </c>
      <c r="E84" s="25">
        <v>190</v>
      </c>
      <c r="F84" s="25">
        <f t="shared" si="81"/>
        <v>18021.068421052631</v>
      </c>
      <c r="G84" s="25">
        <v>0</v>
      </c>
      <c r="H84" s="91">
        <v>175339.22</v>
      </c>
      <c r="I84" s="91">
        <f t="shared" si="82"/>
        <v>922.83799999999997</v>
      </c>
      <c r="J84" s="183">
        <f t="shared" si="72"/>
        <v>5.1208839478236436</v>
      </c>
      <c r="L84" s="25">
        <v>3449897.3387096776</v>
      </c>
      <c r="M84" s="25">
        <v>192</v>
      </c>
      <c r="N84" s="25">
        <f t="shared" si="83"/>
        <v>17968.215305779569</v>
      </c>
      <c r="O84" s="25">
        <v>0</v>
      </c>
      <c r="P84" s="91">
        <v>176664.24175858084</v>
      </c>
      <c r="Q84" s="91">
        <f t="shared" si="84"/>
        <v>920.12625915927526</v>
      </c>
      <c r="R84" s="183">
        <f t="shared" si="73"/>
        <v>5.1208550404185758</v>
      </c>
      <c r="T84" s="153">
        <f t="shared" si="74"/>
        <v>7.5625922961157777E-3</v>
      </c>
      <c r="U84" s="153">
        <f t="shared" si="75"/>
        <v>1.0526315789473717E-2</v>
      </c>
      <c r="V84" s="153">
        <f t="shared" si="85"/>
        <v>0</v>
      </c>
      <c r="W84" s="153">
        <f t="shared" si="76"/>
        <v>7.5569046022951891E-3</v>
      </c>
      <c r="Y84" s="72">
        <f t="shared" si="77"/>
        <v>25894.33870967757</v>
      </c>
      <c r="Z84" s="72">
        <f t="shared" si="78"/>
        <v>2</v>
      </c>
      <c r="AA84" s="72">
        <f t="shared" si="79"/>
        <v>0</v>
      </c>
      <c r="AB84" s="91">
        <f t="shared" si="80"/>
        <v>1325.0217585808423</v>
      </c>
    </row>
    <row r="85" spans="1:28">
      <c r="A85" s="79">
        <f t="shared" si="71"/>
        <v>77</v>
      </c>
      <c r="B85" s="58" t="str">
        <v>Jun</v>
      </c>
      <c r="C85" s="58">
        <v>2020</v>
      </c>
      <c r="D85" s="25">
        <v>3705405</v>
      </c>
      <c r="E85" s="25">
        <v>190</v>
      </c>
      <c r="F85" s="25">
        <f t="shared" si="81"/>
        <v>19502.13157894737</v>
      </c>
      <c r="G85" s="25">
        <v>0</v>
      </c>
      <c r="H85" s="91">
        <v>215009.04</v>
      </c>
      <c r="I85" s="91">
        <f t="shared" si="82"/>
        <v>1131.6265263157895</v>
      </c>
      <c r="J85" s="183">
        <f t="shared" si="72"/>
        <v>5.8025786654900076</v>
      </c>
      <c r="L85" s="25">
        <v>3833899.1808510637</v>
      </c>
      <c r="M85" s="25">
        <v>192</v>
      </c>
      <c r="N85" s="25">
        <f t="shared" si="83"/>
        <v>19968.224900265956</v>
      </c>
      <c r="O85" s="25">
        <v>0</v>
      </c>
      <c r="P85" s="91">
        <v>222068.66833280507</v>
      </c>
      <c r="Q85" s="91">
        <f t="shared" si="84"/>
        <v>1156.607647566693</v>
      </c>
      <c r="R85" s="183">
        <f t="shared" si="73"/>
        <v>5.7922406891124716</v>
      </c>
      <c r="T85" s="153">
        <f t="shared" si="74"/>
        <v>3.4677499720290772E-2</v>
      </c>
      <c r="U85" s="153">
        <f t="shared" si="75"/>
        <v>1.0526315789473717E-2</v>
      </c>
      <c r="V85" s="153">
        <f t="shared" si="85"/>
        <v>0</v>
      </c>
      <c r="W85" s="153">
        <f t="shared" si="76"/>
        <v>3.2834100058328097E-2</v>
      </c>
      <c r="Y85" s="72">
        <f t="shared" si="77"/>
        <v>128494.18085106369</v>
      </c>
      <c r="Z85" s="72">
        <f t="shared" si="78"/>
        <v>2</v>
      </c>
      <c r="AA85" s="72">
        <f t="shared" si="79"/>
        <v>0</v>
      </c>
      <c r="AB85" s="91">
        <f t="shared" si="80"/>
        <v>7059.6283328050631</v>
      </c>
    </row>
    <row r="86" spans="1:28">
      <c r="A86" s="79">
        <f t="shared" si="71"/>
        <v>78</v>
      </c>
      <c r="B86" s="58" t="str">
        <v>Jul</v>
      </c>
      <c r="C86" s="58">
        <v>2020</v>
      </c>
      <c r="D86" s="25">
        <v>4717145</v>
      </c>
      <c r="E86" s="25">
        <v>191</v>
      </c>
      <c r="F86" s="25">
        <f t="shared" si="81"/>
        <v>24697.094240837698</v>
      </c>
      <c r="G86" s="25">
        <v>0</v>
      </c>
      <c r="H86" s="91">
        <v>271778.00999999995</v>
      </c>
      <c r="I86" s="91">
        <f t="shared" si="82"/>
        <v>1422.9215183246072</v>
      </c>
      <c r="J86" s="183">
        <f t="shared" si="72"/>
        <v>5.7614936577103304</v>
      </c>
      <c r="L86" s="25">
        <v>4593547</v>
      </c>
      <c r="M86" s="25">
        <v>192</v>
      </c>
      <c r="N86" s="25">
        <f t="shared" si="83"/>
        <v>23924.723958333332</v>
      </c>
      <c r="O86" s="25">
        <v>0</v>
      </c>
      <c r="P86" s="91">
        <v>265036.59169601928</v>
      </c>
      <c r="Q86" s="91">
        <f t="shared" si="84"/>
        <v>1380.3989150834338</v>
      </c>
      <c r="R86" s="183">
        <f t="shared" si="73"/>
        <v>5.7697590053180967</v>
      </c>
      <c r="T86" s="153">
        <f t="shared" si="74"/>
        <v>-2.6201865747183972E-2</v>
      </c>
      <c r="U86" s="153">
        <f t="shared" si="75"/>
        <v>5.2356020942407877E-3</v>
      </c>
      <c r="V86" s="153">
        <f t="shared" si="85"/>
        <v>0</v>
      </c>
      <c r="W86" s="153">
        <f t="shared" si="76"/>
        <v>-2.4804870357173714E-2</v>
      </c>
      <c r="Y86" s="72">
        <f t="shared" si="77"/>
        <v>-123598</v>
      </c>
      <c r="Z86" s="72">
        <f t="shared" si="78"/>
        <v>1</v>
      </c>
      <c r="AA86" s="72">
        <f t="shared" si="79"/>
        <v>0</v>
      </c>
      <c r="AB86" s="91">
        <f t="shared" si="80"/>
        <v>-6741.4183039806667</v>
      </c>
    </row>
    <row r="87" spans="1:28">
      <c r="A87" s="79">
        <f t="shared" si="71"/>
        <v>79</v>
      </c>
      <c r="B87" s="58" t="str">
        <v>Aug</v>
      </c>
      <c r="C87" s="58">
        <v>2020</v>
      </c>
      <c r="D87" s="25">
        <v>4000016</v>
      </c>
      <c r="E87" s="25">
        <v>190</v>
      </c>
      <c r="F87" s="25">
        <f t="shared" si="81"/>
        <v>21052.715789473685</v>
      </c>
      <c r="G87" s="25">
        <v>0</v>
      </c>
      <c r="H87" s="91">
        <v>231158.11</v>
      </c>
      <c r="I87" s="91">
        <f t="shared" si="82"/>
        <v>1216.6216315789472</v>
      </c>
      <c r="J87" s="183">
        <f t="shared" si="72"/>
        <v>5.7789296342814627</v>
      </c>
      <c r="L87" s="25">
        <v>4009737</v>
      </c>
      <c r="M87" s="25">
        <v>192</v>
      </c>
      <c r="N87" s="25">
        <f t="shared" si="83"/>
        <v>20884.046875</v>
      </c>
      <c r="O87" s="25">
        <v>0</v>
      </c>
      <c r="P87" s="91">
        <v>231733.10271920089</v>
      </c>
      <c r="Q87" s="91">
        <f t="shared" si="84"/>
        <v>1206.9432433291713</v>
      </c>
      <c r="R87" s="183">
        <f t="shared" si="73"/>
        <v>5.7792594057715228</v>
      </c>
      <c r="T87" s="153">
        <f t="shared" si="74"/>
        <v>2.43024027903882E-3</v>
      </c>
      <c r="U87" s="153">
        <f t="shared" si="75"/>
        <v>1.0526315789473717E-2</v>
      </c>
      <c r="V87" s="153">
        <f t="shared" si="85"/>
        <v>0</v>
      </c>
      <c r="W87" s="153">
        <f t="shared" si="76"/>
        <v>2.4874434178445703E-3</v>
      </c>
      <c r="Y87" s="72">
        <f t="shared" si="77"/>
        <v>9721</v>
      </c>
      <c r="Z87" s="72">
        <f t="shared" si="78"/>
        <v>2</v>
      </c>
      <c r="AA87" s="72">
        <f t="shared" si="79"/>
        <v>0</v>
      </c>
      <c r="AB87" s="91">
        <f t="shared" si="80"/>
        <v>574.99271920090541</v>
      </c>
    </row>
    <row r="88" spans="1:28">
      <c r="A88" s="79">
        <f t="shared" si="71"/>
        <v>80</v>
      </c>
      <c r="B88" s="58" t="str">
        <v>Sep</v>
      </c>
      <c r="C88" s="58">
        <v>2020</v>
      </c>
      <c r="D88" s="25">
        <v>4167161</v>
      </c>
      <c r="E88" s="25">
        <v>190</v>
      </c>
      <c r="F88" s="25">
        <f t="shared" si="81"/>
        <v>21932.426315789475</v>
      </c>
      <c r="G88" s="25">
        <v>0</v>
      </c>
      <c r="H88" s="91">
        <v>240721.8899999999</v>
      </c>
      <c r="I88" s="91">
        <f t="shared" si="82"/>
        <v>1266.9573157894731</v>
      </c>
      <c r="J88" s="183">
        <f t="shared" si="72"/>
        <v>5.7766400194280925</v>
      </c>
      <c r="L88" s="25">
        <v>4194145.4224598929</v>
      </c>
      <c r="M88" s="25">
        <v>192</v>
      </c>
      <c r="N88" s="25">
        <f t="shared" si="83"/>
        <v>21844.507408645277</v>
      </c>
      <c r="O88" s="25">
        <v>0</v>
      </c>
      <c r="P88" s="91">
        <v>242302.63491360203</v>
      </c>
      <c r="Q88" s="91">
        <f t="shared" si="84"/>
        <v>1261.9928901750106</v>
      </c>
      <c r="R88" s="183">
        <f t="shared" si="73"/>
        <v>5.7771634148891762</v>
      </c>
      <c r="T88" s="153">
        <f t="shared" si="74"/>
        <v>6.4754931378683267E-3</v>
      </c>
      <c r="U88" s="153">
        <f t="shared" si="75"/>
        <v>1.0526315789473717E-2</v>
      </c>
      <c r="V88" s="153">
        <f t="shared" si="85"/>
        <v>0</v>
      </c>
      <c r="W88" s="153">
        <f t="shared" si="76"/>
        <v>6.5666853712478268E-3</v>
      </c>
      <c r="Y88" s="72">
        <f t="shared" si="77"/>
        <v>26984.422459892929</v>
      </c>
      <c r="Z88" s="72">
        <f t="shared" si="78"/>
        <v>2</v>
      </c>
      <c r="AA88" s="72">
        <f t="shared" si="79"/>
        <v>0</v>
      </c>
      <c r="AB88" s="91">
        <f t="shared" si="80"/>
        <v>1580.7449136021314</v>
      </c>
    </row>
    <row r="89" spans="1:28">
      <c r="A89" s="79">
        <f t="shared" si="71"/>
        <v>81</v>
      </c>
      <c r="B89" s="58" t="str">
        <v>Oct</v>
      </c>
      <c r="C89" s="58">
        <v>2020</v>
      </c>
      <c r="D89" s="25">
        <v>3354422</v>
      </c>
      <c r="E89" s="25">
        <v>190</v>
      </c>
      <c r="F89" s="25">
        <f t="shared" si="81"/>
        <v>17654.852631578946</v>
      </c>
      <c r="G89" s="25">
        <v>0</v>
      </c>
      <c r="H89" s="91">
        <v>194735.56000000006</v>
      </c>
      <c r="I89" s="91">
        <f t="shared" si="82"/>
        <v>1024.9240000000002</v>
      </c>
      <c r="J89" s="183">
        <f t="shared" si="72"/>
        <v>5.8053387439028263</v>
      </c>
      <c r="L89" s="25">
        <v>3377375.5935828877</v>
      </c>
      <c r="M89" s="25">
        <v>192</v>
      </c>
      <c r="N89" s="25">
        <f t="shared" si="83"/>
        <v>17590.497883244207</v>
      </c>
      <c r="O89" s="25">
        <v>0</v>
      </c>
      <c r="P89" s="91">
        <v>173360.62227916732</v>
      </c>
      <c r="Q89" s="91">
        <f t="shared" si="84"/>
        <v>902.9199077039965</v>
      </c>
      <c r="R89" s="183">
        <f t="shared" si="73"/>
        <v>5.1329980180042032</v>
      </c>
      <c r="T89" s="153">
        <f t="shared" si="74"/>
        <v>6.8427865017841594E-3</v>
      </c>
      <c r="U89" s="153">
        <f t="shared" si="75"/>
        <v>1.0526315789473717E-2</v>
      </c>
      <c r="V89" s="153">
        <f t="shared" si="85"/>
        <v>0</v>
      </c>
      <c r="W89" s="153">
        <f t="shared" si="76"/>
        <v>-0.10976391636346605</v>
      </c>
      <c r="Y89" s="72">
        <f t="shared" si="77"/>
        <v>22953.593582887668</v>
      </c>
      <c r="Z89" s="72">
        <f t="shared" si="78"/>
        <v>2</v>
      </c>
      <c r="AA89" s="72">
        <f t="shared" si="79"/>
        <v>0</v>
      </c>
      <c r="AB89" s="91">
        <f t="shared" si="80"/>
        <v>-21374.937720832735</v>
      </c>
    </row>
    <row r="90" spans="1:28">
      <c r="A90" s="79">
        <f t="shared" si="71"/>
        <v>82</v>
      </c>
      <c r="B90" s="58" t="str">
        <v>Nov</v>
      </c>
      <c r="C90" s="58">
        <v>2020</v>
      </c>
      <c r="D90" s="25">
        <v>2646051</v>
      </c>
      <c r="E90" s="25">
        <v>190</v>
      </c>
      <c r="F90" s="25">
        <f t="shared" si="81"/>
        <v>13926.584210526316</v>
      </c>
      <c r="G90" s="25">
        <v>0</v>
      </c>
      <c r="H90" s="91">
        <v>136756.31999999998</v>
      </c>
      <c r="I90" s="91">
        <f t="shared" si="82"/>
        <v>719.7701052631578</v>
      </c>
      <c r="J90" s="183">
        <f t="shared" si="72"/>
        <v>5.1683176174608869</v>
      </c>
      <c r="L90" s="25">
        <v>2651007</v>
      </c>
      <c r="M90" s="25">
        <v>192</v>
      </c>
      <c r="N90" s="25">
        <f t="shared" si="83"/>
        <v>13807.328125</v>
      </c>
      <c r="O90" s="25">
        <v>0</v>
      </c>
      <c r="P90" s="91">
        <v>137006.27382668568</v>
      </c>
      <c r="Q90" s="91">
        <f t="shared" si="84"/>
        <v>713.57434284732119</v>
      </c>
      <c r="R90" s="183">
        <f t="shared" si="73"/>
        <v>5.1680841969366984</v>
      </c>
      <c r="T90" s="153">
        <f t="shared" si="74"/>
        <v>1.872979772498784E-3</v>
      </c>
      <c r="U90" s="153">
        <f t="shared" si="75"/>
        <v>1.0526315789473717E-2</v>
      </c>
      <c r="V90" s="153">
        <f t="shared" si="85"/>
        <v>0</v>
      </c>
      <c r="W90" s="153">
        <f t="shared" si="76"/>
        <v>1.8277314473342798E-3</v>
      </c>
      <c r="Y90" s="72">
        <f t="shared" si="77"/>
        <v>4956</v>
      </c>
      <c r="Z90" s="72">
        <f t="shared" si="78"/>
        <v>2</v>
      </c>
      <c r="AA90" s="72">
        <f t="shared" si="79"/>
        <v>0</v>
      </c>
      <c r="AB90" s="91">
        <f t="shared" si="80"/>
        <v>249.953826685698</v>
      </c>
    </row>
    <row r="91" spans="1:28">
      <c r="A91" s="79">
        <f t="shared" si="71"/>
        <v>83</v>
      </c>
      <c r="B91" s="58" t="str">
        <v>Dec</v>
      </c>
      <c r="C91" s="58">
        <v>2020</v>
      </c>
      <c r="D91" s="25">
        <v>2585152</v>
      </c>
      <c r="E91" s="25">
        <v>192</v>
      </c>
      <c r="F91" s="25">
        <f t="shared" si="81"/>
        <v>13464.333333333334</v>
      </c>
      <c r="G91" s="25">
        <v>0</v>
      </c>
      <c r="H91" s="91">
        <v>133526.77000000002</v>
      </c>
      <c r="I91" s="91">
        <f t="shared" si="82"/>
        <v>695.45192708333343</v>
      </c>
      <c r="J91" s="183">
        <f t="shared" si="72"/>
        <v>5.1651419336271136</v>
      </c>
      <c r="L91" s="25">
        <v>2585152</v>
      </c>
      <c r="M91" s="25">
        <v>192</v>
      </c>
      <c r="N91" s="25">
        <f t="shared" si="83"/>
        <v>13464.333333333334</v>
      </c>
      <c r="O91" s="25">
        <v>0</v>
      </c>
      <c r="P91" s="91">
        <v>133526.84229036447</v>
      </c>
      <c r="Q91" s="91">
        <f t="shared" si="84"/>
        <v>695.45230359564823</v>
      </c>
      <c r="R91" s="183">
        <f t="shared" si="73"/>
        <v>5.1651447299951592</v>
      </c>
      <c r="T91" s="153">
        <f t="shared" si="74"/>
        <v>0</v>
      </c>
      <c r="U91" s="153">
        <f t="shared" si="75"/>
        <v>0</v>
      </c>
      <c r="V91" s="153">
        <f t="shared" si="85"/>
        <v>0</v>
      </c>
      <c r="W91" s="153">
        <f t="shared" si="76"/>
        <v>5.4139229499483577E-7</v>
      </c>
      <c r="Y91" s="72">
        <f t="shared" si="77"/>
        <v>0</v>
      </c>
      <c r="Z91" s="72">
        <f t="shared" si="78"/>
        <v>0</v>
      </c>
      <c r="AA91" s="72">
        <f t="shared" si="79"/>
        <v>0</v>
      </c>
      <c r="AB91" s="91">
        <f t="shared" si="80"/>
        <v>7.2290364449145272E-2</v>
      </c>
    </row>
    <row r="92" spans="1:28">
      <c r="A92" s="79">
        <f t="shared" si="71"/>
        <v>84</v>
      </c>
      <c r="B92" s="58" t="s">
        <v>18</v>
      </c>
      <c r="D92" s="65">
        <f>SUM(D80:D91)</f>
        <v>39631655</v>
      </c>
      <c r="E92" s="65">
        <f>SUM(E80:E91)</f>
        <v>2282</v>
      </c>
      <c r="F92" s="65">
        <f>D92/E92</f>
        <v>17367.070552147241</v>
      </c>
      <c r="G92" s="65">
        <f>SUM(G80:G91)</f>
        <v>0</v>
      </c>
      <c r="H92" s="184">
        <f>SUM(H80:H91)</f>
        <v>2166357.1</v>
      </c>
      <c r="I92" s="184">
        <f>H92/E92</f>
        <v>949.32388255915862</v>
      </c>
      <c r="J92" s="185">
        <f t="shared" si="72"/>
        <v>5.466229204912084</v>
      </c>
      <c r="L92" s="65">
        <f>SUM(L80:L91)</f>
        <v>39719521.917033345</v>
      </c>
      <c r="M92" s="65">
        <f>SUM(M80:M91)</f>
        <v>2304</v>
      </c>
      <c r="N92" s="65">
        <f>L92/M92</f>
        <v>17239.375832045724</v>
      </c>
      <c r="O92" s="65">
        <f>SUM(O80:O91)</f>
        <v>0</v>
      </c>
      <c r="P92" s="184">
        <f>SUM(P80:P91)</f>
        <v>2148178.7882716721</v>
      </c>
      <c r="Q92" s="184">
        <f>P92/M92</f>
        <v>932.36926574291329</v>
      </c>
      <c r="R92" s="185">
        <f t="shared" si="73"/>
        <v>5.408370203344381</v>
      </c>
      <c r="T92" s="186">
        <f t="shared" si="74"/>
        <v>2.2170892695081434E-3</v>
      </c>
      <c r="U92" s="186">
        <f t="shared" si="75"/>
        <v>9.6406660823837864E-3</v>
      </c>
      <c r="V92" s="186">
        <f t="shared" si="85"/>
        <v>0</v>
      </c>
      <c r="W92" s="186">
        <f t="shared" si="76"/>
        <v>-8.3911889357152214E-3</v>
      </c>
      <c r="Y92" s="65">
        <f>SUM(Y80:Y91)</f>
        <v>87866.917033338919</v>
      </c>
      <c r="Z92" s="65">
        <f>SUM(Z80:Z91)</f>
        <v>22</v>
      </c>
      <c r="AA92" s="65">
        <f>SUM(AA80:AA91)</f>
        <v>0</v>
      </c>
      <c r="AB92" s="184">
        <f>SUM(AB80:AB91)</f>
        <v>-18178.311728327681</v>
      </c>
    </row>
    <row r="93" spans="1:28" ht="30" customHeight="1">
      <c r="A93" s="79">
        <f t="shared" si="71"/>
        <v>85</v>
      </c>
      <c r="B93" s="58" t="s">
        <v>96</v>
      </c>
      <c r="J93" s="187"/>
      <c r="L93" s="58" t="str">
        <f>IF('Rate 9 Primary WP'!N2="No Power Factor kW","",'Rate 9 Primary WP'!N2)</f>
        <v>Includes Power Factor kW</v>
      </c>
      <c r="R93" s="187"/>
    </row>
    <row r="94" spans="1:28">
      <c r="A94" s="79">
        <f t="shared" si="71"/>
        <v>86</v>
      </c>
      <c r="B94" s="58" t="str">
        <f t="array" ref="B94:B105">TRANSPOSE('Summary - Per Book'!$D$7:$O$7)</f>
        <v>Jan</v>
      </c>
      <c r="C94" s="58">
        <f t="array" ref="C94:C105">TRANSPOSE('Summary - Per Book'!$D$8:$O$8)</f>
        <v>2020</v>
      </c>
      <c r="D94" s="25">
        <f t="array" ref="D94:D105">TRANSPOSE('Summary - Per Book'!D16:O16)</f>
        <v>14767314</v>
      </c>
      <c r="E94" s="25">
        <f t="array" ref="E94:E105">TRANSPOSE('Summary - Per Book'!$D$32:$O$32)</f>
        <v>22</v>
      </c>
      <c r="F94" s="25">
        <f>D94/E94</f>
        <v>671241.54545454541</v>
      </c>
      <c r="G94" s="25">
        <f t="array" ref="G94:G105">TRANSPOSE('Summary - Per Book'!D64:O64)</f>
        <v>28586</v>
      </c>
      <c r="H94" s="91">
        <f t="array" ref="H94:H105">TRANSPOSE('Summary - Per Book'!$D$128:$O$128)</f>
        <v>491542.95999999996</v>
      </c>
      <c r="I94" s="91">
        <f>H94/E94</f>
        <v>22342.861818181816</v>
      </c>
      <c r="J94" s="183">
        <f t="shared" ref="J94:J106" si="86">(H94/D94)*100</f>
        <v>3.3285874465728837</v>
      </c>
      <c r="L94" s="25">
        <f t="array" ref="L94:L105">TRANSPOSE('Summary - Annualized'!$D$16:$O$16)</f>
        <v>14767314</v>
      </c>
      <c r="M94" s="25">
        <f t="array" ref="M94:M105">TRANSPOSE('Summary - Annualized'!$D$32:$O$32)</f>
        <v>22</v>
      </c>
      <c r="N94" s="25">
        <f>L94/M94</f>
        <v>671241.54545454541</v>
      </c>
      <c r="O94" s="25">
        <f t="array" ref="O94:O105">TRANSPOSE('Summary - Annualized'!$D$64:$O$64)</f>
        <v>28586</v>
      </c>
      <c r="P94" s="91">
        <f t="array" ref="P94:P105">TRANSPOSE('Summary - Annualized'!$D$48:$O$48)</f>
        <v>489748.18330302124</v>
      </c>
      <c r="Q94" s="91">
        <f>P94/M94</f>
        <v>22261.281059228237</v>
      </c>
      <c r="R94" s="183">
        <f t="shared" ref="R94:R106" si="87">(P94/L94)*100</f>
        <v>3.3164337353632569</v>
      </c>
      <c r="T94" s="153">
        <f t="shared" ref="T94:T106" si="88">L94/D94-1</f>
        <v>0</v>
      </c>
      <c r="U94" s="153">
        <f t="shared" ref="U94:U106" si="89">M94/E94-1</f>
        <v>0</v>
      </c>
      <c r="V94" s="153">
        <f>IFERROR(O94/G94-1,0)</f>
        <v>0</v>
      </c>
      <c r="W94" s="153">
        <f t="shared" ref="W94:W106" si="90">P94/H94-1</f>
        <v>-3.6513119768386559E-3</v>
      </c>
      <c r="Y94" s="72">
        <f t="shared" ref="Y94:Y105" si="91">L94-D94</f>
        <v>0</v>
      </c>
      <c r="Z94" s="72">
        <f t="shared" ref="Z94:Z105" si="92">M94-E94</f>
        <v>0</v>
      </c>
      <c r="AA94" s="72">
        <f t="shared" ref="AA94:AA105" si="93">O94-G94</f>
        <v>0</v>
      </c>
      <c r="AB94" s="91">
        <f t="shared" ref="AB94:AB105" si="94">P94-H94</f>
        <v>-1794.776696978719</v>
      </c>
    </row>
    <row r="95" spans="1:28">
      <c r="A95" s="79">
        <f t="shared" si="71"/>
        <v>87</v>
      </c>
      <c r="B95" s="58" t="str">
        <v>Feb</v>
      </c>
      <c r="C95" s="58">
        <v>2020</v>
      </c>
      <c r="D95" s="25">
        <v>13917469</v>
      </c>
      <c r="E95" s="25">
        <v>22</v>
      </c>
      <c r="F95" s="25">
        <f t="shared" ref="F95:F105" si="95">D95/E95</f>
        <v>632612.22727272729</v>
      </c>
      <c r="G95" s="25">
        <v>28847</v>
      </c>
      <c r="H95" s="91">
        <v>491563.57999999996</v>
      </c>
      <c r="I95" s="91">
        <f t="shared" ref="I95:I105" si="96">H95/E95</f>
        <v>22343.799090909088</v>
      </c>
      <c r="J95" s="183">
        <f t="shared" si="86"/>
        <v>3.5319897604945263</v>
      </c>
      <c r="L95" s="25">
        <v>13917469</v>
      </c>
      <c r="M95" s="25">
        <v>22</v>
      </c>
      <c r="N95" s="25">
        <f t="shared" ref="N95:N105" si="97">L95/M95</f>
        <v>632612.22727272729</v>
      </c>
      <c r="O95" s="25">
        <v>28847</v>
      </c>
      <c r="P95" s="91">
        <v>489768.80189069686</v>
      </c>
      <c r="Q95" s="91">
        <f t="shared" ref="Q95:Q105" si="98">P95/M95</f>
        <v>22262.218267758948</v>
      </c>
      <c r="R95" s="183">
        <f t="shared" si="87"/>
        <v>3.5190938948072876</v>
      </c>
      <c r="T95" s="153">
        <f t="shared" si="88"/>
        <v>0</v>
      </c>
      <c r="U95" s="153">
        <f t="shared" si="89"/>
        <v>0</v>
      </c>
      <c r="V95" s="153">
        <f t="shared" ref="V95:V106" si="99">IFERROR(O95/G95-1,0)</f>
        <v>0</v>
      </c>
      <c r="W95" s="153">
        <f t="shared" si="90"/>
        <v>-3.6511616855404716E-3</v>
      </c>
      <c r="Y95" s="72">
        <f t="shared" si="91"/>
        <v>0</v>
      </c>
      <c r="Z95" s="72">
        <f t="shared" si="92"/>
        <v>0</v>
      </c>
      <c r="AA95" s="72">
        <f t="shared" si="93"/>
        <v>0</v>
      </c>
      <c r="AB95" s="91">
        <f t="shared" si="94"/>
        <v>-1794.7781093030935</v>
      </c>
    </row>
    <row r="96" spans="1:28">
      <c r="A96" s="79">
        <f t="shared" si="71"/>
        <v>88</v>
      </c>
      <c r="B96" s="58" t="str">
        <v>Mar</v>
      </c>
      <c r="C96" s="58">
        <v>2020</v>
      </c>
      <c r="D96" s="25">
        <v>13296708</v>
      </c>
      <c r="E96" s="25">
        <v>22</v>
      </c>
      <c r="F96" s="25">
        <f t="shared" si="95"/>
        <v>604395.81818181823</v>
      </c>
      <c r="G96" s="25">
        <v>28226</v>
      </c>
      <c r="H96" s="91">
        <v>479755.43999999994</v>
      </c>
      <c r="I96" s="91">
        <f t="shared" si="96"/>
        <v>21807.065454545453</v>
      </c>
      <c r="J96" s="183">
        <f t="shared" si="86"/>
        <v>3.6080768262339817</v>
      </c>
      <c r="L96" s="25">
        <v>13296708</v>
      </c>
      <c r="M96" s="25">
        <v>22</v>
      </c>
      <c r="N96" s="25">
        <f t="shared" si="97"/>
        <v>604395.81818181823</v>
      </c>
      <c r="O96" s="25">
        <v>28226</v>
      </c>
      <c r="P96" s="91">
        <v>477960.62549976411</v>
      </c>
      <c r="Q96" s="91">
        <f t="shared" si="98"/>
        <v>21725.482977262003</v>
      </c>
      <c r="R96" s="183">
        <f t="shared" si="87"/>
        <v>3.5945786393125587</v>
      </c>
      <c r="T96" s="153">
        <f t="shared" si="88"/>
        <v>0</v>
      </c>
      <c r="U96" s="153">
        <f t="shared" si="89"/>
        <v>0</v>
      </c>
      <c r="V96" s="153">
        <f t="shared" si="99"/>
        <v>0</v>
      </c>
      <c r="W96" s="153">
        <f t="shared" si="90"/>
        <v>-3.7411029674532248E-3</v>
      </c>
      <c r="Y96" s="72">
        <f t="shared" si="91"/>
        <v>0</v>
      </c>
      <c r="Z96" s="72">
        <f t="shared" si="92"/>
        <v>0</v>
      </c>
      <c r="AA96" s="72">
        <f t="shared" si="93"/>
        <v>0</v>
      </c>
      <c r="AB96" s="91">
        <f t="shared" si="94"/>
        <v>-1794.814500235836</v>
      </c>
    </row>
    <row r="97" spans="1:28">
      <c r="A97" s="79">
        <f t="shared" si="71"/>
        <v>89</v>
      </c>
      <c r="B97" s="58" t="str">
        <v>Apr</v>
      </c>
      <c r="C97" s="58">
        <v>2020</v>
      </c>
      <c r="D97" s="25">
        <v>11750643</v>
      </c>
      <c r="E97" s="25">
        <v>22</v>
      </c>
      <c r="F97" s="25">
        <f t="shared" si="95"/>
        <v>534120.13636363635</v>
      </c>
      <c r="G97" s="25">
        <v>26728</v>
      </c>
      <c r="H97" s="91">
        <v>450887.07</v>
      </c>
      <c r="I97" s="91">
        <f t="shared" si="96"/>
        <v>20494.866818181818</v>
      </c>
      <c r="J97" s="183">
        <f t="shared" si="86"/>
        <v>3.8371267853171949</v>
      </c>
      <c r="L97" s="25">
        <v>11750643</v>
      </c>
      <c r="M97" s="25">
        <v>22</v>
      </c>
      <c r="N97" s="25">
        <f t="shared" si="97"/>
        <v>534120.13636363635</v>
      </c>
      <c r="O97" s="25">
        <v>26728</v>
      </c>
      <c r="P97" s="91">
        <v>449092.25952942541</v>
      </c>
      <c r="Q97" s="91">
        <f t="shared" si="98"/>
        <v>20413.284524064791</v>
      </c>
      <c r="R97" s="183">
        <f t="shared" si="87"/>
        <v>3.8218526384422149</v>
      </c>
      <c r="T97" s="153">
        <f t="shared" si="88"/>
        <v>0</v>
      </c>
      <c r="U97" s="153">
        <f t="shared" si="89"/>
        <v>0</v>
      </c>
      <c r="V97" s="153">
        <f t="shared" si="99"/>
        <v>0</v>
      </c>
      <c r="W97" s="153">
        <f t="shared" si="90"/>
        <v>-3.980620847199301E-3</v>
      </c>
      <c r="Y97" s="72">
        <f t="shared" si="91"/>
        <v>0</v>
      </c>
      <c r="Z97" s="72">
        <f t="shared" si="92"/>
        <v>0</v>
      </c>
      <c r="AA97" s="72">
        <f t="shared" si="93"/>
        <v>0</v>
      </c>
      <c r="AB97" s="91">
        <f t="shared" si="94"/>
        <v>-1794.8104705745936</v>
      </c>
    </row>
    <row r="98" spans="1:28">
      <c r="A98" s="79">
        <f t="shared" si="71"/>
        <v>90</v>
      </c>
      <c r="B98" s="58" t="str">
        <v>May</v>
      </c>
      <c r="C98" s="58">
        <v>2020</v>
      </c>
      <c r="D98" s="25">
        <v>11000352</v>
      </c>
      <c r="E98" s="25">
        <v>22</v>
      </c>
      <c r="F98" s="25">
        <f t="shared" si="95"/>
        <v>500016</v>
      </c>
      <c r="G98" s="25">
        <v>26870</v>
      </c>
      <c r="H98" s="91">
        <v>449712.67999999993</v>
      </c>
      <c r="I98" s="91">
        <f t="shared" si="96"/>
        <v>20441.485454545451</v>
      </c>
      <c r="J98" s="183">
        <f t="shared" si="86"/>
        <v>4.0881662695884637</v>
      </c>
      <c r="L98" s="25">
        <v>11128120</v>
      </c>
      <c r="M98" s="25">
        <v>22</v>
      </c>
      <c r="N98" s="25">
        <f t="shared" si="97"/>
        <v>505823.63636363635</v>
      </c>
      <c r="O98" s="25">
        <v>26870</v>
      </c>
      <c r="P98" s="91">
        <v>448480.37452818244</v>
      </c>
      <c r="Q98" s="91">
        <f t="shared" si="98"/>
        <v>20385.471569462839</v>
      </c>
      <c r="R98" s="183">
        <f t="shared" si="87"/>
        <v>4.0301540109936127</v>
      </c>
      <c r="T98" s="153">
        <f t="shared" si="88"/>
        <v>1.1614901050439164E-2</v>
      </c>
      <c r="U98" s="153">
        <f t="shared" si="89"/>
        <v>0</v>
      </c>
      <c r="V98" s="153">
        <f t="shared" si="99"/>
        <v>0</v>
      </c>
      <c r="W98" s="153">
        <f t="shared" si="90"/>
        <v>-2.7402061952478407E-3</v>
      </c>
      <c r="Y98" s="72">
        <f t="shared" si="91"/>
        <v>127768</v>
      </c>
      <c r="Z98" s="72">
        <f t="shared" si="92"/>
        <v>0</v>
      </c>
      <c r="AA98" s="72">
        <f t="shared" si="93"/>
        <v>0</v>
      </c>
      <c r="AB98" s="91">
        <f t="shared" si="94"/>
        <v>-1232.3054718174972</v>
      </c>
    </row>
    <row r="99" spans="1:28">
      <c r="A99" s="79">
        <f t="shared" si="71"/>
        <v>91</v>
      </c>
      <c r="B99" s="58" t="str">
        <v>Jun</v>
      </c>
      <c r="C99" s="58">
        <v>2020</v>
      </c>
      <c r="D99" s="25">
        <v>13384279</v>
      </c>
      <c r="E99" s="25">
        <v>22</v>
      </c>
      <c r="F99" s="25">
        <f t="shared" si="95"/>
        <v>608376.31818181823</v>
      </c>
      <c r="G99" s="25">
        <v>29357</v>
      </c>
      <c r="H99" s="91">
        <v>798919.22</v>
      </c>
      <c r="I99" s="91">
        <f t="shared" si="96"/>
        <v>36314.51</v>
      </c>
      <c r="J99" s="183">
        <f t="shared" si="86"/>
        <v>5.9690867173345676</v>
      </c>
      <c r="L99" s="25">
        <v>13256511</v>
      </c>
      <c r="M99" s="25">
        <v>22</v>
      </c>
      <c r="N99" s="25">
        <f t="shared" si="97"/>
        <v>602568.68181818177</v>
      </c>
      <c r="O99" s="25">
        <v>29357</v>
      </c>
      <c r="P99" s="91">
        <v>831023.01571278123</v>
      </c>
      <c r="Q99" s="91">
        <f t="shared" si="98"/>
        <v>37773.773441490055</v>
      </c>
      <c r="R99" s="183">
        <f t="shared" si="87"/>
        <v>6.2687913562835744</v>
      </c>
      <c r="T99" s="153">
        <f t="shared" si="88"/>
        <v>-9.5461249724396735E-3</v>
      </c>
      <c r="U99" s="153">
        <f t="shared" si="89"/>
        <v>0</v>
      </c>
      <c r="V99" s="153">
        <f t="shared" si="99"/>
        <v>0</v>
      </c>
      <c r="W99" s="153">
        <f t="shared" si="90"/>
        <v>4.0184032263964387E-2</v>
      </c>
      <c r="Y99" s="72">
        <f t="shared" si="91"/>
        <v>-127768</v>
      </c>
      <c r="Z99" s="72">
        <f t="shared" si="92"/>
        <v>0</v>
      </c>
      <c r="AA99" s="72">
        <f t="shared" si="93"/>
        <v>0</v>
      </c>
      <c r="AB99" s="91">
        <f t="shared" si="94"/>
        <v>32103.795712781255</v>
      </c>
    </row>
    <row r="100" spans="1:28">
      <c r="A100" s="79">
        <f t="shared" si="71"/>
        <v>92</v>
      </c>
      <c r="B100" s="58" t="str">
        <v>Jul</v>
      </c>
      <c r="C100" s="58">
        <v>2020</v>
      </c>
      <c r="D100" s="25">
        <v>13635349</v>
      </c>
      <c r="E100" s="25">
        <v>22</v>
      </c>
      <c r="F100" s="25">
        <f t="shared" si="95"/>
        <v>619788.59090909094</v>
      </c>
      <c r="G100" s="25">
        <v>29331</v>
      </c>
      <c r="H100" s="91">
        <v>931322.97</v>
      </c>
      <c r="I100" s="91">
        <f t="shared" si="96"/>
        <v>42332.862272727274</v>
      </c>
      <c r="J100" s="183">
        <f t="shared" si="86"/>
        <v>6.830209993158225</v>
      </c>
      <c r="L100" s="25">
        <v>13635349</v>
      </c>
      <c r="M100" s="25">
        <v>22</v>
      </c>
      <c r="N100" s="25">
        <f t="shared" si="97"/>
        <v>619788.59090909094</v>
      </c>
      <c r="O100" s="25">
        <v>29331</v>
      </c>
      <c r="P100" s="91">
        <v>930474.35503262631</v>
      </c>
      <c r="Q100" s="91">
        <f t="shared" si="98"/>
        <v>42294.288865119379</v>
      </c>
      <c r="R100" s="183">
        <f t="shared" si="87"/>
        <v>6.8239863536505467</v>
      </c>
      <c r="T100" s="153">
        <f t="shared" si="88"/>
        <v>0</v>
      </c>
      <c r="U100" s="153">
        <f t="shared" si="89"/>
        <v>0</v>
      </c>
      <c r="V100" s="153">
        <f t="shared" si="99"/>
        <v>0</v>
      </c>
      <c r="W100" s="153">
        <f t="shared" si="90"/>
        <v>-9.1119299610276094E-4</v>
      </c>
      <c r="Y100" s="72">
        <f t="shared" si="91"/>
        <v>0</v>
      </c>
      <c r="Z100" s="72">
        <f t="shared" si="92"/>
        <v>0</v>
      </c>
      <c r="AA100" s="72">
        <f t="shared" si="93"/>
        <v>0</v>
      </c>
      <c r="AB100" s="91">
        <f t="shared" si="94"/>
        <v>-848.61496737366542</v>
      </c>
    </row>
    <row r="101" spans="1:28">
      <c r="A101" s="79">
        <f t="shared" si="71"/>
        <v>93</v>
      </c>
      <c r="B101" s="58" t="str">
        <v>Aug</v>
      </c>
      <c r="C101" s="58">
        <v>2020</v>
      </c>
      <c r="D101" s="25">
        <v>13772447</v>
      </c>
      <c r="E101" s="25">
        <v>22</v>
      </c>
      <c r="F101" s="25">
        <f t="shared" si="95"/>
        <v>626020.31818181823</v>
      </c>
      <c r="G101" s="25">
        <v>30122</v>
      </c>
      <c r="H101" s="91">
        <v>950916.86999999988</v>
      </c>
      <c r="I101" s="91">
        <f t="shared" si="96"/>
        <v>43223.494090909087</v>
      </c>
      <c r="J101" s="183">
        <f t="shared" si="86"/>
        <v>6.9044874160706513</v>
      </c>
      <c r="L101" s="25">
        <v>13772447</v>
      </c>
      <c r="M101" s="25">
        <v>22</v>
      </c>
      <c r="N101" s="25">
        <f t="shared" si="97"/>
        <v>626020.31818181823</v>
      </c>
      <c r="O101" s="25">
        <v>30122</v>
      </c>
      <c r="P101" s="91">
        <v>948205.23923251615</v>
      </c>
      <c r="Q101" s="91">
        <f t="shared" si="98"/>
        <v>43100.238146932556</v>
      </c>
      <c r="R101" s="183">
        <f t="shared" si="87"/>
        <v>6.8847986071938854</v>
      </c>
      <c r="T101" s="153">
        <f t="shared" si="88"/>
        <v>0</v>
      </c>
      <c r="U101" s="153">
        <f t="shared" si="89"/>
        <v>0</v>
      </c>
      <c r="V101" s="153">
        <f t="shared" si="99"/>
        <v>0</v>
      </c>
      <c r="W101" s="153">
        <f t="shared" si="90"/>
        <v>-2.8515960259319906E-3</v>
      </c>
      <c r="Y101" s="72">
        <f t="shared" si="91"/>
        <v>0</v>
      </c>
      <c r="Z101" s="72">
        <f t="shared" si="92"/>
        <v>0</v>
      </c>
      <c r="AA101" s="72">
        <f t="shared" si="93"/>
        <v>0</v>
      </c>
      <c r="AB101" s="91">
        <f t="shared" si="94"/>
        <v>-2711.6307674837299</v>
      </c>
    </row>
    <row r="102" spans="1:28">
      <c r="A102" s="79">
        <f t="shared" si="71"/>
        <v>94</v>
      </c>
      <c r="B102" s="58" t="str">
        <v>Sep</v>
      </c>
      <c r="C102" s="58">
        <v>2020</v>
      </c>
      <c r="D102" s="25">
        <v>14780177</v>
      </c>
      <c r="E102" s="25">
        <v>21</v>
      </c>
      <c r="F102" s="25">
        <f t="shared" si="95"/>
        <v>703817.95238095243</v>
      </c>
      <c r="G102" s="25">
        <v>28592</v>
      </c>
      <c r="H102" s="91">
        <v>925307.04</v>
      </c>
      <c r="I102" s="91">
        <f t="shared" si="96"/>
        <v>44062.240000000005</v>
      </c>
      <c r="J102" s="183">
        <f t="shared" si="86"/>
        <v>6.2604598036951788</v>
      </c>
      <c r="L102" s="25">
        <v>14780177</v>
      </c>
      <c r="M102" s="25">
        <v>21</v>
      </c>
      <c r="N102" s="25">
        <f t="shared" si="97"/>
        <v>703817.95238095243</v>
      </c>
      <c r="O102" s="25">
        <v>28592</v>
      </c>
      <c r="P102" s="91">
        <v>923512.23126653698</v>
      </c>
      <c r="Q102" s="91">
        <f t="shared" si="98"/>
        <v>43976.772917454145</v>
      </c>
      <c r="R102" s="183">
        <f t="shared" si="87"/>
        <v>6.248316452952742</v>
      </c>
      <c r="T102" s="153">
        <f t="shared" si="88"/>
        <v>0</v>
      </c>
      <c r="U102" s="153">
        <f t="shared" si="89"/>
        <v>0</v>
      </c>
      <c r="V102" s="153">
        <f t="shared" si="99"/>
        <v>0</v>
      </c>
      <c r="W102" s="153">
        <f t="shared" si="90"/>
        <v>-1.9396899146720825E-3</v>
      </c>
      <c r="Y102" s="72">
        <f t="shared" si="91"/>
        <v>0</v>
      </c>
      <c r="Z102" s="72">
        <f t="shared" si="92"/>
        <v>0</v>
      </c>
      <c r="AA102" s="72">
        <f t="shared" si="93"/>
        <v>0</v>
      </c>
      <c r="AB102" s="91">
        <f t="shared" si="94"/>
        <v>-1794.8087334630545</v>
      </c>
    </row>
    <row r="103" spans="1:28">
      <c r="A103" s="79">
        <f t="shared" si="71"/>
        <v>95</v>
      </c>
      <c r="B103" s="58" t="str">
        <v>Oct</v>
      </c>
      <c r="C103" s="58">
        <v>2020</v>
      </c>
      <c r="D103" s="25">
        <v>12586334</v>
      </c>
      <c r="E103" s="25">
        <v>21</v>
      </c>
      <c r="F103" s="25">
        <f t="shared" si="95"/>
        <v>599349.23809523811</v>
      </c>
      <c r="G103" s="25">
        <v>27160</v>
      </c>
      <c r="H103" s="91">
        <v>557086.84000000008</v>
      </c>
      <c r="I103" s="91">
        <f t="shared" si="96"/>
        <v>26527.944761904764</v>
      </c>
      <c r="J103" s="183">
        <f t="shared" si="86"/>
        <v>4.4261247159021844</v>
      </c>
      <c r="L103" s="25">
        <v>12699808</v>
      </c>
      <c r="M103" s="25">
        <v>21</v>
      </c>
      <c r="N103" s="25">
        <f t="shared" si="97"/>
        <v>604752.76190476189</v>
      </c>
      <c r="O103" s="25">
        <v>27160</v>
      </c>
      <c r="P103" s="91">
        <v>556420.32666135661</v>
      </c>
      <c r="Q103" s="91">
        <f t="shared" si="98"/>
        <v>26496.206031493173</v>
      </c>
      <c r="R103" s="183">
        <f t="shared" si="87"/>
        <v>4.3813286520658936</v>
      </c>
      <c r="T103" s="153">
        <f t="shared" si="88"/>
        <v>9.015651420024362E-3</v>
      </c>
      <c r="U103" s="153">
        <f t="shared" si="89"/>
        <v>0</v>
      </c>
      <c r="V103" s="153">
        <f t="shared" si="99"/>
        <v>0</v>
      </c>
      <c r="W103" s="153">
        <f t="shared" si="90"/>
        <v>-1.1964262854305963E-3</v>
      </c>
      <c r="Y103" s="72">
        <f t="shared" si="91"/>
        <v>113474</v>
      </c>
      <c r="Z103" s="72">
        <f t="shared" si="92"/>
        <v>0</v>
      </c>
      <c r="AA103" s="72">
        <f t="shared" si="93"/>
        <v>0</v>
      </c>
      <c r="AB103" s="91">
        <f t="shared" si="94"/>
        <v>-666.51333864347544</v>
      </c>
    </row>
    <row r="104" spans="1:28">
      <c r="A104" s="79">
        <f t="shared" si="71"/>
        <v>96</v>
      </c>
      <c r="B104" s="58" t="str">
        <v>Nov</v>
      </c>
      <c r="C104" s="58">
        <v>2020</v>
      </c>
      <c r="D104" s="25">
        <v>12925019</v>
      </c>
      <c r="E104" s="25">
        <v>21</v>
      </c>
      <c r="F104" s="25">
        <f t="shared" si="95"/>
        <v>615477.09523809527</v>
      </c>
      <c r="G104" s="25">
        <v>27509</v>
      </c>
      <c r="H104" s="91">
        <v>467400.81999999995</v>
      </c>
      <c r="I104" s="91">
        <f t="shared" si="96"/>
        <v>22257.181904761903</v>
      </c>
      <c r="J104" s="183">
        <f t="shared" si="86"/>
        <v>3.6162486105436287</v>
      </c>
      <c r="L104" s="25">
        <v>12811545</v>
      </c>
      <c r="M104" s="25">
        <v>21</v>
      </c>
      <c r="N104" s="25">
        <f t="shared" si="97"/>
        <v>610073.57142857148</v>
      </c>
      <c r="O104" s="25">
        <v>27509</v>
      </c>
      <c r="P104" s="91">
        <v>465106.46072274831</v>
      </c>
      <c r="Q104" s="91">
        <f t="shared" si="98"/>
        <v>22147.926701083252</v>
      </c>
      <c r="R104" s="183">
        <f t="shared" si="87"/>
        <v>3.6303698010095449</v>
      </c>
      <c r="T104" s="153">
        <f t="shared" si="88"/>
        <v>-8.7794068233091327E-3</v>
      </c>
      <c r="U104" s="153">
        <f t="shared" si="89"/>
        <v>0</v>
      </c>
      <c r="V104" s="153">
        <f t="shared" si="99"/>
        <v>0</v>
      </c>
      <c r="W104" s="153">
        <f t="shared" si="90"/>
        <v>-4.9087617716452314E-3</v>
      </c>
      <c r="Y104" s="72">
        <f t="shared" si="91"/>
        <v>-113474</v>
      </c>
      <c r="Z104" s="72">
        <f t="shared" si="92"/>
        <v>0</v>
      </c>
      <c r="AA104" s="72">
        <f t="shared" si="93"/>
        <v>0</v>
      </c>
      <c r="AB104" s="91">
        <f t="shared" si="94"/>
        <v>-2294.3592772516422</v>
      </c>
    </row>
    <row r="105" spans="1:28">
      <c r="A105" s="79">
        <f t="shared" si="71"/>
        <v>97</v>
      </c>
      <c r="B105" s="58" t="str">
        <v>Dec</v>
      </c>
      <c r="C105" s="58">
        <v>2020</v>
      </c>
      <c r="D105" s="25">
        <v>13062547</v>
      </c>
      <c r="E105" s="25">
        <v>21</v>
      </c>
      <c r="F105" s="25">
        <f t="shared" si="95"/>
        <v>622026.04761904757</v>
      </c>
      <c r="G105" s="25">
        <v>27760</v>
      </c>
      <c r="H105" s="91">
        <v>471534.19999999995</v>
      </c>
      <c r="I105" s="91">
        <f t="shared" si="96"/>
        <v>22454.00952380952</v>
      </c>
      <c r="J105" s="183">
        <f t="shared" si="86"/>
        <v>3.6098182077354437</v>
      </c>
      <c r="L105" s="25">
        <v>13062547</v>
      </c>
      <c r="M105" s="25">
        <v>21</v>
      </c>
      <c r="N105" s="25">
        <f t="shared" si="97"/>
        <v>622026.04761904757</v>
      </c>
      <c r="O105" s="25">
        <v>27760</v>
      </c>
      <c r="P105" s="91">
        <v>469739.39645942347</v>
      </c>
      <c r="Q105" s="91">
        <f t="shared" si="98"/>
        <v>22368.542688543974</v>
      </c>
      <c r="R105" s="183">
        <f t="shared" si="87"/>
        <v>3.5960781343747397</v>
      </c>
      <c r="T105" s="153">
        <f t="shared" si="88"/>
        <v>0</v>
      </c>
      <c r="U105" s="153">
        <f t="shared" si="89"/>
        <v>0</v>
      </c>
      <c r="V105" s="153">
        <f t="shared" si="99"/>
        <v>0</v>
      </c>
      <c r="W105" s="153">
        <f t="shared" si="90"/>
        <v>-3.8063061821952404E-3</v>
      </c>
      <c r="Y105" s="72">
        <f t="shared" si="91"/>
        <v>0</v>
      </c>
      <c r="Z105" s="72">
        <f t="shared" si="92"/>
        <v>0</v>
      </c>
      <c r="AA105" s="72">
        <f t="shared" si="93"/>
        <v>0</v>
      </c>
      <c r="AB105" s="91">
        <f t="shared" si="94"/>
        <v>-1794.8035405764822</v>
      </c>
    </row>
    <row r="106" spans="1:28">
      <c r="A106" s="79">
        <f t="shared" si="71"/>
        <v>98</v>
      </c>
      <c r="B106" s="58" t="s">
        <v>18</v>
      </c>
      <c r="D106" s="65">
        <f>SUM(D94:D105)</f>
        <v>158878638</v>
      </c>
      <c r="E106" s="65">
        <f>SUM(E94:E105)</f>
        <v>260</v>
      </c>
      <c r="F106" s="65">
        <f>D106/E106</f>
        <v>611071.68461538467</v>
      </c>
      <c r="G106" s="65">
        <f>SUM(G94:G105)</f>
        <v>339088</v>
      </c>
      <c r="H106" s="184">
        <f>SUM(H94:H105)</f>
        <v>7465949.6900000004</v>
      </c>
      <c r="I106" s="184">
        <f>H106/E106</f>
        <v>28715.191115384616</v>
      </c>
      <c r="J106" s="185">
        <f t="shared" si="86"/>
        <v>4.6991526261699201</v>
      </c>
      <c r="L106" s="65">
        <f>SUM(L94:L105)</f>
        <v>158878638</v>
      </c>
      <c r="M106" s="65">
        <f>SUM(M94:M105)</f>
        <v>260</v>
      </c>
      <c r="N106" s="65">
        <f>L106/M106</f>
        <v>611071.68461538467</v>
      </c>
      <c r="O106" s="65">
        <f>SUM(O94:O105)</f>
        <v>339088</v>
      </c>
      <c r="P106" s="184">
        <f>SUM(P94:P105)</f>
        <v>7479531.2698390782</v>
      </c>
      <c r="Q106" s="184">
        <f>P106/M106</f>
        <v>28767.427960919533</v>
      </c>
      <c r="R106" s="185">
        <f t="shared" si="87"/>
        <v>4.7077010251303131</v>
      </c>
      <c r="T106" s="186">
        <f t="shared" si="88"/>
        <v>0</v>
      </c>
      <c r="U106" s="186">
        <f t="shared" si="89"/>
        <v>0</v>
      </c>
      <c r="V106" s="186">
        <f t="shared" si="99"/>
        <v>0</v>
      </c>
      <c r="W106" s="186">
        <f t="shared" si="90"/>
        <v>1.8191362657142829E-3</v>
      </c>
      <c r="Y106" s="65">
        <f>SUM(Y94:Y105)</f>
        <v>0</v>
      </c>
      <c r="Z106" s="65">
        <f>SUM(Z94:Z105)</f>
        <v>0</v>
      </c>
      <c r="AA106" s="65">
        <f>SUM(AA94:AA105)</f>
        <v>0</v>
      </c>
      <c r="AB106" s="184">
        <f>SUM(AB94:AB105)</f>
        <v>13581.579839079466</v>
      </c>
    </row>
    <row r="107" spans="1:28" ht="30" customHeight="1">
      <c r="A107" s="79">
        <f>A204+1</f>
        <v>113</v>
      </c>
      <c r="B107" s="58" t="s">
        <v>98</v>
      </c>
      <c r="J107" s="187"/>
      <c r="R107" s="187"/>
    </row>
    <row r="108" spans="1:28">
      <c r="A108" s="79">
        <f t="shared" si="71"/>
        <v>114</v>
      </c>
      <c r="B108" s="58" t="str">
        <f t="array" ref="B108:B119">TRANSPOSE('Summary - Per Book'!$D$7:$O$7)</f>
        <v>Jan</v>
      </c>
      <c r="C108" s="58">
        <f t="array" ref="C108:C119">TRANSPOSE('Summary - Per Book'!$D$8:$O$8)</f>
        <v>2020</v>
      </c>
      <c r="D108" s="25">
        <f t="array" ref="D108:D119">TRANSPOSE('Summary - Per Book'!D17:O17)</f>
        <v>10679686</v>
      </c>
      <c r="E108" s="25">
        <f t="array" ref="E108:E119">TRANSPOSE('Summary - Per Book'!$D$33:$O$33)</f>
        <v>2</v>
      </c>
      <c r="F108" s="25">
        <f>D108/E108</f>
        <v>5339843</v>
      </c>
      <c r="G108" s="25">
        <f t="array" ref="G108:G119">TRANSPOSE('Summary - Per Book'!D65:O65)</f>
        <v>19426</v>
      </c>
      <c r="H108" s="91">
        <f t="array" ref="H108:H119">TRANSPOSE('Summary - Per Book'!$D$129:$O$129)</f>
        <v>271536.2</v>
      </c>
      <c r="I108" s="91">
        <f>H108/E108</f>
        <v>135768.1</v>
      </c>
      <c r="J108" s="183">
        <f t="shared" ref="J108:J120" si="100">(H108/D108)*100</f>
        <v>2.5425485356030131</v>
      </c>
      <c r="L108" s="25">
        <f t="array" ref="L108:L119">TRANSPOSE('Summary - Annualized'!$D$17:$O$17)</f>
        <v>10679686</v>
      </c>
      <c r="M108" s="25">
        <f t="array" ref="M108:M119">TRANSPOSE('Summary - Annualized'!$D$33:$O$33)</f>
        <v>2</v>
      </c>
      <c r="N108" s="25">
        <f>L108/M108</f>
        <v>5339843</v>
      </c>
      <c r="O108" s="25">
        <f t="array" ref="O108:O119">TRANSPOSE('Summary - Annualized'!$D$65:$O$65)</f>
        <v>19426</v>
      </c>
      <c r="P108" s="91">
        <f t="array" ref="P108:P119">TRANSPOSE('Summary - Annualized'!$D$49:$O$49)</f>
        <v>205691.34710501586</v>
      </c>
      <c r="Q108" s="91">
        <f>P108/M108</f>
        <v>102845.67355250793</v>
      </c>
      <c r="R108" s="183">
        <f t="shared" ref="R108:R120" si="101">(P108/L108)*100</f>
        <v>1.9260055689372877</v>
      </c>
      <c r="T108" s="153">
        <f t="shared" ref="T108:T120" si="102">L108/D108-1</f>
        <v>0</v>
      </c>
      <c r="U108" s="153">
        <f t="shared" ref="U108:U120" si="103">M108/E108-1</f>
        <v>0</v>
      </c>
      <c r="V108" s="153">
        <f>IFERROR(O108/G108-1,0)</f>
        <v>0</v>
      </c>
      <c r="W108" s="153">
        <f t="shared" ref="W108:W120" si="104">P108/H108-1</f>
        <v>-0.24249014641504207</v>
      </c>
      <c r="Y108" s="72">
        <f t="shared" ref="Y108:Y119" si="105">L108-D108</f>
        <v>0</v>
      </c>
      <c r="Z108" s="72">
        <f t="shared" ref="Z108:Z119" si="106">M108-E108</f>
        <v>0</v>
      </c>
      <c r="AA108" s="72">
        <f t="shared" ref="AA108:AA119" si="107">O108-G108</f>
        <v>0</v>
      </c>
      <c r="AB108" s="91">
        <f t="shared" ref="AB108:AB119" si="108">P108-H108</f>
        <v>-65844.852894984157</v>
      </c>
    </row>
    <row r="109" spans="1:28">
      <c r="A109" s="79">
        <f t="shared" si="71"/>
        <v>115</v>
      </c>
      <c r="B109" s="58" t="str">
        <v>Feb</v>
      </c>
      <c r="C109" s="58">
        <v>2020</v>
      </c>
      <c r="D109" s="25">
        <v>10061520</v>
      </c>
      <c r="E109" s="25">
        <v>2</v>
      </c>
      <c r="F109" s="25">
        <f t="shared" ref="F109:F119" si="109">D109/E109</f>
        <v>5030760</v>
      </c>
      <c r="G109" s="25">
        <v>20086</v>
      </c>
      <c r="H109" s="91">
        <v>281817.66000000003</v>
      </c>
      <c r="I109" s="91">
        <f t="shared" ref="I109:I119" si="110">H109/E109</f>
        <v>140908.83000000002</v>
      </c>
      <c r="J109" s="183">
        <f t="shared" si="100"/>
        <v>2.8009451852205238</v>
      </c>
      <c r="L109" s="25">
        <v>10061520</v>
      </c>
      <c r="M109" s="25">
        <v>2</v>
      </c>
      <c r="N109" s="25">
        <f t="shared" ref="N109:N119" si="111">L109/M109</f>
        <v>5030760</v>
      </c>
      <c r="O109" s="25">
        <v>20086</v>
      </c>
      <c r="P109" s="91">
        <v>206499.50987618882</v>
      </c>
      <c r="Q109" s="91">
        <f t="shared" ref="Q109:Q119" si="112">P109/M109</f>
        <v>103249.75493809441</v>
      </c>
      <c r="R109" s="183">
        <f t="shared" si="101"/>
        <v>2.052368925134461</v>
      </c>
      <c r="T109" s="153">
        <f t="shared" si="102"/>
        <v>0</v>
      </c>
      <c r="U109" s="153">
        <f t="shared" si="103"/>
        <v>0</v>
      </c>
      <c r="V109" s="153">
        <f t="shared" ref="V109:V120" si="113">IFERROR(O109/G109-1,0)</f>
        <v>0</v>
      </c>
      <c r="W109" s="153">
        <f t="shared" si="104"/>
        <v>-0.26725844691142209</v>
      </c>
      <c r="Y109" s="72">
        <f t="shared" si="105"/>
        <v>0</v>
      </c>
      <c r="Z109" s="72">
        <f t="shared" si="106"/>
        <v>0</v>
      </c>
      <c r="AA109" s="72">
        <f t="shared" si="107"/>
        <v>0</v>
      </c>
      <c r="AB109" s="91">
        <f t="shared" si="108"/>
        <v>-75318.150123811211</v>
      </c>
    </row>
    <row r="110" spans="1:28">
      <c r="A110" s="79">
        <f t="shared" si="71"/>
        <v>116</v>
      </c>
      <c r="B110" s="58" t="str">
        <v>Mar</v>
      </c>
      <c r="C110" s="58">
        <v>2020</v>
      </c>
      <c r="D110" s="25">
        <v>9724153</v>
      </c>
      <c r="E110" s="25">
        <v>2</v>
      </c>
      <c r="F110" s="25">
        <f t="shared" si="109"/>
        <v>4862076.5</v>
      </c>
      <c r="G110" s="25">
        <v>19516</v>
      </c>
      <c r="H110" s="91">
        <v>270807.48</v>
      </c>
      <c r="I110" s="91">
        <f t="shared" si="110"/>
        <v>135403.74</v>
      </c>
      <c r="J110" s="183">
        <f t="shared" si="100"/>
        <v>2.7848953014211109</v>
      </c>
      <c r="L110" s="25">
        <v>9724153</v>
      </c>
      <c r="M110" s="25">
        <v>2</v>
      </c>
      <c r="N110" s="25">
        <f t="shared" si="111"/>
        <v>4862076.5</v>
      </c>
      <c r="O110" s="25">
        <v>19516</v>
      </c>
      <c r="P110" s="91">
        <v>200355.79061001432</v>
      </c>
      <c r="Q110" s="91">
        <f t="shared" si="112"/>
        <v>100177.89530500716</v>
      </c>
      <c r="R110" s="183">
        <f t="shared" si="101"/>
        <v>2.0603932353801335</v>
      </c>
      <c r="T110" s="153">
        <f t="shared" si="102"/>
        <v>0</v>
      </c>
      <c r="U110" s="153">
        <f t="shared" si="103"/>
        <v>0</v>
      </c>
      <c r="V110" s="153">
        <f t="shared" si="113"/>
        <v>0</v>
      </c>
      <c r="W110" s="153">
        <f t="shared" si="104"/>
        <v>-0.26015414858550312</v>
      </c>
      <c r="Y110" s="72">
        <f t="shared" si="105"/>
        <v>0</v>
      </c>
      <c r="Z110" s="72">
        <f t="shared" si="106"/>
        <v>0</v>
      </c>
      <c r="AA110" s="72">
        <f t="shared" si="107"/>
        <v>0</v>
      </c>
      <c r="AB110" s="91">
        <f t="shared" si="108"/>
        <v>-70451.689389985666</v>
      </c>
    </row>
    <row r="111" spans="1:28">
      <c r="A111" s="79">
        <f t="shared" si="71"/>
        <v>117</v>
      </c>
      <c r="B111" s="58" t="str">
        <v>Apr</v>
      </c>
      <c r="C111" s="58">
        <v>2020</v>
      </c>
      <c r="D111" s="25">
        <v>8154340</v>
      </c>
      <c r="E111" s="25">
        <v>2</v>
      </c>
      <c r="F111" s="25">
        <f t="shared" si="109"/>
        <v>4077170</v>
      </c>
      <c r="G111" s="25">
        <v>16913</v>
      </c>
      <c r="H111" s="91">
        <v>255808.79</v>
      </c>
      <c r="I111" s="91">
        <f t="shared" si="110"/>
        <v>127904.395</v>
      </c>
      <c r="J111" s="183">
        <f t="shared" si="100"/>
        <v>3.1370876122408435</v>
      </c>
      <c r="L111" s="25">
        <v>8154340</v>
      </c>
      <c r="M111" s="25">
        <v>2</v>
      </c>
      <c r="N111" s="25">
        <f t="shared" si="111"/>
        <v>4077170</v>
      </c>
      <c r="O111" s="25">
        <v>16913</v>
      </c>
      <c r="P111" s="91">
        <v>161602.24090968963</v>
      </c>
      <c r="Q111" s="91">
        <f t="shared" si="112"/>
        <v>80801.120454844815</v>
      </c>
      <c r="R111" s="183">
        <f t="shared" si="101"/>
        <v>1.9817942458824334</v>
      </c>
      <c r="T111" s="153">
        <f t="shared" si="102"/>
        <v>0</v>
      </c>
      <c r="U111" s="153">
        <f t="shared" si="103"/>
        <v>0</v>
      </c>
      <c r="V111" s="153">
        <f t="shared" si="113"/>
        <v>0</v>
      </c>
      <c r="W111" s="153">
        <f t="shared" si="104"/>
        <v>-0.36826939797616176</v>
      </c>
      <c r="Y111" s="72">
        <f t="shared" si="105"/>
        <v>0</v>
      </c>
      <c r="Z111" s="72">
        <f t="shared" si="106"/>
        <v>0</v>
      </c>
      <c r="AA111" s="72">
        <f t="shared" si="107"/>
        <v>0</v>
      </c>
      <c r="AB111" s="91">
        <f t="shared" si="108"/>
        <v>-94206.549090310378</v>
      </c>
    </row>
    <row r="112" spans="1:28">
      <c r="A112" s="79">
        <f t="shared" si="71"/>
        <v>118</v>
      </c>
      <c r="B112" s="58" t="str">
        <v>May</v>
      </c>
      <c r="C112" s="58">
        <v>2020</v>
      </c>
      <c r="D112" s="25">
        <v>9078218</v>
      </c>
      <c r="E112" s="25">
        <v>2</v>
      </c>
      <c r="F112" s="25">
        <f t="shared" si="109"/>
        <v>4539109</v>
      </c>
      <c r="G112" s="25">
        <v>20821</v>
      </c>
      <c r="H112" s="91">
        <v>319284.98</v>
      </c>
      <c r="I112" s="91">
        <f t="shared" si="110"/>
        <v>159642.49</v>
      </c>
      <c r="J112" s="183">
        <f t="shared" si="100"/>
        <v>3.5170446446648449</v>
      </c>
      <c r="L112" s="25">
        <v>9078218</v>
      </c>
      <c r="M112" s="25">
        <v>2</v>
      </c>
      <c r="N112" s="25">
        <f t="shared" si="111"/>
        <v>4539109</v>
      </c>
      <c r="O112" s="25">
        <v>20821</v>
      </c>
      <c r="P112" s="91">
        <v>209938.60998843794</v>
      </c>
      <c r="Q112" s="91">
        <f t="shared" si="112"/>
        <v>104969.30499421897</v>
      </c>
      <c r="R112" s="183">
        <f t="shared" si="101"/>
        <v>2.3125530802238714</v>
      </c>
      <c r="T112" s="153">
        <f t="shared" si="102"/>
        <v>0</v>
      </c>
      <c r="U112" s="153">
        <f t="shared" si="103"/>
        <v>0</v>
      </c>
      <c r="V112" s="153">
        <f t="shared" si="113"/>
        <v>0</v>
      </c>
      <c r="W112" s="153">
        <f t="shared" si="104"/>
        <v>-0.34247263999566169</v>
      </c>
      <c r="Y112" s="72">
        <f t="shared" si="105"/>
        <v>0</v>
      </c>
      <c r="Z112" s="72">
        <f t="shared" si="106"/>
        <v>0</v>
      </c>
      <c r="AA112" s="72">
        <f t="shared" si="107"/>
        <v>0</v>
      </c>
      <c r="AB112" s="91">
        <f t="shared" si="108"/>
        <v>-109346.37001156204</v>
      </c>
    </row>
    <row r="113" spans="1:28">
      <c r="A113" s="79">
        <f t="shared" si="71"/>
        <v>119</v>
      </c>
      <c r="B113" s="58" t="str">
        <v>Jun</v>
      </c>
      <c r="C113" s="58">
        <v>2020</v>
      </c>
      <c r="D113" s="25">
        <v>12119526</v>
      </c>
      <c r="E113" s="25">
        <v>2</v>
      </c>
      <c r="F113" s="25">
        <f t="shared" si="109"/>
        <v>6059763</v>
      </c>
      <c r="G113" s="25">
        <v>24527</v>
      </c>
      <c r="H113" s="91">
        <v>682789.36</v>
      </c>
      <c r="I113" s="91">
        <f t="shared" si="110"/>
        <v>341394.68</v>
      </c>
      <c r="J113" s="183">
        <f t="shared" si="100"/>
        <v>5.6337959091799465</v>
      </c>
      <c r="L113" s="25">
        <v>12119526</v>
      </c>
      <c r="M113" s="25">
        <v>2</v>
      </c>
      <c r="N113" s="25">
        <f t="shared" si="111"/>
        <v>6059763</v>
      </c>
      <c r="O113" s="25">
        <v>24527</v>
      </c>
      <c r="P113" s="91">
        <v>599927.90926333098</v>
      </c>
      <c r="Q113" s="91">
        <f t="shared" si="112"/>
        <v>299963.95463166549</v>
      </c>
      <c r="R113" s="183">
        <f t="shared" si="101"/>
        <v>4.9500938342252905</v>
      </c>
      <c r="T113" s="153">
        <f t="shared" si="102"/>
        <v>0</v>
      </c>
      <c r="U113" s="153">
        <f t="shared" si="103"/>
        <v>0</v>
      </c>
      <c r="V113" s="153">
        <f t="shared" si="113"/>
        <v>0</v>
      </c>
      <c r="W113" s="153">
        <f t="shared" si="104"/>
        <v>-0.12135726710309169</v>
      </c>
      <c r="Y113" s="72">
        <f t="shared" si="105"/>
        <v>0</v>
      </c>
      <c r="Z113" s="72">
        <f t="shared" si="106"/>
        <v>0</v>
      </c>
      <c r="AA113" s="72">
        <f t="shared" si="107"/>
        <v>0</v>
      </c>
      <c r="AB113" s="91">
        <f t="shared" si="108"/>
        <v>-82861.450736669009</v>
      </c>
    </row>
    <row r="114" spans="1:28">
      <c r="A114" s="79">
        <f t="shared" si="71"/>
        <v>120</v>
      </c>
      <c r="B114" s="58" t="str">
        <v>Jul</v>
      </c>
      <c r="C114" s="58">
        <v>2020</v>
      </c>
      <c r="D114" s="25">
        <v>12678086</v>
      </c>
      <c r="E114" s="25">
        <v>2</v>
      </c>
      <c r="F114" s="25">
        <f t="shared" si="109"/>
        <v>6339043</v>
      </c>
      <c r="G114" s="25">
        <v>26821</v>
      </c>
      <c r="H114" s="91">
        <v>788799.24</v>
      </c>
      <c r="I114" s="91">
        <f t="shared" si="110"/>
        <v>394399.62</v>
      </c>
      <c r="J114" s="183">
        <f t="shared" si="100"/>
        <v>6.2217533466802477</v>
      </c>
      <c r="L114" s="25">
        <v>12678086</v>
      </c>
      <c r="M114" s="25">
        <v>2</v>
      </c>
      <c r="N114" s="25">
        <f t="shared" si="111"/>
        <v>6339043</v>
      </c>
      <c r="O114" s="25">
        <v>26821</v>
      </c>
      <c r="P114" s="91">
        <v>743156.18274072313</v>
      </c>
      <c r="Q114" s="91">
        <f t="shared" si="112"/>
        <v>371578.09137036157</v>
      </c>
      <c r="R114" s="183">
        <f t="shared" si="101"/>
        <v>5.8617379842724135</v>
      </c>
      <c r="T114" s="153">
        <f t="shared" si="102"/>
        <v>0</v>
      </c>
      <c r="U114" s="153">
        <f t="shared" si="103"/>
        <v>0</v>
      </c>
      <c r="V114" s="153">
        <f t="shared" si="113"/>
        <v>0</v>
      </c>
      <c r="W114" s="153">
        <f t="shared" si="104"/>
        <v>-5.7863972155040133E-2</v>
      </c>
      <c r="Y114" s="72">
        <f t="shared" si="105"/>
        <v>0</v>
      </c>
      <c r="Z114" s="72">
        <f t="shared" si="106"/>
        <v>0</v>
      </c>
      <c r="AA114" s="72">
        <f t="shared" si="107"/>
        <v>0</v>
      </c>
      <c r="AB114" s="91">
        <f t="shared" si="108"/>
        <v>-45643.057259276859</v>
      </c>
    </row>
    <row r="115" spans="1:28">
      <c r="A115" s="79">
        <f t="shared" si="71"/>
        <v>121</v>
      </c>
      <c r="B115" s="58" t="str">
        <v>Aug</v>
      </c>
      <c r="C115" s="58">
        <v>2020</v>
      </c>
      <c r="D115" s="25">
        <v>12055978</v>
      </c>
      <c r="E115" s="25">
        <v>2</v>
      </c>
      <c r="F115" s="25">
        <f t="shared" si="109"/>
        <v>6027989</v>
      </c>
      <c r="G115" s="25">
        <v>25311</v>
      </c>
      <c r="H115" s="91">
        <v>754249.64</v>
      </c>
      <c r="I115" s="91">
        <f t="shared" si="110"/>
        <v>377124.82</v>
      </c>
      <c r="J115" s="183">
        <f t="shared" si="100"/>
        <v>6.2562293992241864</v>
      </c>
      <c r="L115" s="25">
        <v>12055978</v>
      </c>
      <c r="M115" s="25">
        <v>2</v>
      </c>
      <c r="N115" s="25">
        <f t="shared" si="111"/>
        <v>6027989</v>
      </c>
      <c r="O115" s="25">
        <v>25311</v>
      </c>
      <c r="P115" s="91">
        <v>719540.3854256667</v>
      </c>
      <c r="Q115" s="91">
        <f t="shared" si="112"/>
        <v>359770.19271283335</v>
      </c>
      <c r="R115" s="183">
        <f t="shared" si="101"/>
        <v>5.9683286202551686</v>
      </c>
      <c r="T115" s="153">
        <f t="shared" si="102"/>
        <v>0</v>
      </c>
      <c r="U115" s="153">
        <f t="shared" si="103"/>
        <v>0</v>
      </c>
      <c r="V115" s="153">
        <f t="shared" si="113"/>
        <v>0</v>
      </c>
      <c r="W115" s="153">
        <f t="shared" si="104"/>
        <v>-4.6018258058874717E-2</v>
      </c>
      <c r="Y115" s="72">
        <f t="shared" si="105"/>
        <v>0</v>
      </c>
      <c r="Z115" s="72">
        <f t="shared" si="106"/>
        <v>0</v>
      </c>
      <c r="AA115" s="72">
        <f t="shared" si="107"/>
        <v>0</v>
      </c>
      <c r="AB115" s="91">
        <f t="shared" si="108"/>
        <v>-34709.254574333318</v>
      </c>
    </row>
    <row r="116" spans="1:28">
      <c r="A116" s="79">
        <f t="shared" si="71"/>
        <v>122</v>
      </c>
      <c r="B116" s="58" t="str">
        <v>Sep</v>
      </c>
      <c r="C116" s="58">
        <v>2020</v>
      </c>
      <c r="D116" s="25">
        <v>12372076</v>
      </c>
      <c r="E116" s="25">
        <v>2</v>
      </c>
      <c r="F116" s="25">
        <f t="shared" si="109"/>
        <v>6186038</v>
      </c>
      <c r="G116" s="25">
        <v>24497</v>
      </c>
      <c r="H116" s="91">
        <v>717610.72</v>
      </c>
      <c r="I116" s="91">
        <f t="shared" si="110"/>
        <v>358805.36</v>
      </c>
      <c r="J116" s="183">
        <f t="shared" si="100"/>
        <v>5.800245003344628</v>
      </c>
      <c r="L116" s="25">
        <v>12372076</v>
      </c>
      <c r="M116" s="25">
        <v>2</v>
      </c>
      <c r="N116" s="25">
        <f t="shared" si="111"/>
        <v>6186038</v>
      </c>
      <c r="O116" s="25">
        <v>24497</v>
      </c>
      <c r="P116" s="91">
        <v>661933.38188180223</v>
      </c>
      <c r="Q116" s="91">
        <f t="shared" si="112"/>
        <v>330966.69094090111</v>
      </c>
      <c r="R116" s="183">
        <f t="shared" si="101"/>
        <v>5.3502207865664761</v>
      </c>
      <c r="T116" s="153">
        <f t="shared" si="102"/>
        <v>0</v>
      </c>
      <c r="U116" s="153">
        <f t="shared" si="103"/>
        <v>0</v>
      </c>
      <c r="V116" s="153">
        <f t="shared" si="113"/>
        <v>0</v>
      </c>
      <c r="W116" s="153">
        <f t="shared" si="104"/>
        <v>-7.7587104772066096E-2</v>
      </c>
      <c r="Y116" s="72">
        <f t="shared" si="105"/>
        <v>0</v>
      </c>
      <c r="Z116" s="72">
        <f t="shared" si="106"/>
        <v>0</v>
      </c>
      <c r="AA116" s="72">
        <f t="shared" si="107"/>
        <v>0</v>
      </c>
      <c r="AB116" s="91">
        <f t="shared" si="108"/>
        <v>-55677.338118197746</v>
      </c>
    </row>
    <row r="117" spans="1:28">
      <c r="A117" s="79">
        <f t="shared" si="71"/>
        <v>123</v>
      </c>
      <c r="B117" s="58" t="str">
        <v>Oct</v>
      </c>
      <c r="C117" s="58">
        <v>2020</v>
      </c>
      <c r="D117" s="25">
        <v>10578019</v>
      </c>
      <c r="E117" s="25">
        <v>2</v>
      </c>
      <c r="F117" s="25">
        <f t="shared" si="109"/>
        <v>5289009.5</v>
      </c>
      <c r="G117" s="25">
        <v>24211</v>
      </c>
      <c r="H117" s="91">
        <v>400507.31</v>
      </c>
      <c r="I117" s="91">
        <f t="shared" si="110"/>
        <v>200253.655</v>
      </c>
      <c r="J117" s="183">
        <f t="shared" si="100"/>
        <v>3.7862222595743114</v>
      </c>
      <c r="L117" s="25">
        <v>9949292</v>
      </c>
      <c r="M117" s="25">
        <v>2</v>
      </c>
      <c r="N117" s="25">
        <f t="shared" si="111"/>
        <v>4974646</v>
      </c>
      <c r="O117" s="25">
        <v>21088</v>
      </c>
      <c r="P117" s="91">
        <v>275978.39513478684</v>
      </c>
      <c r="Q117" s="91">
        <f t="shared" si="112"/>
        <v>137989.19756739342</v>
      </c>
      <c r="R117" s="183">
        <f t="shared" si="101"/>
        <v>2.7738495878378768</v>
      </c>
      <c r="T117" s="153">
        <f t="shared" si="102"/>
        <v>-5.9437121449677832E-2</v>
      </c>
      <c r="U117" s="153">
        <f t="shared" si="103"/>
        <v>0</v>
      </c>
      <c r="V117" s="153">
        <f t="shared" si="113"/>
        <v>-0.1289909545248028</v>
      </c>
      <c r="W117" s="153">
        <f t="shared" si="104"/>
        <v>-0.31092794502355814</v>
      </c>
      <c r="Y117" s="72">
        <f t="shared" si="105"/>
        <v>-628727</v>
      </c>
      <c r="Z117" s="72">
        <f t="shared" si="106"/>
        <v>0</v>
      </c>
      <c r="AA117" s="72">
        <f t="shared" si="107"/>
        <v>-3123</v>
      </c>
      <c r="AB117" s="91">
        <f t="shared" si="108"/>
        <v>-124528.91486521316</v>
      </c>
    </row>
    <row r="118" spans="1:28">
      <c r="A118" s="79">
        <f t="shared" si="71"/>
        <v>124</v>
      </c>
      <c r="B118" s="58" t="str">
        <v>Nov</v>
      </c>
      <c r="C118" s="58">
        <v>2020</v>
      </c>
      <c r="D118" s="25">
        <v>7825379</v>
      </c>
      <c r="E118" s="25">
        <v>2</v>
      </c>
      <c r="F118" s="25">
        <f t="shared" si="109"/>
        <v>3912689.5</v>
      </c>
      <c r="G118" s="25">
        <v>15746</v>
      </c>
      <c r="H118" s="91">
        <v>146370.53999999998</v>
      </c>
      <c r="I118" s="91">
        <f t="shared" si="110"/>
        <v>73185.26999999999</v>
      </c>
      <c r="J118" s="183">
        <f t="shared" si="100"/>
        <v>1.870459437172308</v>
      </c>
      <c r="L118" s="25">
        <v>8454106</v>
      </c>
      <c r="M118" s="25">
        <v>2</v>
      </c>
      <c r="N118" s="25">
        <f t="shared" si="111"/>
        <v>4227053</v>
      </c>
      <c r="O118" s="25">
        <v>18869</v>
      </c>
      <c r="P118" s="91">
        <v>206269.03565666068</v>
      </c>
      <c r="Q118" s="91">
        <f t="shared" si="112"/>
        <v>103134.51782833034</v>
      </c>
      <c r="R118" s="183">
        <f t="shared" si="101"/>
        <v>2.4398681026315576</v>
      </c>
      <c r="T118" s="153">
        <f t="shared" si="102"/>
        <v>8.0344606951305408E-2</v>
      </c>
      <c r="U118" s="153">
        <f t="shared" si="103"/>
        <v>0</v>
      </c>
      <c r="V118" s="153">
        <f t="shared" si="113"/>
        <v>0.1983360853550109</v>
      </c>
      <c r="W118" s="153">
        <f t="shared" si="104"/>
        <v>0.40922507805642239</v>
      </c>
      <c r="Y118" s="72">
        <f t="shared" si="105"/>
        <v>628727</v>
      </c>
      <c r="Z118" s="72">
        <f t="shared" si="106"/>
        <v>0</v>
      </c>
      <c r="AA118" s="72">
        <f t="shared" si="107"/>
        <v>3123</v>
      </c>
      <c r="AB118" s="91">
        <f t="shared" si="108"/>
        <v>59898.4956566607</v>
      </c>
    </row>
    <row r="119" spans="1:28">
      <c r="A119" s="79">
        <f t="shared" si="71"/>
        <v>125</v>
      </c>
      <c r="B119" s="58" t="str">
        <v>Dec</v>
      </c>
      <c r="C119" s="58">
        <v>2020</v>
      </c>
      <c r="D119" s="25">
        <v>9673885</v>
      </c>
      <c r="E119" s="25">
        <v>2</v>
      </c>
      <c r="F119" s="25">
        <f t="shared" si="109"/>
        <v>4836942.5</v>
      </c>
      <c r="G119" s="25">
        <v>19030</v>
      </c>
      <c r="H119" s="91">
        <v>267775.58</v>
      </c>
      <c r="I119" s="91">
        <f t="shared" si="110"/>
        <v>133887.79</v>
      </c>
      <c r="J119" s="183">
        <f t="shared" si="100"/>
        <v>2.7680252556237748</v>
      </c>
      <c r="L119" s="25">
        <v>9673885</v>
      </c>
      <c r="M119" s="25">
        <v>2</v>
      </c>
      <c r="N119" s="25">
        <f t="shared" si="111"/>
        <v>4836942.5</v>
      </c>
      <c r="O119" s="25">
        <v>19030</v>
      </c>
      <c r="P119" s="91">
        <v>213768.43092632439</v>
      </c>
      <c r="Q119" s="91">
        <f t="shared" si="112"/>
        <v>106884.2154631622</v>
      </c>
      <c r="R119" s="183">
        <f t="shared" si="101"/>
        <v>2.2097474895176488</v>
      </c>
      <c r="T119" s="153">
        <f t="shared" si="102"/>
        <v>0</v>
      </c>
      <c r="U119" s="153">
        <f t="shared" si="103"/>
        <v>0</v>
      </c>
      <c r="V119" s="153">
        <f t="shared" si="113"/>
        <v>0</v>
      </c>
      <c r="W119" s="153">
        <f t="shared" si="104"/>
        <v>-0.20168810417169336</v>
      </c>
      <c r="Y119" s="72">
        <f t="shared" si="105"/>
        <v>0</v>
      </c>
      <c r="Z119" s="72">
        <f t="shared" si="106"/>
        <v>0</v>
      </c>
      <c r="AA119" s="72">
        <f t="shared" si="107"/>
        <v>0</v>
      </c>
      <c r="AB119" s="91">
        <f t="shared" si="108"/>
        <v>-54007.149073675624</v>
      </c>
    </row>
    <row r="120" spans="1:28">
      <c r="A120" s="79">
        <f t="shared" si="71"/>
        <v>126</v>
      </c>
      <c r="B120" s="58" t="s">
        <v>18</v>
      </c>
      <c r="D120" s="65">
        <f>SUM(D108:D119)</f>
        <v>125000866</v>
      </c>
      <c r="E120" s="65">
        <f>SUM(E108:E119)</f>
        <v>24</v>
      </c>
      <c r="F120" s="65">
        <f>D120/E120</f>
        <v>5208369.416666667</v>
      </c>
      <c r="G120" s="65">
        <f>SUM(G108:G119)</f>
        <v>256905</v>
      </c>
      <c r="H120" s="184">
        <f>SUM(H108:H119)</f>
        <v>5157357.5</v>
      </c>
      <c r="I120" s="184">
        <f>H120/E120</f>
        <v>214889.89583333334</v>
      </c>
      <c r="J120" s="185">
        <f t="shared" si="100"/>
        <v>4.1258574160598211</v>
      </c>
      <c r="L120" s="65">
        <f>SUM(L108:L119)</f>
        <v>125000866</v>
      </c>
      <c r="M120" s="65">
        <f>SUM(M108:M119)</f>
        <v>24</v>
      </c>
      <c r="N120" s="65">
        <f>L120/M120</f>
        <v>5208369.416666667</v>
      </c>
      <c r="O120" s="65">
        <f>SUM(O108:O119)</f>
        <v>256905</v>
      </c>
      <c r="P120" s="184">
        <f>SUM(P108:P119)</f>
        <v>4404661.2195186419</v>
      </c>
      <c r="Q120" s="184">
        <f>P120/M120</f>
        <v>183527.55081327676</v>
      </c>
      <c r="R120" s="185">
        <f t="shared" si="101"/>
        <v>3.5237045633896984</v>
      </c>
      <c r="T120" s="186">
        <f t="shared" si="102"/>
        <v>0</v>
      </c>
      <c r="U120" s="186">
        <f t="shared" si="103"/>
        <v>0</v>
      </c>
      <c r="V120" s="186">
        <f t="shared" si="113"/>
        <v>0</v>
      </c>
      <c r="W120" s="186">
        <f t="shared" si="104"/>
        <v>-0.14594611300096183</v>
      </c>
      <c r="Y120" s="65">
        <f>SUM(Y108:Y119)</f>
        <v>0</v>
      </c>
      <c r="Z120" s="65">
        <f>SUM(Z108:Z119)</f>
        <v>0</v>
      </c>
      <c r="AA120" s="65">
        <f>SUM(AA108:AA119)</f>
        <v>0</v>
      </c>
      <c r="AB120" s="184">
        <f>SUM(AB108:AB119)</f>
        <v>-752696.28048135841</v>
      </c>
    </row>
    <row r="121" spans="1:28" ht="30" customHeight="1">
      <c r="A121" s="79">
        <f t="shared" si="71"/>
        <v>127</v>
      </c>
      <c r="B121" s="58" t="s">
        <v>99</v>
      </c>
      <c r="J121" s="187"/>
      <c r="R121" s="187"/>
    </row>
    <row r="122" spans="1:28">
      <c r="A122" s="79">
        <f t="shared" si="71"/>
        <v>128</v>
      </c>
      <c r="B122" s="58" t="str">
        <f t="array" ref="B122:B133">TRANSPOSE('Summary - Per Book'!$D$7:$O$7)</f>
        <v>Jan</v>
      </c>
      <c r="C122" s="58">
        <f t="array" ref="C122:C133">TRANSPOSE('Summary - Per Book'!$D$8:$O$8)</f>
        <v>2020</v>
      </c>
      <c r="D122" s="25">
        <f t="array" ref="D122:D133">TRANSPOSE('Summary - Per Book'!$D$18:$O$18)</f>
        <v>148199</v>
      </c>
      <c r="E122" s="25">
        <f t="array" ref="E122:E133">TRANSPOSE('Summary - Per Book'!$D$34:$O$34)</f>
        <v>16</v>
      </c>
      <c r="F122" s="25">
        <f>D122/E122</f>
        <v>9262.4375</v>
      </c>
      <c r="G122" s="25">
        <f t="array" ref="G122:G133">TRANSPOSE('Summary - Per Book'!$D$66:$O$66)</f>
        <v>0</v>
      </c>
      <c r="H122" s="91">
        <f t="array" ref="H122:H133">TRANSPOSE('Summary - Per Book'!$D$130:$O$130)</f>
        <v>24702.229999999996</v>
      </c>
      <c r="I122" s="91">
        <f>H122/E122</f>
        <v>1543.8893749999997</v>
      </c>
      <c r="J122" s="183">
        <f t="shared" ref="J122:J134" si="114">(H122/D122)*100</f>
        <v>16.668283861564515</v>
      </c>
      <c r="L122" s="25">
        <f t="array" ref="L122:L133">TRANSPOSE('Summary - Annualized'!$D$18:$O$18)</f>
        <v>148869</v>
      </c>
      <c r="M122" s="25">
        <f t="array" ref="M122:M133">TRANSPOSE('Summary - Annualized'!$D$34:$O$34)</f>
        <v>18</v>
      </c>
      <c r="N122" s="25">
        <f>L122/M122</f>
        <v>8270.5</v>
      </c>
      <c r="O122" s="25">
        <f t="array" ref="O122:O133">TRANSPOSE('Summary - Annualized'!$D$66:$O$66)</f>
        <v>0</v>
      </c>
      <c r="P122" s="91">
        <f t="array" ref="P122:P133">TRANSPOSE('Summary - Annualized'!$D$50:$O$50)</f>
        <v>24805.391654440002</v>
      </c>
      <c r="Q122" s="91">
        <f>P122/M122</f>
        <v>1378.0773141355558</v>
      </c>
      <c r="R122" s="183">
        <f t="shared" ref="R122:R134" si="115">(P122/L122)*100</f>
        <v>16.662563498404641</v>
      </c>
      <c r="T122" s="153">
        <f t="shared" ref="T122:T134" si="116">L122/D122-1</f>
        <v>4.5209481845356336E-3</v>
      </c>
      <c r="U122" s="153">
        <f t="shared" ref="U122:U134" si="117">M122/E122-1</f>
        <v>0.125</v>
      </c>
      <c r="V122" s="153">
        <f>IFERROR(O122/G122-1,0)</f>
        <v>0</v>
      </c>
      <c r="W122" s="153">
        <f t="shared" ref="W122:W134" si="118">P122/H122-1</f>
        <v>4.1762081577252363E-3</v>
      </c>
      <c r="Y122" s="72">
        <f t="shared" ref="Y122:Y133" si="119">L122-D122</f>
        <v>670</v>
      </c>
      <c r="Z122" s="72">
        <f t="shared" ref="Z122:Z133" si="120">M122-E122</f>
        <v>2</v>
      </c>
      <c r="AA122" s="72">
        <f t="shared" ref="AA122:AA133" si="121">O122-G122</f>
        <v>0</v>
      </c>
      <c r="AB122" s="91">
        <f t="shared" ref="AB122:AB133" si="122">P122-H122</f>
        <v>103.1616544400058</v>
      </c>
    </row>
    <row r="123" spans="1:28">
      <c r="A123" s="79">
        <f t="shared" si="71"/>
        <v>129</v>
      </c>
      <c r="B123" s="58" t="str">
        <v>Feb</v>
      </c>
      <c r="C123" s="58">
        <v>2020</v>
      </c>
      <c r="D123" s="25">
        <v>153917</v>
      </c>
      <c r="E123" s="25">
        <v>17</v>
      </c>
      <c r="F123" s="25">
        <f t="shared" ref="F123:F133" si="123">D123/E123</f>
        <v>9053.9411764705874</v>
      </c>
      <c r="G123" s="25">
        <v>0</v>
      </c>
      <c r="H123" s="91">
        <v>25026.880000000001</v>
      </c>
      <c r="I123" s="91">
        <f t="shared" ref="I123:I133" si="124">H123/E123</f>
        <v>1472.169411764706</v>
      </c>
      <c r="J123" s="183">
        <f t="shared" si="114"/>
        <v>16.259984277240331</v>
      </c>
      <c r="L123" s="25">
        <v>148869</v>
      </c>
      <c r="M123" s="25">
        <v>18</v>
      </c>
      <c r="N123" s="25">
        <f t="shared" ref="N123:N133" si="125">L123/M123</f>
        <v>8270.5</v>
      </c>
      <c r="O123" s="25">
        <v>0</v>
      </c>
      <c r="P123" s="91">
        <v>24805.391654440002</v>
      </c>
      <c r="Q123" s="91">
        <f t="shared" ref="Q123:Q133" si="126">P123/M123</f>
        <v>1378.0773141355558</v>
      </c>
      <c r="R123" s="183">
        <f t="shared" si="115"/>
        <v>16.662563498404641</v>
      </c>
      <c r="T123" s="153">
        <f t="shared" si="116"/>
        <v>-3.2796897028918193E-2</v>
      </c>
      <c r="U123" s="153">
        <f t="shared" si="117"/>
        <v>5.8823529411764719E-2</v>
      </c>
      <c r="V123" s="153">
        <f t="shared" ref="V123:V134" si="127">IFERROR(O123/G123-1,0)</f>
        <v>0</v>
      </c>
      <c r="W123" s="153">
        <f t="shared" si="118"/>
        <v>-8.8500182827423446E-3</v>
      </c>
      <c r="Y123" s="72">
        <f t="shared" si="119"/>
        <v>-5048</v>
      </c>
      <c r="Z123" s="72">
        <f t="shared" si="120"/>
        <v>1</v>
      </c>
      <c r="AA123" s="72">
        <f t="shared" si="121"/>
        <v>0</v>
      </c>
      <c r="AB123" s="91">
        <f t="shared" si="122"/>
        <v>-221.48834555999929</v>
      </c>
    </row>
    <row r="124" spans="1:28">
      <c r="A124" s="79">
        <f t="shared" si="71"/>
        <v>130</v>
      </c>
      <c r="B124" s="58" t="str">
        <v>Mar</v>
      </c>
      <c r="C124" s="58">
        <v>2020</v>
      </c>
      <c r="D124" s="25">
        <v>150613</v>
      </c>
      <c r="E124" s="25">
        <v>17</v>
      </c>
      <c r="F124" s="25">
        <f t="shared" si="123"/>
        <v>8859.5882352941171</v>
      </c>
      <c r="G124" s="25">
        <v>0</v>
      </c>
      <c r="H124" s="91">
        <v>24841.39</v>
      </c>
      <c r="I124" s="91">
        <f t="shared" si="124"/>
        <v>1461.2582352941176</v>
      </c>
      <c r="J124" s="183">
        <f t="shared" si="114"/>
        <v>16.493523135453113</v>
      </c>
      <c r="L124" s="25">
        <v>148869</v>
      </c>
      <c r="M124" s="25">
        <v>18</v>
      </c>
      <c r="N124" s="25">
        <f t="shared" si="125"/>
        <v>8270.5</v>
      </c>
      <c r="O124" s="25">
        <v>0</v>
      </c>
      <c r="P124" s="91">
        <v>24805.391654440002</v>
      </c>
      <c r="Q124" s="91">
        <f t="shared" si="126"/>
        <v>1378.0773141355558</v>
      </c>
      <c r="R124" s="183">
        <f t="shared" si="115"/>
        <v>16.662563498404641</v>
      </c>
      <c r="T124" s="153">
        <f t="shared" si="116"/>
        <v>-1.1579345740407532E-2</v>
      </c>
      <c r="U124" s="153">
        <f t="shared" si="117"/>
        <v>5.8823529411764719E-2</v>
      </c>
      <c r="V124" s="153">
        <f t="shared" si="127"/>
        <v>0</v>
      </c>
      <c r="W124" s="153">
        <f t="shared" si="118"/>
        <v>-1.4491276679766685E-3</v>
      </c>
      <c r="Y124" s="72">
        <f t="shared" si="119"/>
        <v>-1744</v>
      </c>
      <c r="Z124" s="72">
        <f t="shared" si="120"/>
        <v>1</v>
      </c>
      <c r="AA124" s="72">
        <f t="shared" si="121"/>
        <v>0</v>
      </c>
      <c r="AB124" s="91">
        <f t="shared" si="122"/>
        <v>-35.998345559997688</v>
      </c>
    </row>
    <row r="125" spans="1:28">
      <c r="A125" s="79">
        <f t="shared" ref="A125:A188" si="128">A124+1</f>
        <v>131</v>
      </c>
      <c r="B125" s="58" t="str">
        <v>Apr</v>
      </c>
      <c r="C125" s="58">
        <v>2020</v>
      </c>
      <c r="D125" s="25">
        <v>150496</v>
      </c>
      <c r="E125" s="25">
        <v>17</v>
      </c>
      <c r="F125" s="25">
        <f t="shared" si="123"/>
        <v>8852.7058823529405</v>
      </c>
      <c r="G125" s="25">
        <v>0</v>
      </c>
      <c r="H125" s="91">
        <v>24835.3</v>
      </c>
      <c r="I125" s="91">
        <f t="shared" si="124"/>
        <v>1460.8999999999999</v>
      </c>
      <c r="J125" s="183">
        <f t="shared" si="114"/>
        <v>16.50229906442696</v>
      </c>
      <c r="L125" s="25">
        <v>148869</v>
      </c>
      <c r="M125" s="25">
        <v>18</v>
      </c>
      <c r="N125" s="25">
        <f t="shared" si="125"/>
        <v>8270.5</v>
      </c>
      <c r="O125" s="25">
        <v>0</v>
      </c>
      <c r="P125" s="91">
        <v>24805.391654440002</v>
      </c>
      <c r="Q125" s="91">
        <f t="shared" si="126"/>
        <v>1378.0773141355558</v>
      </c>
      <c r="R125" s="183">
        <f t="shared" si="115"/>
        <v>16.662563498404641</v>
      </c>
      <c r="T125" s="153">
        <f t="shared" si="116"/>
        <v>-1.081091856261962E-2</v>
      </c>
      <c r="U125" s="153">
        <f t="shared" si="117"/>
        <v>5.8823529411764719E-2</v>
      </c>
      <c r="V125" s="153">
        <f t="shared" si="127"/>
        <v>0</v>
      </c>
      <c r="W125" s="153">
        <f t="shared" si="118"/>
        <v>-1.2042675369332567E-3</v>
      </c>
      <c r="Y125" s="72">
        <f t="shared" si="119"/>
        <v>-1627</v>
      </c>
      <c r="Z125" s="72">
        <f t="shared" si="120"/>
        <v>1</v>
      </c>
      <c r="AA125" s="72">
        <f t="shared" si="121"/>
        <v>0</v>
      </c>
      <c r="AB125" s="91">
        <f t="shared" si="122"/>
        <v>-29.908345559997542</v>
      </c>
    </row>
    <row r="126" spans="1:28">
      <c r="A126" s="79">
        <f t="shared" si="128"/>
        <v>132</v>
      </c>
      <c r="B126" s="58" t="str">
        <v>May</v>
      </c>
      <c r="C126" s="58">
        <v>2020</v>
      </c>
      <c r="D126" s="25">
        <v>150408</v>
      </c>
      <c r="E126" s="25">
        <v>17</v>
      </c>
      <c r="F126" s="25">
        <f t="shared" si="123"/>
        <v>8847.5294117647063</v>
      </c>
      <c r="G126" s="25">
        <v>0</v>
      </c>
      <c r="H126" s="91">
        <v>24830.71</v>
      </c>
      <c r="I126" s="91">
        <f t="shared" si="124"/>
        <v>1460.6299999999999</v>
      </c>
      <c r="J126" s="183">
        <f t="shared" si="114"/>
        <v>16.508902451997233</v>
      </c>
      <c r="L126" s="25">
        <v>148869</v>
      </c>
      <c r="M126" s="25">
        <v>18</v>
      </c>
      <c r="N126" s="25">
        <f t="shared" si="125"/>
        <v>8270.5</v>
      </c>
      <c r="O126" s="25">
        <v>0</v>
      </c>
      <c r="P126" s="91">
        <v>24805.391654440002</v>
      </c>
      <c r="Q126" s="91">
        <f t="shared" si="126"/>
        <v>1378.0773141355558</v>
      </c>
      <c r="R126" s="183">
        <f t="shared" si="115"/>
        <v>16.662563498404641</v>
      </c>
      <c r="T126" s="153">
        <f t="shared" si="116"/>
        <v>-1.0232168501675409E-2</v>
      </c>
      <c r="U126" s="153">
        <f t="shared" si="117"/>
        <v>5.8823529411764719E-2</v>
      </c>
      <c r="V126" s="153">
        <f t="shared" si="127"/>
        <v>0</v>
      </c>
      <c r="W126" s="153">
        <f t="shared" si="118"/>
        <v>-1.0196384058288599E-3</v>
      </c>
      <c r="Y126" s="72">
        <f t="shared" si="119"/>
        <v>-1539</v>
      </c>
      <c r="Z126" s="72">
        <f t="shared" si="120"/>
        <v>1</v>
      </c>
      <c r="AA126" s="72">
        <f t="shared" si="121"/>
        <v>0</v>
      </c>
      <c r="AB126" s="91">
        <f t="shared" si="122"/>
        <v>-25.318345559997397</v>
      </c>
    </row>
    <row r="127" spans="1:28">
      <c r="A127" s="79">
        <f t="shared" si="128"/>
        <v>133</v>
      </c>
      <c r="B127" s="58" t="str">
        <v>Jun</v>
      </c>
      <c r="C127" s="58">
        <v>2020</v>
      </c>
      <c r="D127" s="25">
        <v>150110</v>
      </c>
      <c r="E127" s="25">
        <v>17</v>
      </c>
      <c r="F127" s="25">
        <f t="shared" si="123"/>
        <v>8830</v>
      </c>
      <c r="G127" s="25">
        <v>0</v>
      </c>
      <c r="H127" s="91">
        <v>24815.200000000001</v>
      </c>
      <c r="I127" s="91">
        <f t="shared" si="124"/>
        <v>1459.7176470588236</v>
      </c>
      <c r="J127" s="183">
        <f t="shared" si="114"/>
        <v>16.531343681300381</v>
      </c>
      <c r="L127" s="25">
        <v>148869</v>
      </c>
      <c r="M127" s="25">
        <v>18</v>
      </c>
      <c r="N127" s="25">
        <f t="shared" si="125"/>
        <v>8270.5</v>
      </c>
      <c r="O127" s="25">
        <v>0</v>
      </c>
      <c r="P127" s="91">
        <v>24805.391654440002</v>
      </c>
      <c r="Q127" s="91">
        <f t="shared" si="126"/>
        <v>1378.0773141355558</v>
      </c>
      <c r="R127" s="183">
        <f t="shared" si="115"/>
        <v>16.662563498404641</v>
      </c>
      <c r="T127" s="153">
        <f t="shared" si="116"/>
        <v>-8.2672706681766739E-3</v>
      </c>
      <c r="U127" s="153">
        <f t="shared" si="117"/>
        <v>5.8823529411764719E-2</v>
      </c>
      <c r="V127" s="153">
        <f t="shared" si="127"/>
        <v>0</v>
      </c>
      <c r="W127" s="153">
        <f t="shared" si="118"/>
        <v>-3.9525555143615776E-4</v>
      </c>
      <c r="Y127" s="72">
        <f t="shared" si="119"/>
        <v>-1241</v>
      </c>
      <c r="Z127" s="72">
        <f t="shared" si="120"/>
        <v>1</v>
      </c>
      <c r="AA127" s="72">
        <f t="shared" si="121"/>
        <v>0</v>
      </c>
      <c r="AB127" s="91">
        <f t="shared" si="122"/>
        <v>-9.8083455599989975</v>
      </c>
    </row>
    <row r="128" spans="1:28">
      <c r="A128" s="79">
        <f t="shared" si="128"/>
        <v>134</v>
      </c>
      <c r="B128" s="58" t="str">
        <v>Jul</v>
      </c>
      <c r="C128" s="58">
        <v>2020</v>
      </c>
      <c r="D128" s="25">
        <v>150513</v>
      </c>
      <c r="E128" s="25">
        <v>17</v>
      </c>
      <c r="F128" s="25">
        <f t="shared" si="123"/>
        <v>8853.7058823529405</v>
      </c>
      <c r="G128" s="25">
        <v>0</v>
      </c>
      <c r="H128" s="91">
        <v>24867.45</v>
      </c>
      <c r="I128" s="91">
        <f t="shared" si="124"/>
        <v>1462.7911764705882</v>
      </c>
      <c r="J128" s="183">
        <f t="shared" si="114"/>
        <v>16.521795459528413</v>
      </c>
      <c r="L128" s="25">
        <v>148869</v>
      </c>
      <c r="M128" s="25">
        <v>18</v>
      </c>
      <c r="N128" s="25">
        <f t="shared" si="125"/>
        <v>8270.5</v>
      </c>
      <c r="O128" s="25">
        <v>0</v>
      </c>
      <c r="P128" s="91">
        <v>24805.391654440002</v>
      </c>
      <c r="Q128" s="91">
        <f t="shared" si="126"/>
        <v>1378.0773141355558</v>
      </c>
      <c r="R128" s="183">
        <f t="shared" si="115"/>
        <v>16.662563498404641</v>
      </c>
      <c r="T128" s="153">
        <f t="shared" si="116"/>
        <v>-1.0922644555619754E-2</v>
      </c>
      <c r="U128" s="153">
        <f t="shared" si="117"/>
        <v>5.8823529411764719E-2</v>
      </c>
      <c r="V128" s="153">
        <f t="shared" si="127"/>
        <v>0</v>
      </c>
      <c r="W128" s="153">
        <f t="shared" si="118"/>
        <v>-2.4955653096718766E-3</v>
      </c>
      <c r="Y128" s="72">
        <f t="shared" si="119"/>
        <v>-1644</v>
      </c>
      <c r="Z128" s="72">
        <f t="shared" si="120"/>
        <v>1</v>
      </c>
      <c r="AA128" s="72">
        <f t="shared" si="121"/>
        <v>0</v>
      </c>
      <c r="AB128" s="91">
        <f t="shared" si="122"/>
        <v>-62.058345559998997</v>
      </c>
    </row>
    <row r="129" spans="1:28">
      <c r="A129" s="79">
        <f t="shared" si="128"/>
        <v>135</v>
      </c>
      <c r="B129" s="58" t="str">
        <v>Aug</v>
      </c>
      <c r="C129" s="58">
        <v>2020</v>
      </c>
      <c r="D129" s="25">
        <v>150571</v>
      </c>
      <c r="E129" s="25">
        <v>17</v>
      </c>
      <c r="F129" s="25">
        <f t="shared" si="123"/>
        <v>8857.1176470588234</v>
      </c>
      <c r="G129" s="25">
        <v>0</v>
      </c>
      <c r="H129" s="91">
        <v>24877.400000000005</v>
      </c>
      <c r="I129" s="91">
        <f t="shared" si="124"/>
        <v>1463.3764705882356</v>
      </c>
      <c r="J129" s="183">
        <f t="shared" si="114"/>
        <v>16.522039436544887</v>
      </c>
      <c r="L129" s="25">
        <v>148869</v>
      </c>
      <c r="M129" s="25">
        <v>18</v>
      </c>
      <c r="N129" s="25">
        <f t="shared" si="125"/>
        <v>8270.5</v>
      </c>
      <c r="O129" s="25">
        <v>0</v>
      </c>
      <c r="P129" s="91">
        <v>24805.391654440002</v>
      </c>
      <c r="Q129" s="91">
        <f t="shared" si="126"/>
        <v>1378.0773141355558</v>
      </c>
      <c r="R129" s="183">
        <f t="shared" si="115"/>
        <v>16.662563498404641</v>
      </c>
      <c r="T129" s="153">
        <f t="shared" si="116"/>
        <v>-1.130363748663421E-2</v>
      </c>
      <c r="U129" s="153">
        <f t="shared" si="117"/>
        <v>5.8823529411764719E-2</v>
      </c>
      <c r="V129" s="153">
        <f t="shared" si="127"/>
        <v>0</v>
      </c>
      <c r="W129" s="153">
        <f t="shared" si="118"/>
        <v>-2.8945285906084584E-3</v>
      </c>
      <c r="Y129" s="72">
        <f t="shared" si="119"/>
        <v>-1702</v>
      </c>
      <c r="Z129" s="72">
        <f t="shared" si="120"/>
        <v>1</v>
      </c>
      <c r="AA129" s="72">
        <f t="shared" si="121"/>
        <v>0</v>
      </c>
      <c r="AB129" s="91">
        <f t="shared" si="122"/>
        <v>-72.008345560003363</v>
      </c>
    </row>
    <row r="130" spans="1:28">
      <c r="A130" s="79">
        <f t="shared" si="128"/>
        <v>136</v>
      </c>
      <c r="B130" s="58" t="str">
        <v>Sep</v>
      </c>
      <c r="C130" s="58">
        <v>2020</v>
      </c>
      <c r="D130" s="25">
        <v>150837</v>
      </c>
      <c r="E130" s="25">
        <v>17</v>
      </c>
      <c r="F130" s="25">
        <f t="shared" si="123"/>
        <v>8872.7647058823532</v>
      </c>
      <c r="G130" s="25">
        <v>0</v>
      </c>
      <c r="H130" s="91">
        <v>24901.410000000003</v>
      </c>
      <c r="I130" s="91">
        <f t="shared" si="124"/>
        <v>1464.788823529412</v>
      </c>
      <c r="J130" s="183">
        <f t="shared" si="114"/>
        <v>16.508820780047337</v>
      </c>
      <c r="L130" s="25">
        <v>148869</v>
      </c>
      <c r="M130" s="25">
        <v>18</v>
      </c>
      <c r="N130" s="25">
        <f t="shared" si="125"/>
        <v>8270.5</v>
      </c>
      <c r="O130" s="25">
        <v>0</v>
      </c>
      <c r="P130" s="91">
        <v>24805.391654440002</v>
      </c>
      <c r="Q130" s="91">
        <f t="shared" si="126"/>
        <v>1378.0773141355558</v>
      </c>
      <c r="R130" s="183">
        <f t="shared" si="115"/>
        <v>16.662563498404641</v>
      </c>
      <c r="T130" s="153">
        <f t="shared" si="116"/>
        <v>-1.3047196642733572E-2</v>
      </c>
      <c r="U130" s="153">
        <f t="shared" si="117"/>
        <v>5.8823529411764719E-2</v>
      </c>
      <c r="V130" s="153">
        <f t="shared" si="127"/>
        <v>0</v>
      </c>
      <c r="W130" s="153">
        <f t="shared" si="118"/>
        <v>-3.8559401078092082E-3</v>
      </c>
      <c r="Y130" s="72">
        <f t="shared" si="119"/>
        <v>-1968</v>
      </c>
      <c r="Z130" s="72">
        <f t="shared" si="120"/>
        <v>1</v>
      </c>
      <c r="AA130" s="72">
        <f t="shared" si="121"/>
        <v>0</v>
      </c>
      <c r="AB130" s="91">
        <f t="shared" si="122"/>
        <v>-96.018345560001762</v>
      </c>
    </row>
    <row r="131" spans="1:28">
      <c r="A131" s="79">
        <f t="shared" si="128"/>
        <v>137</v>
      </c>
      <c r="B131" s="58" t="str">
        <v>Oct</v>
      </c>
      <c r="C131" s="58">
        <v>2020</v>
      </c>
      <c r="D131" s="25">
        <v>151175</v>
      </c>
      <c r="E131" s="25">
        <v>17</v>
      </c>
      <c r="F131" s="25">
        <f t="shared" si="123"/>
        <v>8892.6470588235297</v>
      </c>
      <c r="G131" s="25">
        <v>0</v>
      </c>
      <c r="H131" s="91">
        <v>24919.010000000002</v>
      </c>
      <c r="I131" s="91">
        <f t="shared" si="124"/>
        <v>1465.824117647059</v>
      </c>
      <c r="J131" s="183">
        <f t="shared" si="114"/>
        <v>16.483552174632049</v>
      </c>
      <c r="L131" s="25">
        <v>148869</v>
      </c>
      <c r="M131" s="25">
        <v>18</v>
      </c>
      <c r="N131" s="25">
        <f t="shared" si="125"/>
        <v>8270.5</v>
      </c>
      <c r="O131" s="25">
        <v>0</v>
      </c>
      <c r="P131" s="91">
        <v>24805.391654440002</v>
      </c>
      <c r="Q131" s="91">
        <f t="shared" si="126"/>
        <v>1378.0773141355558</v>
      </c>
      <c r="R131" s="183">
        <f t="shared" si="115"/>
        <v>16.662563498404641</v>
      </c>
      <c r="T131" s="153">
        <f t="shared" si="116"/>
        <v>-1.5253844881759515E-2</v>
      </c>
      <c r="U131" s="153">
        <f t="shared" si="117"/>
        <v>5.8823529411764719E-2</v>
      </c>
      <c r="V131" s="153">
        <f t="shared" si="127"/>
        <v>0</v>
      </c>
      <c r="W131" s="153">
        <f t="shared" si="118"/>
        <v>-4.5595047941310307E-3</v>
      </c>
      <c r="Y131" s="72">
        <f t="shared" si="119"/>
        <v>-2306</v>
      </c>
      <c r="Z131" s="72">
        <f t="shared" si="120"/>
        <v>1</v>
      </c>
      <c r="AA131" s="72">
        <f t="shared" si="121"/>
        <v>0</v>
      </c>
      <c r="AB131" s="91">
        <f t="shared" si="122"/>
        <v>-113.61834556000031</v>
      </c>
    </row>
    <row r="132" spans="1:28">
      <c r="A132" s="79">
        <f t="shared" si="128"/>
        <v>138</v>
      </c>
      <c r="B132" s="58" t="str">
        <v>Nov</v>
      </c>
      <c r="C132" s="58">
        <v>2020</v>
      </c>
      <c r="D132" s="25">
        <v>151115</v>
      </c>
      <c r="E132" s="25">
        <v>18</v>
      </c>
      <c r="F132" s="25">
        <f t="shared" si="123"/>
        <v>8395.2777777777774</v>
      </c>
      <c r="G132" s="25">
        <v>0</v>
      </c>
      <c r="H132" s="91">
        <v>24918.949999999997</v>
      </c>
      <c r="I132" s="91">
        <f t="shared" si="124"/>
        <v>1384.3861111111109</v>
      </c>
      <c r="J132" s="183">
        <f t="shared" si="114"/>
        <v>16.49005724117394</v>
      </c>
      <c r="L132" s="25">
        <v>148869</v>
      </c>
      <c r="M132" s="25">
        <v>18</v>
      </c>
      <c r="N132" s="25">
        <f t="shared" si="125"/>
        <v>8270.5</v>
      </c>
      <c r="O132" s="25">
        <v>0</v>
      </c>
      <c r="P132" s="91">
        <v>24805.391654440002</v>
      </c>
      <c r="Q132" s="91">
        <f t="shared" si="126"/>
        <v>1378.0773141355558</v>
      </c>
      <c r="R132" s="183">
        <f t="shared" si="115"/>
        <v>16.662563498404641</v>
      </c>
      <c r="T132" s="153">
        <f t="shared" si="116"/>
        <v>-1.4862852794229608E-2</v>
      </c>
      <c r="U132" s="153">
        <f t="shared" si="117"/>
        <v>0</v>
      </c>
      <c r="V132" s="153">
        <f t="shared" si="127"/>
        <v>0</v>
      </c>
      <c r="W132" s="153">
        <f t="shared" si="118"/>
        <v>-4.5571079664269432E-3</v>
      </c>
      <c r="Y132" s="72">
        <f t="shared" si="119"/>
        <v>-2246</v>
      </c>
      <c r="Z132" s="72">
        <f t="shared" si="120"/>
        <v>0</v>
      </c>
      <c r="AA132" s="72">
        <f t="shared" si="121"/>
        <v>0</v>
      </c>
      <c r="AB132" s="91">
        <f t="shared" si="122"/>
        <v>-113.55834555999536</v>
      </c>
    </row>
    <row r="133" spans="1:28">
      <c r="A133" s="79">
        <f t="shared" si="128"/>
        <v>139</v>
      </c>
      <c r="B133" s="58" t="str">
        <v>Dec</v>
      </c>
      <c r="C133" s="58">
        <v>2020</v>
      </c>
      <c r="D133" s="25">
        <v>151385</v>
      </c>
      <c r="E133" s="25">
        <v>18</v>
      </c>
      <c r="F133" s="25">
        <f t="shared" si="123"/>
        <v>8410.2777777777774</v>
      </c>
      <c r="G133" s="25">
        <v>0</v>
      </c>
      <c r="H133" s="91">
        <v>24949.93</v>
      </c>
      <c r="I133" s="91">
        <f t="shared" si="124"/>
        <v>1386.1072222222222</v>
      </c>
      <c r="J133" s="183">
        <f t="shared" si="114"/>
        <v>16.481111074412922</v>
      </c>
      <c r="L133" s="25">
        <v>148869</v>
      </c>
      <c r="M133" s="25">
        <v>18</v>
      </c>
      <c r="N133" s="25">
        <f t="shared" si="125"/>
        <v>8270.5</v>
      </c>
      <c r="O133" s="25">
        <v>0</v>
      </c>
      <c r="P133" s="91">
        <v>24805.391654440002</v>
      </c>
      <c r="Q133" s="91">
        <f t="shared" si="126"/>
        <v>1378.0773141355558</v>
      </c>
      <c r="R133" s="183">
        <f t="shared" si="115"/>
        <v>16.662563498404641</v>
      </c>
      <c r="T133" s="153">
        <f t="shared" si="116"/>
        <v>-1.6619876473891071E-2</v>
      </c>
      <c r="U133" s="153">
        <f t="shared" si="117"/>
        <v>0</v>
      </c>
      <c r="V133" s="153">
        <f t="shared" si="127"/>
        <v>0</v>
      </c>
      <c r="W133" s="153">
        <f t="shared" si="118"/>
        <v>-5.793136315813241E-3</v>
      </c>
      <c r="Y133" s="72">
        <f t="shared" si="119"/>
        <v>-2516</v>
      </c>
      <c r="Z133" s="72">
        <f t="shared" si="120"/>
        <v>0</v>
      </c>
      <c r="AA133" s="72">
        <f t="shared" si="121"/>
        <v>0</v>
      </c>
      <c r="AB133" s="91">
        <f t="shared" si="122"/>
        <v>-144.53834555999856</v>
      </c>
    </row>
    <row r="134" spans="1:28">
      <c r="A134" s="79">
        <f t="shared" si="128"/>
        <v>140</v>
      </c>
      <c r="B134" s="58" t="s">
        <v>18</v>
      </c>
      <c r="D134" s="65">
        <f>SUM(D122:D133)</f>
        <v>1809339</v>
      </c>
      <c r="E134" s="65">
        <f>SUM(E122:E133)</f>
        <v>205</v>
      </c>
      <c r="F134" s="65">
        <f>D134/E134</f>
        <v>8826.0439024390253</v>
      </c>
      <c r="G134" s="65">
        <f>SUM(G122:G133)</f>
        <v>0</v>
      </c>
      <c r="H134" s="184">
        <f>SUM(H122:H133)</f>
        <v>298485.86000000004</v>
      </c>
      <c r="I134" s="184">
        <f>H134/E134</f>
        <v>1456.0285853658538</v>
      </c>
      <c r="J134" s="185">
        <f t="shared" si="114"/>
        <v>16.496956070697642</v>
      </c>
      <c r="L134" s="65">
        <f>SUM(L122:L133)</f>
        <v>1786428</v>
      </c>
      <c r="M134" s="65">
        <f>SUM(M122:M133)</f>
        <v>216</v>
      </c>
      <c r="N134" s="65">
        <f>L134/M134</f>
        <v>8270.5</v>
      </c>
      <c r="O134" s="65">
        <f>SUM(O122:O133)</f>
        <v>0</v>
      </c>
      <c r="P134" s="184">
        <f>SUM(P122:P133)</f>
        <v>297664.69985328004</v>
      </c>
      <c r="Q134" s="184">
        <f>P134/M134</f>
        <v>1378.0773141355558</v>
      </c>
      <c r="R134" s="185">
        <f t="shared" si="115"/>
        <v>16.662563498404641</v>
      </c>
      <c r="T134" s="186">
        <f t="shared" si="116"/>
        <v>-1.2662635360206176E-2</v>
      </c>
      <c r="U134" s="186">
        <f t="shared" si="117"/>
        <v>5.3658536585365901E-2</v>
      </c>
      <c r="V134" s="186">
        <f t="shared" si="127"/>
        <v>0</v>
      </c>
      <c r="W134" s="186">
        <f t="shared" si="118"/>
        <v>-2.7510855848247306E-3</v>
      </c>
      <c r="Y134" s="65">
        <f>SUM(Y122:Y133)</f>
        <v>-22911</v>
      </c>
      <c r="Z134" s="65">
        <f>SUM(Z122:Z133)</f>
        <v>11</v>
      </c>
      <c r="AA134" s="65">
        <f>SUM(AA122:AA133)</f>
        <v>0</v>
      </c>
      <c r="AB134" s="184">
        <f>SUM(AB122:AB133)</f>
        <v>-821.16014671998346</v>
      </c>
    </row>
    <row r="135" spans="1:28" ht="30" customHeight="1">
      <c r="A135" s="79">
        <f t="shared" si="128"/>
        <v>141</v>
      </c>
      <c r="B135" s="58" t="s">
        <v>100</v>
      </c>
      <c r="J135" s="187"/>
      <c r="R135" s="187"/>
    </row>
    <row r="136" spans="1:28">
      <c r="A136" s="79">
        <f t="shared" si="128"/>
        <v>142</v>
      </c>
      <c r="B136" s="58" t="str">
        <f t="array" ref="B136:B147">TRANSPOSE('Summary - Per Book'!$D$7:$O$7)</f>
        <v>Jan</v>
      </c>
      <c r="C136" s="58">
        <f t="array" ref="C136:C147">TRANSPOSE('Summary - Per Book'!$D$8:$O$8)</f>
        <v>2020</v>
      </c>
      <c r="D136" s="25">
        <f t="array" ref="D136:D147">TRANSPOSE('Summary - Per Book'!$D$19:$O$19)</f>
        <v>429049</v>
      </c>
      <c r="E136" s="25">
        <f t="array" ref="E136:E147">TRANSPOSE('Summary - Per Book'!$D$35:$O$35)</f>
        <v>431</v>
      </c>
      <c r="F136" s="25">
        <f>D136/E136</f>
        <v>995.47331786542918</v>
      </c>
      <c r="G136" s="25">
        <f t="array" ref="G136:G147">TRANSPOSE('Summary - Per Book'!$D$67:$O$67)</f>
        <v>0</v>
      </c>
      <c r="H136" s="91">
        <f t="array" ref="H136:H147">TRANSPOSE('Summary - Per Book'!$D$131:$O$131)</f>
        <v>80092.24000000002</v>
      </c>
      <c r="I136" s="91">
        <f>H136/E136</f>
        <v>185.82886310904877</v>
      </c>
      <c r="J136" s="183">
        <f t="shared" ref="J136:J148" si="129">(H136/D136)*100</f>
        <v>18.667387641038673</v>
      </c>
      <c r="L136" s="25">
        <f t="array" ref="L136:L147">TRANSPOSE('Summary - Annualized'!$D$19:$O$19)</f>
        <v>428466</v>
      </c>
      <c r="M136" s="25">
        <f t="array" ref="M136:M147">TRANSPOSE('Summary - Annualized'!$D$35:$O$35)</f>
        <v>420</v>
      </c>
      <c r="N136" s="25">
        <f>L136/M136</f>
        <v>1020.1571428571428</v>
      </c>
      <c r="O136" s="25">
        <f t="array" ref="O136:O147">TRANSPOSE('Summary - Annualized'!$D$67:$O$67)</f>
        <v>0</v>
      </c>
      <c r="P136" s="91">
        <f t="array" ref="P136:P147">TRANSPOSE('Summary - Annualized'!$D$51:$O$51)</f>
        <v>80120.581356920011</v>
      </c>
      <c r="Q136" s="91">
        <f>P136/M136</f>
        <v>190.76328894504763</v>
      </c>
      <c r="R136" s="183">
        <f t="shared" ref="R136:R148" si="130">(P136/L136)*100</f>
        <v>18.699402369597589</v>
      </c>
      <c r="T136" s="153">
        <f t="shared" ref="T136:T148" si="131">L136/D136-1</f>
        <v>-1.3588191558540075E-3</v>
      </c>
      <c r="U136" s="153">
        <f t="shared" ref="U136:U148" si="132">M136/E136-1</f>
        <v>-2.5522041763341052E-2</v>
      </c>
      <c r="V136" s="153">
        <f>IFERROR(O136/G136-1,0)</f>
        <v>0</v>
      </c>
      <c r="W136" s="153">
        <f t="shared" ref="W136:W148" si="133">P136/H136-1</f>
        <v>3.5385896211659329E-4</v>
      </c>
      <c r="Y136" s="72">
        <f t="shared" ref="Y136:Y147" si="134">L136-D136</f>
        <v>-583</v>
      </c>
      <c r="Z136" s="72">
        <f t="shared" ref="Z136:Z147" si="135">M136-E136</f>
        <v>-11</v>
      </c>
      <c r="AA136" s="72">
        <f t="shared" ref="AA136:AA147" si="136">O136-G136</f>
        <v>0</v>
      </c>
      <c r="AB136" s="91">
        <f t="shared" ref="AB136:AB147" si="137">P136-H136</f>
        <v>28.341356919991085</v>
      </c>
    </row>
    <row r="137" spans="1:28">
      <c r="A137" s="79">
        <f t="shared" si="128"/>
        <v>143</v>
      </c>
      <c r="B137" s="58" t="str">
        <v>Feb</v>
      </c>
      <c r="C137" s="58">
        <v>2020</v>
      </c>
      <c r="D137" s="25">
        <v>430152</v>
      </c>
      <c r="E137" s="25">
        <v>427</v>
      </c>
      <c r="F137" s="25">
        <f t="shared" ref="F137:F147" si="138">D137/E137</f>
        <v>1007.3817330210773</v>
      </c>
      <c r="G137" s="25">
        <v>0</v>
      </c>
      <c r="H137" s="91">
        <v>80599.070000000051</v>
      </c>
      <c r="I137" s="91">
        <f t="shared" ref="I137:I147" si="139">H137/E137</f>
        <v>188.7566042154568</v>
      </c>
      <c r="J137" s="183">
        <f t="shared" si="129"/>
        <v>18.737346333389141</v>
      </c>
      <c r="L137" s="25">
        <v>428466</v>
      </c>
      <c r="M137" s="25">
        <v>420</v>
      </c>
      <c r="N137" s="25">
        <f t="shared" ref="N137:N147" si="140">L137/M137</f>
        <v>1020.1571428571428</v>
      </c>
      <c r="O137" s="25">
        <v>0</v>
      </c>
      <c r="P137" s="91">
        <v>80120.581356920011</v>
      </c>
      <c r="Q137" s="91">
        <f t="shared" ref="Q137:Q147" si="141">P137/M137</f>
        <v>190.76328894504763</v>
      </c>
      <c r="R137" s="183">
        <f t="shared" si="130"/>
        <v>18.699402369597589</v>
      </c>
      <c r="T137" s="153">
        <f t="shared" si="131"/>
        <v>-3.9195447190760735E-3</v>
      </c>
      <c r="U137" s="153">
        <f t="shared" si="132"/>
        <v>-1.6393442622950838E-2</v>
      </c>
      <c r="V137" s="153">
        <f t="shared" ref="V137:V148" si="142">IFERROR(O137/G137-1,0)</f>
        <v>0</v>
      </c>
      <c r="W137" s="153">
        <f t="shared" si="133"/>
        <v>-5.9366521608752443E-3</v>
      </c>
      <c r="Y137" s="72">
        <f t="shared" si="134"/>
        <v>-1686</v>
      </c>
      <c r="Z137" s="72">
        <f t="shared" si="135"/>
        <v>-7</v>
      </c>
      <c r="AA137" s="72">
        <f t="shared" si="136"/>
        <v>0</v>
      </c>
      <c r="AB137" s="91">
        <f t="shared" si="137"/>
        <v>-478.48864308003976</v>
      </c>
    </row>
    <row r="138" spans="1:28">
      <c r="A138" s="79">
        <f t="shared" si="128"/>
        <v>144</v>
      </c>
      <c r="B138" s="58" t="str">
        <v>Mar</v>
      </c>
      <c r="C138" s="58">
        <v>2020</v>
      </c>
      <c r="D138" s="25">
        <v>442471</v>
      </c>
      <c r="E138" s="25">
        <v>428</v>
      </c>
      <c r="F138" s="25">
        <f t="shared" si="138"/>
        <v>1033.8107476635514</v>
      </c>
      <c r="G138" s="25">
        <v>0</v>
      </c>
      <c r="H138" s="91">
        <v>82493.42</v>
      </c>
      <c r="I138" s="91">
        <f t="shared" si="139"/>
        <v>192.7416355140187</v>
      </c>
      <c r="J138" s="183">
        <f t="shared" si="129"/>
        <v>18.643802644693096</v>
      </c>
      <c r="L138" s="25">
        <v>428466</v>
      </c>
      <c r="M138" s="25">
        <v>420</v>
      </c>
      <c r="N138" s="25">
        <f t="shared" si="140"/>
        <v>1020.1571428571428</v>
      </c>
      <c r="O138" s="25">
        <v>0</v>
      </c>
      <c r="P138" s="91">
        <v>80120.581356920011</v>
      </c>
      <c r="Q138" s="91">
        <f t="shared" si="141"/>
        <v>190.76328894504763</v>
      </c>
      <c r="R138" s="183">
        <f t="shared" si="130"/>
        <v>18.699402369597589</v>
      </c>
      <c r="T138" s="153">
        <f t="shared" si="131"/>
        <v>-3.1651791868845591E-2</v>
      </c>
      <c r="U138" s="153">
        <f t="shared" si="132"/>
        <v>-1.8691588785046731E-2</v>
      </c>
      <c r="V138" s="153">
        <f t="shared" si="142"/>
        <v>0</v>
      </c>
      <c r="W138" s="153">
        <f t="shared" si="133"/>
        <v>-2.8763974667070258E-2</v>
      </c>
      <c r="Y138" s="72">
        <f t="shared" si="134"/>
        <v>-14005</v>
      </c>
      <c r="Z138" s="72">
        <f t="shared" si="135"/>
        <v>-8</v>
      </c>
      <c r="AA138" s="72">
        <f t="shared" si="136"/>
        <v>0</v>
      </c>
      <c r="AB138" s="91">
        <f t="shared" si="137"/>
        <v>-2372.8386430799874</v>
      </c>
    </row>
    <row r="139" spans="1:28">
      <c r="A139" s="79">
        <f t="shared" si="128"/>
        <v>145</v>
      </c>
      <c r="B139" s="58" t="str">
        <v>Apr</v>
      </c>
      <c r="C139" s="58">
        <v>2020</v>
      </c>
      <c r="D139" s="25">
        <v>431211</v>
      </c>
      <c r="E139" s="25">
        <v>425</v>
      </c>
      <c r="F139" s="25">
        <f t="shared" si="138"/>
        <v>1014.6141176470588</v>
      </c>
      <c r="G139" s="25">
        <v>0</v>
      </c>
      <c r="H139" s="91">
        <v>80439.320000000007</v>
      </c>
      <c r="I139" s="91">
        <f t="shared" si="139"/>
        <v>189.26898823529413</v>
      </c>
      <c r="J139" s="183">
        <f t="shared" si="129"/>
        <v>18.65428293805121</v>
      </c>
      <c r="L139" s="25">
        <v>428466</v>
      </c>
      <c r="M139" s="25">
        <v>420</v>
      </c>
      <c r="N139" s="25">
        <f t="shared" si="140"/>
        <v>1020.1571428571428</v>
      </c>
      <c r="O139" s="25">
        <v>0</v>
      </c>
      <c r="P139" s="91">
        <v>80120.581356920011</v>
      </c>
      <c r="Q139" s="91">
        <f t="shared" si="141"/>
        <v>190.76328894504763</v>
      </c>
      <c r="R139" s="183">
        <f t="shared" si="130"/>
        <v>18.699402369597589</v>
      </c>
      <c r="T139" s="153">
        <f t="shared" si="131"/>
        <v>-6.3657930804177365E-3</v>
      </c>
      <c r="U139" s="153">
        <f t="shared" si="132"/>
        <v>-1.1764705882352899E-2</v>
      </c>
      <c r="V139" s="153">
        <f t="shared" si="142"/>
        <v>0</v>
      </c>
      <c r="W139" s="153">
        <f t="shared" si="133"/>
        <v>-3.9624731173758532E-3</v>
      </c>
      <c r="Y139" s="72">
        <f t="shared" si="134"/>
        <v>-2745</v>
      </c>
      <c r="Z139" s="72">
        <f t="shared" si="135"/>
        <v>-5</v>
      </c>
      <c r="AA139" s="72">
        <f t="shared" si="136"/>
        <v>0</v>
      </c>
      <c r="AB139" s="91">
        <f t="shared" si="137"/>
        <v>-318.73864307999611</v>
      </c>
    </row>
    <row r="140" spans="1:28">
      <c r="A140" s="79">
        <f t="shared" si="128"/>
        <v>146</v>
      </c>
      <c r="B140" s="58" t="str">
        <v>May</v>
      </c>
      <c r="C140" s="58">
        <v>2020</v>
      </c>
      <c r="D140" s="25">
        <v>430541</v>
      </c>
      <c r="E140" s="25">
        <v>426</v>
      </c>
      <c r="F140" s="25">
        <f t="shared" si="138"/>
        <v>1010.6596244131456</v>
      </c>
      <c r="G140" s="25">
        <v>0</v>
      </c>
      <c r="H140" s="91">
        <v>80373.73</v>
      </c>
      <c r="I140" s="91">
        <f t="shared" si="139"/>
        <v>188.67072769953052</v>
      </c>
      <c r="J140" s="183">
        <f t="shared" si="129"/>
        <v>18.668078069219888</v>
      </c>
      <c r="L140" s="25">
        <v>428466</v>
      </c>
      <c r="M140" s="25">
        <v>420</v>
      </c>
      <c r="N140" s="25">
        <f t="shared" si="140"/>
        <v>1020.1571428571428</v>
      </c>
      <c r="O140" s="25">
        <v>0</v>
      </c>
      <c r="P140" s="91">
        <v>80120.581356920011</v>
      </c>
      <c r="Q140" s="91">
        <f t="shared" si="141"/>
        <v>190.76328894504763</v>
      </c>
      <c r="R140" s="183">
        <f t="shared" si="130"/>
        <v>18.699402369597589</v>
      </c>
      <c r="T140" s="153">
        <f t="shared" si="131"/>
        <v>-4.8195177695039559E-3</v>
      </c>
      <c r="U140" s="153">
        <f t="shared" si="132"/>
        <v>-1.4084507042253502E-2</v>
      </c>
      <c r="V140" s="153">
        <f t="shared" si="142"/>
        <v>0</v>
      </c>
      <c r="W140" s="153">
        <f t="shared" si="133"/>
        <v>-3.1496440824630989E-3</v>
      </c>
      <c r="Y140" s="72">
        <f t="shared" si="134"/>
        <v>-2075</v>
      </c>
      <c r="Z140" s="72">
        <f t="shared" si="135"/>
        <v>-6</v>
      </c>
      <c r="AA140" s="72">
        <f t="shared" si="136"/>
        <v>0</v>
      </c>
      <c r="AB140" s="91">
        <f t="shared" si="137"/>
        <v>-253.14864307998505</v>
      </c>
    </row>
    <row r="141" spans="1:28">
      <c r="A141" s="79">
        <f t="shared" si="128"/>
        <v>147</v>
      </c>
      <c r="B141" s="58" t="str">
        <v>Jun</v>
      </c>
      <c r="C141" s="58">
        <v>2020</v>
      </c>
      <c r="D141" s="25">
        <v>429122</v>
      </c>
      <c r="E141" s="25">
        <v>425</v>
      </c>
      <c r="F141" s="25">
        <f t="shared" si="138"/>
        <v>1009.6988235294118</v>
      </c>
      <c r="G141" s="25">
        <v>0</v>
      </c>
      <c r="H141" s="91">
        <v>80025.25</v>
      </c>
      <c r="I141" s="91">
        <f t="shared" si="139"/>
        <v>188.29470588235293</v>
      </c>
      <c r="J141" s="183">
        <f t="shared" si="129"/>
        <v>18.648601097123894</v>
      </c>
      <c r="L141" s="25">
        <v>428466</v>
      </c>
      <c r="M141" s="25">
        <v>420</v>
      </c>
      <c r="N141" s="25">
        <f t="shared" si="140"/>
        <v>1020.1571428571428</v>
      </c>
      <c r="O141" s="25">
        <v>0</v>
      </c>
      <c r="P141" s="91">
        <v>80120.581356920011</v>
      </c>
      <c r="Q141" s="91">
        <f t="shared" si="141"/>
        <v>190.76328894504763</v>
      </c>
      <c r="R141" s="183">
        <f t="shared" si="130"/>
        <v>18.699402369597589</v>
      </c>
      <c r="T141" s="153">
        <f t="shared" si="131"/>
        <v>-1.528702793145098E-3</v>
      </c>
      <c r="U141" s="153">
        <f t="shared" si="132"/>
        <v>-1.1764705882352899E-2</v>
      </c>
      <c r="V141" s="153">
        <f t="shared" si="142"/>
        <v>0</v>
      </c>
      <c r="W141" s="153">
        <f t="shared" si="133"/>
        <v>1.1912659681789783E-3</v>
      </c>
      <c r="Y141" s="72">
        <f t="shared" si="134"/>
        <v>-656</v>
      </c>
      <c r="Z141" s="72">
        <f t="shared" si="135"/>
        <v>-5</v>
      </c>
      <c r="AA141" s="72">
        <f t="shared" si="136"/>
        <v>0</v>
      </c>
      <c r="AB141" s="91">
        <f t="shared" si="137"/>
        <v>95.331356920010876</v>
      </c>
    </row>
    <row r="142" spans="1:28">
      <c r="A142" s="79">
        <f t="shared" si="128"/>
        <v>148</v>
      </c>
      <c r="B142" s="58" t="str">
        <v>Jul</v>
      </c>
      <c r="C142" s="58">
        <v>2020</v>
      </c>
      <c r="D142" s="25">
        <v>429910</v>
      </c>
      <c r="E142" s="25">
        <v>421</v>
      </c>
      <c r="F142" s="25">
        <f t="shared" si="138"/>
        <v>1021.1638954869359</v>
      </c>
      <c r="G142" s="25">
        <v>0</v>
      </c>
      <c r="H142" s="91">
        <v>80168.040000000037</v>
      </c>
      <c r="I142" s="91">
        <f t="shared" si="139"/>
        <v>190.42289786223287</v>
      </c>
      <c r="J142" s="183">
        <f t="shared" si="129"/>
        <v>18.647633225558845</v>
      </c>
      <c r="L142" s="25">
        <v>428466</v>
      </c>
      <c r="M142" s="25">
        <v>420</v>
      </c>
      <c r="N142" s="25">
        <f t="shared" si="140"/>
        <v>1020.1571428571428</v>
      </c>
      <c r="O142" s="25">
        <v>0</v>
      </c>
      <c r="P142" s="91">
        <v>80120.581356920011</v>
      </c>
      <c r="Q142" s="91">
        <f t="shared" si="141"/>
        <v>190.76328894504763</v>
      </c>
      <c r="R142" s="183">
        <f t="shared" si="130"/>
        <v>18.699402369597589</v>
      </c>
      <c r="T142" s="153">
        <f t="shared" si="131"/>
        <v>-3.3588425484403217E-3</v>
      </c>
      <c r="U142" s="153">
        <f t="shared" si="132"/>
        <v>-2.3752969121140222E-3</v>
      </c>
      <c r="V142" s="153">
        <f t="shared" si="142"/>
        <v>0</v>
      </c>
      <c r="W142" s="153">
        <f t="shared" si="133"/>
        <v>-5.9198956442030326E-4</v>
      </c>
      <c r="Y142" s="72">
        <f t="shared" si="134"/>
        <v>-1444</v>
      </c>
      <c r="Z142" s="72">
        <f t="shared" si="135"/>
        <v>-1</v>
      </c>
      <c r="AA142" s="72">
        <f t="shared" si="136"/>
        <v>0</v>
      </c>
      <c r="AB142" s="91">
        <f t="shared" si="137"/>
        <v>-47.458643080026377</v>
      </c>
    </row>
    <row r="143" spans="1:28">
      <c r="A143" s="79">
        <f t="shared" si="128"/>
        <v>149</v>
      </c>
      <c r="B143" s="58" t="str">
        <v>Aug</v>
      </c>
      <c r="C143" s="58">
        <v>2020</v>
      </c>
      <c r="D143" s="25">
        <v>429905</v>
      </c>
      <c r="E143" s="25">
        <v>421</v>
      </c>
      <c r="F143" s="25">
        <f t="shared" si="138"/>
        <v>1021.1520190023753</v>
      </c>
      <c r="G143" s="25">
        <v>0</v>
      </c>
      <c r="H143" s="91">
        <v>80251.09</v>
      </c>
      <c r="I143" s="91">
        <f t="shared" si="139"/>
        <v>190.62016627078384</v>
      </c>
      <c r="J143" s="183">
        <f t="shared" si="129"/>
        <v>18.667168327886394</v>
      </c>
      <c r="L143" s="25">
        <v>428466</v>
      </c>
      <c r="M143" s="25">
        <v>420</v>
      </c>
      <c r="N143" s="25">
        <f t="shared" si="140"/>
        <v>1020.1571428571428</v>
      </c>
      <c r="O143" s="25">
        <v>0</v>
      </c>
      <c r="P143" s="91">
        <v>80120.581356920011</v>
      </c>
      <c r="Q143" s="91">
        <f t="shared" si="141"/>
        <v>190.76328894504763</v>
      </c>
      <c r="R143" s="183">
        <f t="shared" si="130"/>
        <v>18.699402369597589</v>
      </c>
      <c r="T143" s="153">
        <f t="shared" si="131"/>
        <v>-3.3472511368790592E-3</v>
      </c>
      <c r="U143" s="153">
        <f t="shared" si="132"/>
        <v>-2.3752969121140222E-3</v>
      </c>
      <c r="V143" s="153">
        <f t="shared" si="142"/>
        <v>0</v>
      </c>
      <c r="W143" s="153">
        <f t="shared" si="133"/>
        <v>-1.6262538375489966E-3</v>
      </c>
      <c r="Y143" s="72">
        <f t="shared" si="134"/>
        <v>-1439</v>
      </c>
      <c r="Z143" s="72">
        <f t="shared" si="135"/>
        <v>-1</v>
      </c>
      <c r="AA143" s="72">
        <f t="shared" si="136"/>
        <v>0</v>
      </c>
      <c r="AB143" s="91">
        <f t="shared" si="137"/>
        <v>-130.50864307998563</v>
      </c>
    </row>
    <row r="144" spans="1:28">
      <c r="A144" s="79">
        <f t="shared" si="128"/>
        <v>150</v>
      </c>
      <c r="B144" s="58" t="str">
        <v>Sep</v>
      </c>
      <c r="C144" s="58">
        <v>2020</v>
      </c>
      <c r="D144" s="25">
        <v>432376</v>
      </c>
      <c r="E144" s="25">
        <v>423</v>
      </c>
      <c r="F144" s="25">
        <f t="shared" si="138"/>
        <v>1022.1654846335697</v>
      </c>
      <c r="G144" s="25">
        <v>0</v>
      </c>
      <c r="H144" s="91">
        <v>80824.990000000049</v>
      </c>
      <c r="I144" s="91">
        <f t="shared" si="139"/>
        <v>191.07562647754148</v>
      </c>
      <c r="J144" s="183">
        <f t="shared" si="129"/>
        <v>18.69321840250154</v>
      </c>
      <c r="L144" s="25">
        <v>428466</v>
      </c>
      <c r="M144" s="25">
        <v>420</v>
      </c>
      <c r="N144" s="25">
        <f t="shared" si="140"/>
        <v>1020.1571428571428</v>
      </c>
      <c r="O144" s="25">
        <v>0</v>
      </c>
      <c r="P144" s="91">
        <v>80120.581356920011</v>
      </c>
      <c r="Q144" s="91">
        <f t="shared" si="141"/>
        <v>190.76328894504763</v>
      </c>
      <c r="R144" s="183">
        <f t="shared" si="130"/>
        <v>18.699402369597589</v>
      </c>
      <c r="T144" s="153">
        <f t="shared" si="131"/>
        <v>-9.0430551186929664E-3</v>
      </c>
      <c r="U144" s="153">
        <f t="shared" si="132"/>
        <v>-7.0921985815602939E-3</v>
      </c>
      <c r="V144" s="153">
        <f t="shared" si="142"/>
        <v>0</v>
      </c>
      <c r="W144" s="153">
        <f t="shared" si="133"/>
        <v>-8.7152332846566205E-3</v>
      </c>
      <c r="Y144" s="72">
        <f t="shared" si="134"/>
        <v>-3910</v>
      </c>
      <c r="Z144" s="72">
        <f t="shared" si="135"/>
        <v>-3</v>
      </c>
      <c r="AA144" s="72">
        <f t="shared" si="136"/>
        <v>0</v>
      </c>
      <c r="AB144" s="91">
        <f t="shared" si="137"/>
        <v>-704.40864308003802</v>
      </c>
    </row>
    <row r="145" spans="1:28">
      <c r="A145" s="79">
        <f t="shared" si="128"/>
        <v>151</v>
      </c>
      <c r="B145" s="58" t="str">
        <v>Oct</v>
      </c>
      <c r="C145" s="58">
        <v>2020</v>
      </c>
      <c r="D145" s="25">
        <v>429828</v>
      </c>
      <c r="E145" s="25">
        <v>421</v>
      </c>
      <c r="F145" s="25">
        <f t="shared" si="138"/>
        <v>1020.9691211401425</v>
      </c>
      <c r="G145" s="25">
        <v>0</v>
      </c>
      <c r="H145" s="91">
        <v>80269.850000000035</v>
      </c>
      <c r="I145" s="91">
        <f t="shared" si="139"/>
        <v>190.6647268408552</v>
      </c>
      <c r="J145" s="183">
        <f t="shared" si="129"/>
        <v>18.6748769275152</v>
      </c>
      <c r="L145" s="25">
        <v>428466</v>
      </c>
      <c r="M145" s="25">
        <v>420</v>
      </c>
      <c r="N145" s="25">
        <f t="shared" si="140"/>
        <v>1020.1571428571428</v>
      </c>
      <c r="O145" s="25">
        <v>0</v>
      </c>
      <c r="P145" s="91">
        <v>80120.581356920011</v>
      </c>
      <c r="Q145" s="91">
        <f t="shared" si="141"/>
        <v>190.76328894504763</v>
      </c>
      <c r="R145" s="183">
        <f t="shared" si="130"/>
        <v>18.699402369597589</v>
      </c>
      <c r="T145" s="153">
        <f t="shared" si="131"/>
        <v>-3.1687093442027692E-3</v>
      </c>
      <c r="U145" s="153">
        <f t="shared" si="132"/>
        <v>-2.3752969121140222E-3</v>
      </c>
      <c r="V145" s="153">
        <f t="shared" si="142"/>
        <v>0</v>
      </c>
      <c r="W145" s="153">
        <f t="shared" si="133"/>
        <v>-1.8595854244155552E-3</v>
      </c>
      <c r="Y145" s="72">
        <f t="shared" si="134"/>
        <v>-1362</v>
      </c>
      <c r="Z145" s="72">
        <f t="shared" si="135"/>
        <v>-1</v>
      </c>
      <c r="AA145" s="72">
        <f t="shared" si="136"/>
        <v>0</v>
      </c>
      <c r="AB145" s="91">
        <f t="shared" si="137"/>
        <v>-149.26864308002405</v>
      </c>
    </row>
    <row r="146" spans="1:28">
      <c r="A146" s="79">
        <f t="shared" si="128"/>
        <v>152</v>
      </c>
      <c r="B146" s="58" t="str">
        <v>Nov</v>
      </c>
      <c r="C146" s="58">
        <v>2020</v>
      </c>
      <c r="D146" s="25">
        <v>430136</v>
      </c>
      <c r="E146" s="25">
        <v>423</v>
      </c>
      <c r="F146" s="25">
        <f t="shared" si="138"/>
        <v>1016.869976359338</v>
      </c>
      <c r="G146" s="25">
        <v>0</v>
      </c>
      <c r="H146" s="91">
        <v>80415.170000000071</v>
      </c>
      <c r="I146" s="91">
        <f t="shared" si="139"/>
        <v>190.10678486997654</v>
      </c>
      <c r="J146" s="183">
        <f t="shared" si="129"/>
        <v>18.695289396841947</v>
      </c>
      <c r="L146" s="25">
        <v>428466</v>
      </c>
      <c r="M146" s="25">
        <v>420</v>
      </c>
      <c r="N146" s="25">
        <f t="shared" si="140"/>
        <v>1020.1571428571428</v>
      </c>
      <c r="O146" s="25">
        <v>0</v>
      </c>
      <c r="P146" s="91">
        <v>80120.581356920011</v>
      </c>
      <c r="Q146" s="91">
        <f t="shared" si="141"/>
        <v>190.76328894504763</v>
      </c>
      <c r="R146" s="183">
        <f t="shared" si="130"/>
        <v>18.699402369597589</v>
      </c>
      <c r="T146" s="153">
        <f t="shared" si="131"/>
        <v>-3.8824929789648133E-3</v>
      </c>
      <c r="U146" s="153">
        <f t="shared" si="132"/>
        <v>-7.0921985815602939E-3</v>
      </c>
      <c r="V146" s="153">
        <f t="shared" si="142"/>
        <v>0</v>
      </c>
      <c r="W146" s="153">
        <f t="shared" si="133"/>
        <v>-3.6633466431776895E-3</v>
      </c>
      <c r="Y146" s="72">
        <f t="shared" si="134"/>
        <v>-1670</v>
      </c>
      <c r="Z146" s="72">
        <f t="shared" si="135"/>
        <v>-3</v>
      </c>
      <c r="AA146" s="72">
        <f t="shared" si="136"/>
        <v>0</v>
      </c>
      <c r="AB146" s="91">
        <f t="shared" si="137"/>
        <v>-294.58864308006014</v>
      </c>
    </row>
    <row r="147" spans="1:28">
      <c r="A147" s="79">
        <f t="shared" si="128"/>
        <v>153</v>
      </c>
      <c r="B147" s="58" t="str">
        <v>Dec</v>
      </c>
      <c r="C147" s="58">
        <v>2020</v>
      </c>
      <c r="D147" s="25">
        <v>428175</v>
      </c>
      <c r="E147" s="25">
        <v>420</v>
      </c>
      <c r="F147" s="25">
        <f t="shared" si="138"/>
        <v>1019.4642857142857</v>
      </c>
      <c r="G147" s="25">
        <v>0</v>
      </c>
      <c r="H147" s="91">
        <v>80030.520000000033</v>
      </c>
      <c r="I147" s="91">
        <f t="shared" si="139"/>
        <v>190.54885714285723</v>
      </c>
      <c r="J147" s="183">
        <f t="shared" si="129"/>
        <v>18.691077246452977</v>
      </c>
      <c r="L147" s="25">
        <v>428466</v>
      </c>
      <c r="M147" s="25">
        <v>420</v>
      </c>
      <c r="N147" s="25">
        <f t="shared" si="140"/>
        <v>1020.1571428571428</v>
      </c>
      <c r="O147" s="25">
        <v>0</v>
      </c>
      <c r="P147" s="91">
        <v>80120.581356920011</v>
      </c>
      <c r="Q147" s="91">
        <f t="shared" si="141"/>
        <v>190.76328894504763</v>
      </c>
      <c r="R147" s="183">
        <f t="shared" si="130"/>
        <v>18.699402369597589</v>
      </c>
      <c r="T147" s="153">
        <f t="shared" si="131"/>
        <v>6.7962865650716964E-4</v>
      </c>
      <c r="U147" s="153">
        <f t="shared" si="132"/>
        <v>0</v>
      </c>
      <c r="V147" s="153">
        <f t="shared" si="142"/>
        <v>0</v>
      </c>
      <c r="W147" s="153">
        <f t="shared" si="133"/>
        <v>1.1253376451880737E-3</v>
      </c>
      <c r="Y147" s="72">
        <f t="shared" si="134"/>
        <v>291</v>
      </c>
      <c r="Z147" s="72">
        <f t="shared" si="135"/>
        <v>0</v>
      </c>
      <c r="AA147" s="72">
        <f t="shared" si="136"/>
        <v>0</v>
      </c>
      <c r="AB147" s="91">
        <f t="shared" si="137"/>
        <v>90.061356919977698</v>
      </c>
    </row>
    <row r="148" spans="1:28">
      <c r="A148" s="79">
        <f t="shared" si="128"/>
        <v>154</v>
      </c>
      <c r="B148" s="58" t="s">
        <v>18</v>
      </c>
      <c r="D148" s="65">
        <f>SUM(D136:D147)</f>
        <v>5172876</v>
      </c>
      <c r="E148" s="65">
        <f>SUM(E136:E147)</f>
        <v>5091</v>
      </c>
      <c r="F148" s="65">
        <f>D148/E148</f>
        <v>1016.0824985268121</v>
      </c>
      <c r="G148" s="65">
        <f>SUM(G136:G147)</f>
        <v>0</v>
      </c>
      <c r="H148" s="184">
        <f>SUM(H136:H147)</f>
        <v>965982.69000000029</v>
      </c>
      <c r="I148" s="184">
        <f>H148/E148</f>
        <v>189.74321154979381</v>
      </c>
      <c r="J148" s="185">
        <f t="shared" si="129"/>
        <v>18.673996631660998</v>
      </c>
      <c r="L148" s="65">
        <f>SUM(L136:L147)</f>
        <v>5141592</v>
      </c>
      <c r="M148" s="65">
        <f>SUM(M136:M147)</f>
        <v>5040</v>
      </c>
      <c r="N148" s="65">
        <f>L148/M148</f>
        <v>1020.1571428571428</v>
      </c>
      <c r="O148" s="65">
        <f>SUM(O136:O147)</f>
        <v>0</v>
      </c>
      <c r="P148" s="184">
        <f>SUM(P136:P147)</f>
        <v>961446.97628304036</v>
      </c>
      <c r="Q148" s="184">
        <f>P148/M148</f>
        <v>190.76328894504769</v>
      </c>
      <c r="R148" s="185">
        <f t="shared" si="130"/>
        <v>18.699402369597596</v>
      </c>
      <c r="T148" s="186">
        <f t="shared" si="131"/>
        <v>-6.0476995775657905E-3</v>
      </c>
      <c r="U148" s="186">
        <f t="shared" si="132"/>
        <v>-1.0017678255745399E-2</v>
      </c>
      <c r="V148" s="186">
        <f t="shared" si="142"/>
        <v>0</v>
      </c>
      <c r="W148" s="186">
        <f t="shared" si="133"/>
        <v>-4.6954399534425706E-3</v>
      </c>
      <c r="Y148" s="65">
        <f>SUM(Y136:Y147)</f>
        <v>-31284</v>
      </c>
      <c r="Z148" s="65">
        <f>SUM(Z136:Z147)</f>
        <v>-51</v>
      </c>
      <c r="AA148" s="65">
        <f>SUM(AA136:AA147)</f>
        <v>0</v>
      </c>
      <c r="AB148" s="184">
        <f>SUM(AB136:AB147)</f>
        <v>-4535.7137169601629</v>
      </c>
    </row>
    <row r="149" spans="1:28" ht="30" customHeight="1">
      <c r="A149" s="79">
        <f t="shared" si="128"/>
        <v>155</v>
      </c>
      <c r="B149" s="58" t="s">
        <v>101</v>
      </c>
      <c r="J149" s="187"/>
      <c r="R149" s="187"/>
    </row>
    <row r="150" spans="1:28">
      <c r="A150" s="79">
        <f t="shared" si="128"/>
        <v>156</v>
      </c>
      <c r="B150" s="58" t="str">
        <f t="array" ref="B150:B161">TRANSPOSE('Summary - Per Book'!$D$7:$O$7)</f>
        <v>Jan</v>
      </c>
      <c r="C150" s="58">
        <f t="array" ref="C150:C161">TRANSPOSE('Summary - Per Book'!$D$8:$O$8)</f>
        <v>2020</v>
      </c>
      <c r="D150" s="25">
        <f t="array" ref="D150:D161">TRANSPOSE('Summary - Per Book'!$D$20:$O$20)</f>
        <v>1270551</v>
      </c>
      <c r="E150" s="25">
        <f t="array" ref="E150:E161">TRANSPOSE('Summary - Per Book'!$D$36:$O$36)</f>
        <v>47</v>
      </c>
      <c r="F150" s="25">
        <f>D150/E150</f>
        <v>27033</v>
      </c>
      <c r="G150" s="25">
        <f t="array" ref="G150:G161">TRANSPOSE('Summary - Per Book'!$D$68:$O$68)</f>
        <v>0</v>
      </c>
      <c r="H150" s="91">
        <f t="array" ref="H150:H161">TRANSPOSE('Summary - Per Book'!$D$132:$O$132)</f>
        <v>117416.51</v>
      </c>
      <c r="I150" s="91">
        <f>H150/E150</f>
        <v>2498.2236170212764</v>
      </c>
      <c r="J150" s="183">
        <f t="shared" ref="J150:J162" si="143">(H150/D150)*100</f>
        <v>9.2413850368855712</v>
      </c>
      <c r="L150" s="25">
        <f t="array" ref="L150:L161">TRANSPOSE('Summary - Annualized'!$D$20:$O$20)</f>
        <v>1286301</v>
      </c>
      <c r="M150" s="25">
        <f t="array" ref="M150:M161">TRANSPOSE('Summary - Annualized'!$D$36:$O$36)</f>
        <v>47</v>
      </c>
      <c r="N150" s="25">
        <f>L150/M150</f>
        <v>27368.106382978724</v>
      </c>
      <c r="O150" s="25">
        <f t="array" ref="O150:O161">TRANSPOSE('Summary - Annualized'!$D$68:$O$68)</f>
        <v>0</v>
      </c>
      <c r="P150" s="91">
        <f t="array" ref="P150:P161">TRANSPOSE('Summary - Annualized'!$D$52:$O$52)</f>
        <v>118860.8152595576</v>
      </c>
      <c r="Q150" s="91">
        <f>P150/M150</f>
        <v>2528.9535161608001</v>
      </c>
      <c r="R150" s="183">
        <f t="shared" ref="R150:R162" si="144">(P150/L150)*100</f>
        <v>9.2405133214976587</v>
      </c>
      <c r="T150" s="153">
        <f t="shared" ref="T150:T162" si="145">L150/D150-1</f>
        <v>1.2396196610761745E-2</v>
      </c>
      <c r="U150" s="153">
        <f t="shared" ref="U150:U162" si="146">M150/E150-1</f>
        <v>0</v>
      </c>
      <c r="V150" s="153">
        <f>IFERROR(O150/G150-1,0)</f>
        <v>0</v>
      </c>
      <c r="W150" s="153">
        <f t="shared" ref="W150:W162" si="147">P150/H150-1</f>
        <v>1.2300699957421779E-2</v>
      </c>
      <c r="Y150" s="72">
        <f t="shared" ref="Y150:Y161" si="148">L150-D150</f>
        <v>15750</v>
      </c>
      <c r="Z150" s="72">
        <f t="shared" ref="Z150:Z161" si="149">M150-E150</f>
        <v>0</v>
      </c>
      <c r="AA150" s="72">
        <f t="shared" ref="AA150:AA161" si="150">O150-G150</f>
        <v>0</v>
      </c>
      <c r="AB150" s="91">
        <f t="shared" ref="AB150:AB161" si="151">P150-H150</f>
        <v>1444.3052595576009</v>
      </c>
    </row>
    <row r="151" spans="1:28">
      <c r="A151" s="79">
        <f t="shared" si="128"/>
        <v>157</v>
      </c>
      <c r="B151" s="58" t="str">
        <v>Feb</v>
      </c>
      <c r="C151" s="58">
        <v>2020</v>
      </c>
      <c r="D151" s="25">
        <v>452084</v>
      </c>
      <c r="E151" s="25">
        <v>47</v>
      </c>
      <c r="F151" s="25">
        <f t="shared" ref="F151:F161" si="152">D151/E151</f>
        <v>9618.8085106382987</v>
      </c>
      <c r="G151" s="25">
        <v>0</v>
      </c>
      <c r="H151" s="91">
        <v>42360.85</v>
      </c>
      <c r="I151" s="91">
        <f t="shared" ref="I151:I161" si="153">H151/E151</f>
        <v>901.29468085106384</v>
      </c>
      <c r="J151" s="183">
        <f t="shared" si="143"/>
        <v>9.3701281177834197</v>
      </c>
      <c r="L151" s="25">
        <v>438434</v>
      </c>
      <c r="M151" s="25">
        <v>47</v>
      </c>
      <c r="N151" s="25">
        <f t="shared" ref="N151:N161" si="154">L151/M151</f>
        <v>9328.3829787234044</v>
      </c>
      <c r="O151" s="25">
        <v>0</v>
      </c>
      <c r="P151" s="91">
        <v>41109.141110878401</v>
      </c>
      <c r="Q151" s="91">
        <f t="shared" ref="Q151:Q161" si="155">P151/M151</f>
        <v>874.66257682720004</v>
      </c>
      <c r="R151" s="183">
        <f t="shared" si="144"/>
        <v>9.376357926364836</v>
      </c>
      <c r="T151" s="153">
        <f t="shared" si="145"/>
        <v>-3.0193503862114168E-2</v>
      </c>
      <c r="U151" s="153">
        <f t="shared" si="146"/>
        <v>0</v>
      </c>
      <c r="V151" s="153">
        <f t="shared" ref="V151:V162" si="156">IFERROR(O151/G151-1,0)</f>
        <v>0</v>
      </c>
      <c r="W151" s="153">
        <f t="shared" si="147"/>
        <v>-2.9548719846782978E-2</v>
      </c>
      <c r="Y151" s="72">
        <f t="shared" si="148"/>
        <v>-13650</v>
      </c>
      <c r="Z151" s="72">
        <f t="shared" si="149"/>
        <v>0</v>
      </c>
      <c r="AA151" s="72">
        <f t="shared" si="150"/>
        <v>0</v>
      </c>
      <c r="AB151" s="91">
        <f t="shared" si="151"/>
        <v>-1251.7088891215972</v>
      </c>
    </row>
    <row r="152" spans="1:28">
      <c r="A152" s="79">
        <f t="shared" si="128"/>
        <v>158</v>
      </c>
      <c r="B152" s="58" t="str">
        <v>Mar</v>
      </c>
      <c r="C152" s="58">
        <v>2020</v>
      </c>
      <c r="D152" s="25">
        <v>116663</v>
      </c>
      <c r="E152" s="25">
        <v>45</v>
      </c>
      <c r="F152" s="25">
        <f t="shared" si="152"/>
        <v>2592.5111111111109</v>
      </c>
      <c r="G152" s="25">
        <v>0</v>
      </c>
      <c r="H152" s="91">
        <v>11563.439999999999</v>
      </c>
      <c r="I152" s="91">
        <f t="shared" si="153"/>
        <v>256.96533333333332</v>
      </c>
      <c r="J152" s="183">
        <f t="shared" si="143"/>
        <v>9.9118315147047475</v>
      </c>
      <c r="L152" s="25">
        <v>114563</v>
      </c>
      <c r="M152" s="25">
        <v>45</v>
      </c>
      <c r="N152" s="25">
        <f t="shared" si="154"/>
        <v>2545.8444444444444</v>
      </c>
      <c r="O152" s="25">
        <v>0</v>
      </c>
      <c r="P152" s="91">
        <v>11370.8534538888</v>
      </c>
      <c r="Q152" s="91">
        <f t="shared" si="155"/>
        <v>252.68563230863998</v>
      </c>
      <c r="R152" s="183">
        <f t="shared" si="144"/>
        <v>9.9254152334425605</v>
      </c>
      <c r="T152" s="153">
        <f t="shared" si="145"/>
        <v>-1.8000565732065876E-2</v>
      </c>
      <c r="U152" s="153">
        <f t="shared" si="146"/>
        <v>0</v>
      </c>
      <c r="V152" s="153">
        <f t="shared" si="156"/>
        <v>0</v>
      </c>
      <c r="W152" s="153">
        <f t="shared" si="147"/>
        <v>-1.6654779729146307E-2</v>
      </c>
      <c r="Y152" s="72">
        <f t="shared" si="148"/>
        <v>-2100</v>
      </c>
      <c r="Z152" s="72">
        <f t="shared" si="149"/>
        <v>0</v>
      </c>
      <c r="AA152" s="72">
        <f t="shared" si="150"/>
        <v>0</v>
      </c>
      <c r="AB152" s="91">
        <f t="shared" si="151"/>
        <v>-192.58654611119891</v>
      </c>
    </row>
    <row r="153" spans="1:28">
      <c r="A153" s="79">
        <f t="shared" si="128"/>
        <v>159</v>
      </c>
      <c r="B153" s="58" t="str">
        <v>Apr</v>
      </c>
      <c r="C153" s="58">
        <v>2020</v>
      </c>
      <c r="D153" s="25">
        <v>98543</v>
      </c>
      <c r="E153" s="25">
        <v>46</v>
      </c>
      <c r="F153" s="25">
        <f t="shared" si="152"/>
        <v>2142.2391304347825</v>
      </c>
      <c r="G153" s="25">
        <v>0</v>
      </c>
      <c r="H153" s="91">
        <v>9920.93</v>
      </c>
      <c r="I153" s="91">
        <f t="shared" si="153"/>
        <v>215.67239130434783</v>
      </c>
      <c r="J153" s="183">
        <f t="shared" si="143"/>
        <v>10.067615152775945</v>
      </c>
      <c r="L153" s="25">
        <v>98653</v>
      </c>
      <c r="M153" s="25">
        <v>46</v>
      </c>
      <c r="N153" s="25">
        <f t="shared" si="154"/>
        <v>2144.6304347826085</v>
      </c>
      <c r="O153" s="25">
        <v>0</v>
      </c>
      <c r="P153" s="91">
        <v>9931.0887332727998</v>
      </c>
      <c r="Q153" s="91">
        <f t="shared" si="155"/>
        <v>215.89323333201739</v>
      </c>
      <c r="R153" s="183">
        <f t="shared" si="144"/>
        <v>10.066687007260599</v>
      </c>
      <c r="T153" s="153">
        <f t="shared" si="145"/>
        <v>1.1162639659842988E-3</v>
      </c>
      <c r="U153" s="153">
        <f t="shared" si="146"/>
        <v>0</v>
      </c>
      <c r="V153" s="153">
        <f t="shared" si="156"/>
        <v>0</v>
      </c>
      <c r="W153" s="153">
        <f t="shared" si="147"/>
        <v>1.0239698569387556E-3</v>
      </c>
      <c r="Y153" s="72">
        <f t="shared" si="148"/>
        <v>110</v>
      </c>
      <c r="Z153" s="72">
        <f t="shared" si="149"/>
        <v>0</v>
      </c>
      <c r="AA153" s="72">
        <f t="shared" si="150"/>
        <v>0</v>
      </c>
      <c r="AB153" s="91">
        <f t="shared" si="151"/>
        <v>10.158733272799509</v>
      </c>
    </row>
    <row r="154" spans="1:28">
      <c r="A154" s="79">
        <f t="shared" si="128"/>
        <v>160</v>
      </c>
      <c r="B154" s="58" t="str">
        <v>May</v>
      </c>
      <c r="C154" s="58">
        <v>2020</v>
      </c>
      <c r="D154" s="25">
        <v>173897</v>
      </c>
      <c r="E154" s="25">
        <v>46</v>
      </c>
      <c r="F154" s="25">
        <f t="shared" si="152"/>
        <v>3780.3695652173915</v>
      </c>
      <c r="G154" s="25">
        <v>0</v>
      </c>
      <c r="H154" s="91">
        <v>16831.13</v>
      </c>
      <c r="I154" s="91">
        <f t="shared" si="153"/>
        <v>365.89413043478265</v>
      </c>
      <c r="J154" s="183">
        <f t="shared" si="143"/>
        <v>9.6787926186190685</v>
      </c>
      <c r="L154" s="25">
        <v>172859</v>
      </c>
      <c r="M154" s="25">
        <v>46</v>
      </c>
      <c r="N154" s="25">
        <f t="shared" si="154"/>
        <v>3757.804347826087</v>
      </c>
      <c r="O154" s="25">
        <v>0</v>
      </c>
      <c r="P154" s="91">
        <v>16735.977627258399</v>
      </c>
      <c r="Q154" s="91">
        <f t="shared" si="155"/>
        <v>363.82560059257389</v>
      </c>
      <c r="R154" s="183">
        <f t="shared" si="144"/>
        <v>9.6818665081126234</v>
      </c>
      <c r="T154" s="153">
        <f t="shared" si="145"/>
        <v>-5.969050644922036E-3</v>
      </c>
      <c r="U154" s="153">
        <f t="shared" si="146"/>
        <v>0</v>
      </c>
      <c r="V154" s="153">
        <f t="shared" si="156"/>
        <v>0</v>
      </c>
      <c r="W154" s="153">
        <f t="shared" si="147"/>
        <v>-5.6533561764184892E-3</v>
      </c>
      <c r="Y154" s="72">
        <f t="shared" si="148"/>
        <v>-1038</v>
      </c>
      <c r="Z154" s="72">
        <f t="shared" si="149"/>
        <v>0</v>
      </c>
      <c r="AA154" s="72">
        <f t="shared" si="150"/>
        <v>0</v>
      </c>
      <c r="AB154" s="91">
        <f t="shared" si="151"/>
        <v>-95.152372741602449</v>
      </c>
    </row>
    <row r="155" spans="1:28">
      <c r="A155" s="79">
        <f t="shared" si="128"/>
        <v>161</v>
      </c>
      <c r="B155" s="58" t="str">
        <v>Jun</v>
      </c>
      <c r="C155" s="58">
        <v>2020</v>
      </c>
      <c r="D155" s="25">
        <v>498256</v>
      </c>
      <c r="E155" s="25">
        <v>45</v>
      </c>
      <c r="F155" s="25">
        <f t="shared" si="152"/>
        <v>11072.355555555556</v>
      </c>
      <c r="G155" s="25">
        <v>0</v>
      </c>
      <c r="H155" s="91">
        <v>56130.62</v>
      </c>
      <c r="I155" s="91">
        <f t="shared" si="153"/>
        <v>1247.3471111111112</v>
      </c>
      <c r="J155" s="183">
        <f t="shared" si="143"/>
        <v>11.265417777206899</v>
      </c>
      <c r="L155" s="25">
        <v>497421</v>
      </c>
      <c r="M155" s="25">
        <v>45</v>
      </c>
      <c r="N155" s="25">
        <f t="shared" si="154"/>
        <v>11053.8</v>
      </c>
      <c r="O155" s="25">
        <v>0</v>
      </c>
      <c r="P155" s="91">
        <v>56038.034799432367</v>
      </c>
      <c r="Q155" s="91">
        <f t="shared" si="155"/>
        <v>1245.2896622096082</v>
      </c>
      <c r="R155" s="183">
        <f t="shared" si="144"/>
        <v>11.265715520541427</v>
      </c>
      <c r="T155" s="153">
        <f t="shared" si="145"/>
        <v>-1.6758453485757885E-3</v>
      </c>
      <c r="U155" s="153">
        <f t="shared" si="146"/>
        <v>0</v>
      </c>
      <c r="V155" s="153">
        <f t="shared" si="156"/>
        <v>0</v>
      </c>
      <c r="W155" s="153">
        <f t="shared" si="147"/>
        <v>-1.649459788037877E-3</v>
      </c>
      <c r="Y155" s="72">
        <f t="shared" si="148"/>
        <v>-835</v>
      </c>
      <c r="Z155" s="72">
        <f t="shared" si="149"/>
        <v>0</v>
      </c>
      <c r="AA155" s="72">
        <f t="shared" si="150"/>
        <v>0</v>
      </c>
      <c r="AB155" s="91">
        <f t="shared" si="151"/>
        <v>-92.585200567635184</v>
      </c>
    </row>
    <row r="156" spans="1:28">
      <c r="A156" s="79">
        <f t="shared" si="128"/>
        <v>162</v>
      </c>
      <c r="B156" s="58" t="str">
        <v>Jul</v>
      </c>
      <c r="C156" s="58">
        <v>2020</v>
      </c>
      <c r="D156" s="25">
        <v>819632</v>
      </c>
      <c r="E156" s="25">
        <v>45</v>
      </c>
      <c r="F156" s="25">
        <f t="shared" si="152"/>
        <v>18214.044444444444</v>
      </c>
      <c r="G156" s="25">
        <v>0</v>
      </c>
      <c r="H156" s="91">
        <v>91698.700000000026</v>
      </c>
      <c r="I156" s="91">
        <f t="shared" si="153"/>
        <v>2037.7488888888895</v>
      </c>
      <c r="J156" s="183">
        <f t="shared" si="143"/>
        <v>11.187789154156992</v>
      </c>
      <c r="L156" s="25">
        <v>920497</v>
      </c>
      <c r="M156" s="25">
        <v>45</v>
      </c>
      <c r="N156" s="25">
        <f t="shared" si="154"/>
        <v>20455.488888888889</v>
      </c>
      <c r="O156" s="25">
        <v>0</v>
      </c>
      <c r="P156" s="91">
        <v>102964.75536594453</v>
      </c>
      <c r="Q156" s="91">
        <f t="shared" si="155"/>
        <v>2288.1056747987673</v>
      </c>
      <c r="R156" s="183">
        <f t="shared" si="144"/>
        <v>11.185778483356765</v>
      </c>
      <c r="T156" s="153">
        <f t="shared" si="145"/>
        <v>0.12306132508247614</v>
      </c>
      <c r="U156" s="153">
        <f t="shared" si="146"/>
        <v>0</v>
      </c>
      <c r="V156" s="153">
        <f t="shared" si="156"/>
        <v>0</v>
      </c>
      <c r="W156" s="153">
        <f t="shared" si="147"/>
        <v>0.12285948836727778</v>
      </c>
      <c r="Y156" s="72">
        <f t="shared" si="148"/>
        <v>100865</v>
      </c>
      <c r="Z156" s="72">
        <f t="shared" si="149"/>
        <v>0</v>
      </c>
      <c r="AA156" s="72">
        <f t="shared" si="150"/>
        <v>0</v>
      </c>
      <c r="AB156" s="91">
        <f t="shared" si="151"/>
        <v>11266.055365944499</v>
      </c>
    </row>
    <row r="157" spans="1:28">
      <c r="A157" s="79">
        <f t="shared" si="128"/>
        <v>163</v>
      </c>
      <c r="B157" s="58" t="str">
        <v>Aug</v>
      </c>
      <c r="C157" s="58">
        <v>2020</v>
      </c>
      <c r="D157" s="25">
        <v>1262905</v>
      </c>
      <c r="E157" s="25">
        <v>45</v>
      </c>
      <c r="F157" s="25">
        <f t="shared" si="152"/>
        <v>28064.555555555555</v>
      </c>
      <c r="G157" s="25">
        <v>0</v>
      </c>
      <c r="H157" s="91">
        <v>140963.13</v>
      </c>
      <c r="I157" s="91">
        <f t="shared" si="153"/>
        <v>3132.5140000000001</v>
      </c>
      <c r="J157" s="183">
        <f t="shared" si="143"/>
        <v>11.161815813541002</v>
      </c>
      <c r="L157" s="25">
        <v>1163803</v>
      </c>
      <c r="M157" s="25">
        <v>45</v>
      </c>
      <c r="N157" s="25">
        <f t="shared" si="154"/>
        <v>25862.288888888888</v>
      </c>
      <c r="O157" s="25">
        <v>0</v>
      </c>
      <c r="P157" s="91">
        <v>129951.75693104349</v>
      </c>
      <c r="Q157" s="91">
        <f t="shared" si="155"/>
        <v>2887.8168206898554</v>
      </c>
      <c r="R157" s="183">
        <f t="shared" si="144"/>
        <v>11.166130086539001</v>
      </c>
      <c r="T157" s="153">
        <f t="shared" si="145"/>
        <v>-7.8471460640349044E-2</v>
      </c>
      <c r="U157" s="153">
        <f t="shared" si="146"/>
        <v>0</v>
      </c>
      <c r="V157" s="153">
        <f t="shared" si="156"/>
        <v>0</v>
      </c>
      <c r="W157" s="153">
        <f t="shared" si="147"/>
        <v>-7.8115270772978085E-2</v>
      </c>
      <c r="Y157" s="72">
        <f t="shared" si="148"/>
        <v>-99102</v>
      </c>
      <c r="Z157" s="72">
        <f t="shared" si="149"/>
        <v>0</v>
      </c>
      <c r="AA157" s="72">
        <f t="shared" si="150"/>
        <v>0</v>
      </c>
      <c r="AB157" s="91">
        <f t="shared" si="151"/>
        <v>-11011.373068956513</v>
      </c>
    </row>
    <row r="158" spans="1:28">
      <c r="A158" s="79">
        <f t="shared" si="128"/>
        <v>164</v>
      </c>
      <c r="B158" s="58" t="str">
        <v>Sep</v>
      </c>
      <c r="C158" s="58">
        <v>2020</v>
      </c>
      <c r="D158" s="25">
        <v>491451</v>
      </c>
      <c r="E158" s="25">
        <v>47</v>
      </c>
      <c r="F158" s="25">
        <f t="shared" si="152"/>
        <v>10456.404255319148</v>
      </c>
      <c r="G158" s="25">
        <v>0</v>
      </c>
      <c r="H158" s="91">
        <v>55414.29</v>
      </c>
      <c r="I158" s="91">
        <f t="shared" si="153"/>
        <v>1179.0274468085106</v>
      </c>
      <c r="J158" s="183">
        <f t="shared" si="143"/>
        <v>11.275649047412662</v>
      </c>
      <c r="L158" s="25">
        <v>493051</v>
      </c>
      <c r="M158" s="25">
        <v>47</v>
      </c>
      <c r="N158" s="25">
        <f t="shared" si="154"/>
        <v>10490.446808510638</v>
      </c>
      <c r="O158" s="25">
        <v>0</v>
      </c>
      <c r="P158" s="91">
        <v>55591.773139083161</v>
      </c>
      <c r="Q158" s="91">
        <f t="shared" si="155"/>
        <v>1182.8036838102801</v>
      </c>
      <c r="R158" s="183">
        <f t="shared" si="144"/>
        <v>11.27505534702965</v>
      </c>
      <c r="T158" s="153">
        <f t="shared" si="145"/>
        <v>3.2556653664352897E-3</v>
      </c>
      <c r="U158" s="153">
        <f t="shared" si="146"/>
        <v>0</v>
      </c>
      <c r="V158" s="153">
        <f t="shared" si="156"/>
        <v>0</v>
      </c>
      <c r="W158" s="153">
        <f t="shared" si="147"/>
        <v>3.2028406225752537E-3</v>
      </c>
      <c r="Y158" s="72">
        <f t="shared" si="148"/>
        <v>1600</v>
      </c>
      <c r="Z158" s="72">
        <f t="shared" si="149"/>
        <v>0</v>
      </c>
      <c r="AA158" s="72">
        <f t="shared" si="150"/>
        <v>0</v>
      </c>
      <c r="AB158" s="91">
        <f t="shared" si="151"/>
        <v>177.48313908316049</v>
      </c>
    </row>
    <row r="159" spans="1:28">
      <c r="A159" s="79">
        <f t="shared" si="128"/>
        <v>165</v>
      </c>
      <c r="B159" s="58" t="str">
        <v>Oct</v>
      </c>
      <c r="C159" s="58">
        <v>2020</v>
      </c>
      <c r="D159" s="25">
        <v>424472</v>
      </c>
      <c r="E159" s="25">
        <v>49</v>
      </c>
      <c r="F159" s="25">
        <f t="shared" si="152"/>
        <v>8662.6938775510207</v>
      </c>
      <c r="G159" s="25">
        <v>0</v>
      </c>
      <c r="H159" s="91">
        <v>39867.210000000006</v>
      </c>
      <c r="I159" s="91">
        <f t="shared" si="153"/>
        <v>813.61653061224501</v>
      </c>
      <c r="J159" s="183">
        <f t="shared" si="143"/>
        <v>9.3921884128988502</v>
      </c>
      <c r="L159" s="25">
        <v>425972</v>
      </c>
      <c r="M159" s="25">
        <v>49</v>
      </c>
      <c r="N159" s="25">
        <f t="shared" si="154"/>
        <v>8693.3061224489793</v>
      </c>
      <c r="O159" s="25">
        <v>0</v>
      </c>
      <c r="P159" s="91">
        <v>40004.792102627194</v>
      </c>
      <c r="Q159" s="91">
        <f t="shared" si="155"/>
        <v>816.42432862504484</v>
      </c>
      <c r="R159" s="183">
        <f t="shared" si="144"/>
        <v>9.3914135442299482</v>
      </c>
      <c r="T159" s="153">
        <f t="shared" si="145"/>
        <v>3.5338019940067689E-3</v>
      </c>
      <c r="U159" s="153">
        <f t="shared" si="146"/>
        <v>0</v>
      </c>
      <c r="V159" s="153">
        <f t="shared" si="156"/>
        <v>0</v>
      </c>
      <c r="W159" s="153">
        <f t="shared" si="147"/>
        <v>3.4510090529833448E-3</v>
      </c>
      <c r="Y159" s="72">
        <f t="shared" si="148"/>
        <v>1500</v>
      </c>
      <c r="Z159" s="72">
        <f t="shared" si="149"/>
        <v>0</v>
      </c>
      <c r="AA159" s="72">
        <f t="shared" si="150"/>
        <v>0</v>
      </c>
      <c r="AB159" s="91">
        <f t="shared" si="151"/>
        <v>137.58210262718785</v>
      </c>
    </row>
    <row r="160" spans="1:28">
      <c r="A160" s="79">
        <f t="shared" si="128"/>
        <v>166</v>
      </c>
      <c r="B160" s="58" t="str">
        <v>Nov</v>
      </c>
      <c r="C160" s="58">
        <v>2020</v>
      </c>
      <c r="D160" s="25">
        <v>1170179</v>
      </c>
      <c r="E160" s="25">
        <v>49</v>
      </c>
      <c r="F160" s="25">
        <f t="shared" si="152"/>
        <v>23881.204081632652</v>
      </c>
      <c r="G160" s="25">
        <v>0</v>
      </c>
      <c r="H160" s="91">
        <v>108281.28000000001</v>
      </c>
      <c r="I160" s="91">
        <f t="shared" si="153"/>
        <v>2209.822040816327</v>
      </c>
      <c r="J160" s="183">
        <f t="shared" si="143"/>
        <v>9.2533945661304831</v>
      </c>
      <c r="L160" s="25">
        <v>1167079</v>
      </c>
      <c r="M160" s="25">
        <v>49</v>
      </c>
      <c r="N160" s="25">
        <f t="shared" si="154"/>
        <v>23817.938775510203</v>
      </c>
      <c r="O160" s="25">
        <v>0</v>
      </c>
      <c r="P160" s="91">
        <v>107966.28839073039</v>
      </c>
      <c r="Q160" s="91">
        <f t="shared" si="155"/>
        <v>2203.3936406271509</v>
      </c>
      <c r="R160" s="183">
        <f t="shared" si="144"/>
        <v>9.2509837286704997</v>
      </c>
      <c r="T160" s="153">
        <f t="shared" si="145"/>
        <v>-2.6491673496106261E-3</v>
      </c>
      <c r="U160" s="153">
        <f t="shared" si="146"/>
        <v>0</v>
      </c>
      <c r="V160" s="153">
        <f t="shared" si="156"/>
        <v>0</v>
      </c>
      <c r="W160" s="153">
        <f t="shared" si="147"/>
        <v>-2.9090126129800442E-3</v>
      </c>
      <c r="Y160" s="72">
        <f t="shared" si="148"/>
        <v>-3100</v>
      </c>
      <c r="Z160" s="72">
        <f t="shared" si="149"/>
        <v>0</v>
      </c>
      <c r="AA160" s="72">
        <f t="shared" si="150"/>
        <v>0</v>
      </c>
      <c r="AB160" s="91">
        <f t="shared" si="151"/>
        <v>-314.99160926962213</v>
      </c>
    </row>
    <row r="161" spans="1:28">
      <c r="A161" s="79">
        <f t="shared" si="128"/>
        <v>167</v>
      </c>
      <c r="B161" s="58" t="str">
        <v>Dec</v>
      </c>
      <c r="C161" s="58">
        <v>2020</v>
      </c>
      <c r="D161" s="25">
        <v>1521409</v>
      </c>
      <c r="E161" s="25">
        <v>49</v>
      </c>
      <c r="F161" s="25">
        <f t="shared" si="152"/>
        <v>31049.163265306124</v>
      </c>
      <c r="G161" s="25">
        <v>0</v>
      </c>
      <c r="H161" s="91">
        <v>140478.5</v>
      </c>
      <c r="I161" s="91">
        <f t="shared" si="153"/>
        <v>2866.908163265306</v>
      </c>
      <c r="J161" s="183">
        <f t="shared" si="143"/>
        <v>9.2334474161780289</v>
      </c>
      <c r="L161" s="25">
        <v>1521409</v>
      </c>
      <c r="M161" s="25">
        <v>49</v>
      </c>
      <c r="N161" s="25">
        <f t="shared" si="154"/>
        <v>31049.163265306124</v>
      </c>
      <c r="O161" s="25">
        <v>0</v>
      </c>
      <c r="P161" s="91">
        <v>140459.29814473839</v>
      </c>
      <c r="Q161" s="91">
        <f t="shared" si="155"/>
        <v>2866.5162886681305</v>
      </c>
      <c r="R161" s="183">
        <f t="shared" si="144"/>
        <v>9.2321853061693737</v>
      </c>
      <c r="T161" s="153">
        <f t="shared" si="145"/>
        <v>0</v>
      </c>
      <c r="U161" s="153">
        <f t="shared" si="146"/>
        <v>0</v>
      </c>
      <c r="V161" s="153">
        <f t="shared" si="156"/>
        <v>0</v>
      </c>
      <c r="W161" s="153">
        <f t="shared" si="147"/>
        <v>-1.3668892579010716E-4</v>
      </c>
      <c r="Y161" s="72">
        <f t="shared" si="148"/>
        <v>0</v>
      </c>
      <c r="Z161" s="72">
        <f t="shared" si="149"/>
        <v>0</v>
      </c>
      <c r="AA161" s="72">
        <f t="shared" si="150"/>
        <v>0</v>
      </c>
      <c r="AB161" s="91">
        <f t="shared" si="151"/>
        <v>-19.201855261606397</v>
      </c>
    </row>
    <row r="162" spans="1:28">
      <c r="A162" s="79">
        <f t="shared" si="128"/>
        <v>168</v>
      </c>
      <c r="B162" s="58" t="s">
        <v>18</v>
      </c>
      <c r="D162" s="65">
        <f>SUM(D150:D161)</f>
        <v>8300042</v>
      </c>
      <c r="E162" s="65">
        <f>SUM(E150:E161)</f>
        <v>560</v>
      </c>
      <c r="F162" s="65">
        <f>D162/E162</f>
        <v>14821.503571428571</v>
      </c>
      <c r="G162" s="65">
        <f>SUM(G150:G161)</f>
        <v>0</v>
      </c>
      <c r="H162" s="184">
        <f>SUM(H150:H161)</f>
        <v>830926.59</v>
      </c>
      <c r="I162" s="184">
        <f>H162/E162</f>
        <v>1483.797482142857</v>
      </c>
      <c r="J162" s="185">
        <f t="shared" si="143"/>
        <v>10.011113076295276</v>
      </c>
      <c r="L162" s="65">
        <f>SUM(L150:L161)</f>
        <v>8300042</v>
      </c>
      <c r="M162" s="65">
        <f>SUM(M150:M161)</f>
        <v>560</v>
      </c>
      <c r="N162" s="65">
        <f>L162/M162</f>
        <v>14821.503571428571</v>
      </c>
      <c r="O162" s="65">
        <f>SUM(O150:O161)</f>
        <v>0</v>
      </c>
      <c r="P162" s="184">
        <f>SUM(P150:P161)</f>
        <v>830984.57505845558</v>
      </c>
      <c r="Q162" s="184">
        <f>P162/M162</f>
        <v>1483.9010268900993</v>
      </c>
      <c r="R162" s="185">
        <f t="shared" si="144"/>
        <v>10.011811687922249</v>
      </c>
      <c r="T162" s="186">
        <f t="shared" si="145"/>
        <v>0</v>
      </c>
      <c r="U162" s="186">
        <f t="shared" si="146"/>
        <v>0</v>
      </c>
      <c r="V162" s="186">
        <f t="shared" si="156"/>
        <v>0</v>
      </c>
      <c r="W162" s="186">
        <f t="shared" si="147"/>
        <v>6.9783611637230791E-5</v>
      </c>
      <c r="Y162" s="65">
        <f>SUM(Y150:Y161)</f>
        <v>0</v>
      </c>
      <c r="Z162" s="65">
        <f>SUM(Z150:Z161)</f>
        <v>0</v>
      </c>
      <c r="AA162" s="65">
        <f>SUM(AA150:AA161)</f>
        <v>0</v>
      </c>
      <c r="AB162" s="184">
        <f>SUM(AB150:AB161)</f>
        <v>57.985058455473336</v>
      </c>
    </row>
    <row r="163" spans="1:28" ht="30" customHeight="1">
      <c r="A163" s="79">
        <f t="shared" si="128"/>
        <v>169</v>
      </c>
      <c r="B163" s="58" t="s">
        <v>102</v>
      </c>
      <c r="J163" s="187"/>
      <c r="R163" s="187"/>
    </row>
    <row r="164" spans="1:28">
      <c r="A164" s="79">
        <f t="shared" si="128"/>
        <v>170</v>
      </c>
      <c r="B164" s="58" t="str">
        <f t="array" ref="B164:B175">TRANSPOSE('Summary - Per Book'!$D$7:$O$7)</f>
        <v>Jan</v>
      </c>
      <c r="C164" s="58">
        <f t="array" ref="C164:C175">TRANSPOSE('Summary - Per Book'!$D$8:$O$8)</f>
        <v>2020</v>
      </c>
      <c r="D164" s="25">
        <f t="array" ref="D164:D175">TRANSPOSE('Summary - Per Book'!$D$21:$O$21)</f>
        <v>63317</v>
      </c>
      <c r="E164" s="25">
        <f t="array" ref="E164:E175">TRANSPOSE('Summary - Per Book'!$D$37:$O$37)</f>
        <v>28</v>
      </c>
      <c r="F164" s="25">
        <f>D164/E164</f>
        <v>2261.3214285714284</v>
      </c>
      <c r="G164" s="25">
        <f t="array" ref="G164:G175">TRANSPOSE('Summary - Per Book'!$D$69:$O$69)</f>
        <v>0</v>
      </c>
      <c r="H164" s="91">
        <f t="array" ref="H164:H175">TRANSPOSE('Summary - Per Book'!$D$133:$O$133)</f>
        <v>5604.86</v>
      </c>
      <c r="I164" s="91">
        <f>H164/E164</f>
        <v>200.17357142857142</v>
      </c>
      <c r="J164" s="183">
        <f t="shared" ref="J164:J176" si="157">(H164/D164)*100</f>
        <v>8.8520618475291002</v>
      </c>
      <c r="L164" s="25">
        <f t="array" ref="L164:L175">TRANSPOSE('Summary - Annualized'!$D$21:$O$21)</f>
        <v>65733.678571428565</v>
      </c>
      <c r="M164" s="25">
        <f t="array" ref="M164:M175">TRANSPOSE('Summary - Annualized'!$D$37:$O$37)</f>
        <v>29</v>
      </c>
      <c r="N164" s="25">
        <f>L164/M164</f>
        <v>2266.6785714285711</v>
      </c>
      <c r="O164" s="25">
        <f t="array" ref="O164:O175">TRANSPOSE('Summary - Annualized'!$D$69:$O$69)</f>
        <v>0</v>
      </c>
      <c r="P164" s="91">
        <f t="array" ref="P164:P175">TRANSPOSE('Summary - Annualized'!$D$53:$O$53)</f>
        <v>5817.6163080122124</v>
      </c>
      <c r="Q164" s="91">
        <f>P164/M164</f>
        <v>200.60745889697284</v>
      </c>
      <c r="R164" s="183">
        <f t="shared" ref="R164:R176" si="158">(P164/L164)*100</f>
        <v>8.8502825864074879</v>
      </c>
      <c r="T164" s="153">
        <f t="shared" ref="T164:T176" si="159">L164/D164-1</f>
        <v>3.8167926014001985E-2</v>
      </c>
      <c r="U164" s="153">
        <f t="shared" ref="U164:U176" si="160">M164/E164-1</f>
        <v>3.5714285714285809E-2</v>
      </c>
      <c r="V164" s="153">
        <f>IFERROR(O164/G164-1,0)</f>
        <v>0</v>
      </c>
      <c r="W164" s="153">
        <f t="shared" ref="W164:W176" si="161">P164/H164-1</f>
        <v>3.7959254649039043E-2</v>
      </c>
      <c r="Y164" s="72">
        <f t="shared" ref="Y164:Y175" si="162">L164-D164</f>
        <v>2416.6785714285652</v>
      </c>
      <c r="Z164" s="72">
        <f t="shared" ref="Z164:Z175" si="163">M164-E164</f>
        <v>1</v>
      </c>
      <c r="AA164" s="72">
        <f t="shared" ref="AA164:AA175" si="164">O164-G164</f>
        <v>0</v>
      </c>
      <c r="AB164" s="91">
        <f t="shared" ref="AB164:AB175" si="165">P164-H164</f>
        <v>212.75630801221268</v>
      </c>
    </row>
    <row r="165" spans="1:28">
      <c r="A165" s="79">
        <f t="shared" si="128"/>
        <v>171</v>
      </c>
      <c r="B165" s="58" t="str">
        <v>Feb</v>
      </c>
      <c r="C165" s="58">
        <v>2020</v>
      </c>
      <c r="D165" s="25">
        <v>70674</v>
      </c>
      <c r="E165" s="25">
        <v>28</v>
      </c>
      <c r="F165" s="25">
        <f t="shared" ref="F165:F175" si="166">D165/E165</f>
        <v>2524.0714285714284</v>
      </c>
      <c r="G165" s="25">
        <v>0</v>
      </c>
      <c r="H165" s="91">
        <v>6199.83</v>
      </c>
      <c r="I165" s="91">
        <f t="shared" ref="I165:I175" si="167">H165/E165</f>
        <v>221.42249999999999</v>
      </c>
      <c r="J165" s="183">
        <f t="shared" si="157"/>
        <v>8.7724339926988701</v>
      </c>
      <c r="L165" s="25">
        <v>73353.428571428565</v>
      </c>
      <c r="M165" s="25">
        <v>29</v>
      </c>
      <c r="N165" s="25">
        <f t="shared" ref="N165:N175" si="168">L165/M165</f>
        <v>2529.4285714285711</v>
      </c>
      <c r="O165" s="25">
        <v>0</v>
      </c>
      <c r="P165" s="91">
        <v>6433.8213584741825</v>
      </c>
      <c r="Q165" s="91">
        <f t="shared" ref="Q165:Q175" si="169">P165/M165</f>
        <v>221.85590891290283</v>
      </c>
      <c r="R165" s="183">
        <f t="shared" si="158"/>
        <v>8.7709892826743481</v>
      </c>
      <c r="T165" s="153">
        <f t="shared" si="159"/>
        <v>3.7912507731677314E-2</v>
      </c>
      <c r="U165" s="153">
        <f t="shared" si="160"/>
        <v>3.5714285714285809E-2</v>
      </c>
      <c r="V165" s="153">
        <f t="shared" ref="V165:V176" si="170">IFERROR(O165/G165-1,0)</f>
        <v>0</v>
      </c>
      <c r="W165" s="153">
        <f t="shared" si="161"/>
        <v>3.7741576539063626E-2</v>
      </c>
      <c r="Y165" s="72">
        <f t="shared" si="162"/>
        <v>2679.4285714285652</v>
      </c>
      <c r="Z165" s="72">
        <f t="shared" si="163"/>
        <v>1</v>
      </c>
      <c r="AA165" s="72">
        <f t="shared" si="164"/>
        <v>0</v>
      </c>
      <c r="AB165" s="91">
        <f t="shared" si="165"/>
        <v>233.99135847418256</v>
      </c>
    </row>
    <row r="166" spans="1:28">
      <c r="A166" s="79">
        <f t="shared" si="128"/>
        <v>172</v>
      </c>
      <c r="B166" s="58" t="str">
        <v>Mar</v>
      </c>
      <c r="C166" s="58">
        <v>2020</v>
      </c>
      <c r="D166" s="25">
        <v>75101</v>
      </c>
      <c r="E166" s="25">
        <v>28</v>
      </c>
      <c r="F166" s="25">
        <f t="shared" si="166"/>
        <v>2682.1785714285716</v>
      </c>
      <c r="G166" s="25">
        <v>0</v>
      </c>
      <c r="H166" s="91">
        <v>6557.83</v>
      </c>
      <c r="I166" s="91">
        <f t="shared" si="167"/>
        <v>234.20821428571429</v>
      </c>
      <c r="J166" s="183">
        <f t="shared" si="157"/>
        <v>8.7320142208492566</v>
      </c>
      <c r="L166" s="25">
        <v>77938.53571428571</v>
      </c>
      <c r="M166" s="25">
        <v>29</v>
      </c>
      <c r="N166" s="25">
        <f t="shared" si="168"/>
        <v>2687.5357142857142</v>
      </c>
      <c r="O166" s="25">
        <v>0</v>
      </c>
      <c r="P166" s="91">
        <v>6804.6164867051384</v>
      </c>
      <c r="Q166" s="91">
        <f t="shared" si="169"/>
        <v>234.64194781741855</v>
      </c>
      <c r="R166" s="183">
        <f t="shared" si="158"/>
        <v>8.7307471513836621</v>
      </c>
      <c r="T166" s="153">
        <f t="shared" si="159"/>
        <v>3.7782928513411473E-2</v>
      </c>
      <c r="U166" s="153">
        <f t="shared" si="160"/>
        <v>3.5714285714285809E-2</v>
      </c>
      <c r="V166" s="153">
        <f t="shared" si="170"/>
        <v>0</v>
      </c>
      <c r="W166" s="153">
        <f t="shared" si="161"/>
        <v>3.7632339768664202E-2</v>
      </c>
      <c r="Y166" s="72">
        <f t="shared" si="162"/>
        <v>2837.5357142857101</v>
      </c>
      <c r="Z166" s="72">
        <f t="shared" si="163"/>
        <v>1</v>
      </c>
      <c r="AA166" s="72">
        <f t="shared" si="164"/>
        <v>0</v>
      </c>
      <c r="AB166" s="91">
        <f t="shared" si="165"/>
        <v>246.78648670513849</v>
      </c>
    </row>
    <row r="167" spans="1:28">
      <c r="A167" s="79">
        <f t="shared" si="128"/>
        <v>173</v>
      </c>
      <c r="B167" s="58" t="str">
        <v>Apr</v>
      </c>
      <c r="C167" s="58">
        <v>2020</v>
      </c>
      <c r="D167" s="25">
        <v>21945</v>
      </c>
      <c r="E167" s="25">
        <v>28</v>
      </c>
      <c r="F167" s="25">
        <f t="shared" si="166"/>
        <v>783.75</v>
      </c>
      <c r="G167" s="25">
        <v>0</v>
      </c>
      <c r="H167" s="91">
        <v>2259.14</v>
      </c>
      <c r="I167" s="91">
        <f t="shared" si="167"/>
        <v>80.683571428571426</v>
      </c>
      <c r="J167" s="183">
        <f t="shared" si="157"/>
        <v>10.294554568238778</v>
      </c>
      <c r="L167" s="25">
        <v>21796.607142857141</v>
      </c>
      <c r="M167" s="25">
        <v>29</v>
      </c>
      <c r="N167" s="25">
        <f t="shared" si="168"/>
        <v>751.60714285714278</v>
      </c>
      <c r="O167" s="25">
        <v>0</v>
      </c>
      <c r="P167" s="91">
        <v>2264.4491677787355</v>
      </c>
      <c r="Q167" s="91">
        <f t="shared" si="169"/>
        <v>78.084454061335705</v>
      </c>
      <c r="R167" s="183">
        <f t="shared" si="158"/>
        <v>10.388998402078403</v>
      </c>
      <c r="T167" s="153">
        <f t="shared" si="159"/>
        <v>-6.7620349575236993E-3</v>
      </c>
      <c r="U167" s="153">
        <f t="shared" si="160"/>
        <v>3.5714285714285809E-2</v>
      </c>
      <c r="V167" s="153">
        <f t="shared" si="170"/>
        <v>0</v>
      </c>
      <c r="W167" s="153">
        <f t="shared" si="161"/>
        <v>2.350083562212113E-3</v>
      </c>
      <c r="Y167" s="72">
        <f t="shared" si="162"/>
        <v>-148.3928571428587</v>
      </c>
      <c r="Z167" s="72">
        <f t="shared" si="163"/>
        <v>1</v>
      </c>
      <c r="AA167" s="72">
        <f t="shared" si="164"/>
        <v>0</v>
      </c>
      <c r="AB167" s="91">
        <f t="shared" si="165"/>
        <v>5.3091677787356275</v>
      </c>
    </row>
    <row r="168" spans="1:28">
      <c r="A168" s="79">
        <f t="shared" si="128"/>
        <v>174</v>
      </c>
      <c r="B168" s="58" t="str">
        <v>May</v>
      </c>
      <c r="C168" s="58">
        <v>2020</v>
      </c>
      <c r="D168" s="25">
        <v>7178</v>
      </c>
      <c r="E168" s="25">
        <v>28</v>
      </c>
      <c r="F168" s="25">
        <f t="shared" si="166"/>
        <v>256.35714285714283</v>
      </c>
      <c r="G168" s="25">
        <v>0</v>
      </c>
      <c r="H168" s="91">
        <v>1064.92</v>
      </c>
      <c r="I168" s="91">
        <f t="shared" si="167"/>
        <v>38.032857142857146</v>
      </c>
      <c r="J168" s="183">
        <f t="shared" si="157"/>
        <v>14.83588743382558</v>
      </c>
      <c r="L168" s="25">
        <v>7434.3571428571431</v>
      </c>
      <c r="M168" s="25">
        <v>29</v>
      </c>
      <c r="N168" s="25">
        <f t="shared" si="168"/>
        <v>256.35714285714289</v>
      </c>
      <c r="O168" s="25">
        <v>0</v>
      </c>
      <c r="P168" s="91">
        <v>1102.9817986396656</v>
      </c>
      <c r="Q168" s="91">
        <f t="shared" si="169"/>
        <v>38.03385512550571</v>
      </c>
      <c r="R168" s="183">
        <f t="shared" si="158"/>
        <v>14.836276727697964</v>
      </c>
      <c r="T168" s="153">
        <f t="shared" si="159"/>
        <v>3.5714285714285809E-2</v>
      </c>
      <c r="U168" s="153">
        <f t="shared" si="160"/>
        <v>3.5714285714285809E-2</v>
      </c>
      <c r="V168" s="153">
        <f t="shared" si="170"/>
        <v>0</v>
      </c>
      <c r="W168" s="153">
        <f t="shared" si="161"/>
        <v>3.5741462870136242E-2</v>
      </c>
      <c r="Y168" s="72">
        <f t="shared" si="162"/>
        <v>256.35714285714312</v>
      </c>
      <c r="Z168" s="72">
        <f t="shared" si="163"/>
        <v>1</v>
      </c>
      <c r="AA168" s="72">
        <f t="shared" si="164"/>
        <v>0</v>
      </c>
      <c r="AB168" s="91">
        <f t="shared" si="165"/>
        <v>38.06179863966554</v>
      </c>
    </row>
    <row r="169" spans="1:28">
      <c r="A169" s="79">
        <f t="shared" si="128"/>
        <v>175</v>
      </c>
      <c r="B169" s="58" t="str">
        <v>Jun</v>
      </c>
      <c r="C169" s="58">
        <v>2020</v>
      </c>
      <c r="D169" s="25">
        <v>9537</v>
      </c>
      <c r="E169" s="25">
        <v>28</v>
      </c>
      <c r="F169" s="25">
        <f t="shared" si="166"/>
        <v>340.60714285714283</v>
      </c>
      <c r="G169" s="25">
        <v>0</v>
      </c>
      <c r="H169" s="91">
        <v>1255.71</v>
      </c>
      <c r="I169" s="91">
        <f t="shared" si="167"/>
        <v>44.846785714285716</v>
      </c>
      <c r="J169" s="183">
        <f t="shared" si="157"/>
        <v>13.166719094054734</v>
      </c>
      <c r="L169" s="25">
        <v>9877.6071428571431</v>
      </c>
      <c r="M169" s="25">
        <v>29</v>
      </c>
      <c r="N169" s="25">
        <f t="shared" si="168"/>
        <v>340.60714285714289</v>
      </c>
      <c r="O169" s="25">
        <v>0</v>
      </c>
      <c r="P169" s="91">
        <v>1300.5661012140556</v>
      </c>
      <c r="Q169" s="91">
        <f t="shared" si="169"/>
        <v>44.847106938415713</v>
      </c>
      <c r="R169" s="183">
        <f t="shared" si="158"/>
        <v>13.166813403330604</v>
      </c>
      <c r="T169" s="153">
        <f t="shared" si="159"/>
        <v>3.5714285714285809E-2</v>
      </c>
      <c r="U169" s="153">
        <f t="shared" si="160"/>
        <v>3.5714285714285809E-2</v>
      </c>
      <c r="V169" s="153">
        <f t="shared" si="170"/>
        <v>0</v>
      </c>
      <c r="W169" s="153">
        <f t="shared" si="161"/>
        <v>3.5721704226338469E-2</v>
      </c>
      <c r="Y169" s="72">
        <f t="shared" si="162"/>
        <v>340.60714285714312</v>
      </c>
      <c r="Z169" s="72">
        <f t="shared" si="163"/>
        <v>1</v>
      </c>
      <c r="AA169" s="72">
        <f t="shared" si="164"/>
        <v>0</v>
      </c>
      <c r="AB169" s="91">
        <f t="shared" si="165"/>
        <v>44.85610121405557</v>
      </c>
    </row>
    <row r="170" spans="1:28">
      <c r="A170" s="79">
        <f t="shared" si="128"/>
        <v>176</v>
      </c>
      <c r="B170" s="58" t="str">
        <v>Jul</v>
      </c>
      <c r="C170" s="58">
        <v>2020</v>
      </c>
      <c r="D170" s="25">
        <v>25167</v>
      </c>
      <c r="E170" s="25">
        <v>28</v>
      </c>
      <c r="F170" s="25">
        <f t="shared" si="166"/>
        <v>898.82142857142856</v>
      </c>
      <c r="G170" s="25">
        <v>0</v>
      </c>
      <c r="H170" s="91">
        <v>2519.6999999999994</v>
      </c>
      <c r="I170" s="91">
        <f t="shared" si="167"/>
        <v>89.989285714285685</v>
      </c>
      <c r="J170" s="183">
        <f t="shared" si="157"/>
        <v>10.011920371915602</v>
      </c>
      <c r="L170" s="25">
        <v>26065.821428571428</v>
      </c>
      <c r="M170" s="25">
        <v>29</v>
      </c>
      <c r="N170" s="25">
        <f t="shared" si="168"/>
        <v>898.82142857142856</v>
      </c>
      <c r="O170" s="25">
        <v>0</v>
      </c>
      <c r="P170" s="91">
        <v>2609.698211954927</v>
      </c>
      <c r="Q170" s="91">
        <f t="shared" si="169"/>
        <v>89.989593515687133</v>
      </c>
      <c r="R170" s="183">
        <f t="shared" si="158"/>
        <v>10.011954616915961</v>
      </c>
      <c r="T170" s="153">
        <f t="shared" si="159"/>
        <v>3.5714285714285587E-2</v>
      </c>
      <c r="U170" s="153">
        <f t="shared" si="160"/>
        <v>3.5714285714285809E-2</v>
      </c>
      <c r="V170" s="153">
        <f t="shared" si="170"/>
        <v>0</v>
      </c>
      <c r="W170" s="153">
        <f t="shared" si="161"/>
        <v>3.571782829500636E-2</v>
      </c>
      <c r="Y170" s="72">
        <f t="shared" si="162"/>
        <v>898.82142857142753</v>
      </c>
      <c r="Z170" s="72">
        <f t="shared" si="163"/>
        <v>1</v>
      </c>
      <c r="AA170" s="72">
        <f t="shared" si="164"/>
        <v>0</v>
      </c>
      <c r="AB170" s="91">
        <f t="shared" si="165"/>
        <v>89.998211954927683</v>
      </c>
    </row>
    <row r="171" spans="1:28">
      <c r="A171" s="79">
        <f t="shared" si="128"/>
        <v>177</v>
      </c>
      <c r="B171" s="58" t="str">
        <v>Aug</v>
      </c>
      <c r="C171" s="58">
        <v>2020</v>
      </c>
      <c r="D171" s="25">
        <v>25493</v>
      </c>
      <c r="E171" s="25">
        <v>28</v>
      </c>
      <c r="F171" s="25">
        <f t="shared" si="166"/>
        <v>910.46428571428567</v>
      </c>
      <c r="G171" s="25">
        <v>0</v>
      </c>
      <c r="H171" s="91">
        <v>2546.0600000000004</v>
      </c>
      <c r="I171" s="91">
        <f t="shared" si="167"/>
        <v>90.930714285714302</v>
      </c>
      <c r="J171" s="183">
        <f t="shared" si="157"/>
        <v>9.9872906288000642</v>
      </c>
      <c r="L171" s="25">
        <v>26403.464285714286</v>
      </c>
      <c r="M171" s="25">
        <v>29</v>
      </c>
      <c r="N171" s="25">
        <f t="shared" si="168"/>
        <v>910.46428571428578</v>
      </c>
      <c r="O171" s="25">
        <v>0</v>
      </c>
      <c r="P171" s="91">
        <v>2637.0032067151014</v>
      </c>
      <c r="Q171" s="91">
        <f t="shared" si="169"/>
        <v>90.931145059141429</v>
      </c>
      <c r="R171" s="183">
        <f t="shared" si="158"/>
        <v>9.9873379423997175</v>
      </c>
      <c r="T171" s="153">
        <f t="shared" si="159"/>
        <v>3.5714285714285809E-2</v>
      </c>
      <c r="U171" s="153">
        <f t="shared" si="160"/>
        <v>3.5714285714285809E-2</v>
      </c>
      <c r="V171" s="153">
        <f t="shared" si="170"/>
        <v>0</v>
      </c>
      <c r="W171" s="153">
        <f t="shared" si="161"/>
        <v>3.5719192287338553E-2</v>
      </c>
      <c r="Y171" s="72">
        <f t="shared" si="162"/>
        <v>910.46428571428623</v>
      </c>
      <c r="Z171" s="72">
        <f t="shared" si="163"/>
        <v>1</v>
      </c>
      <c r="AA171" s="72">
        <f t="shared" si="164"/>
        <v>0</v>
      </c>
      <c r="AB171" s="91">
        <f t="shared" si="165"/>
        <v>90.943206715101041</v>
      </c>
    </row>
    <row r="172" spans="1:28">
      <c r="A172" s="79">
        <f t="shared" si="128"/>
        <v>178</v>
      </c>
      <c r="B172" s="58" t="str">
        <v>Sep</v>
      </c>
      <c r="C172" s="58">
        <v>2020</v>
      </c>
      <c r="D172" s="25">
        <v>26957</v>
      </c>
      <c r="E172" s="25">
        <v>29</v>
      </c>
      <c r="F172" s="25">
        <f t="shared" si="166"/>
        <v>929.55172413793105</v>
      </c>
      <c r="G172" s="25">
        <v>0</v>
      </c>
      <c r="H172" s="91">
        <v>2681.7499999999995</v>
      </c>
      <c r="I172" s="91">
        <f t="shared" si="167"/>
        <v>92.474137931034463</v>
      </c>
      <c r="J172" s="183">
        <f t="shared" si="157"/>
        <v>9.9482509181288705</v>
      </c>
      <c r="L172" s="25">
        <v>26957</v>
      </c>
      <c r="M172" s="25">
        <v>29</v>
      </c>
      <c r="N172" s="25">
        <f t="shared" si="168"/>
        <v>929.55172413793105</v>
      </c>
      <c r="O172" s="25">
        <v>0</v>
      </c>
      <c r="P172" s="91">
        <v>2681.7673397580397</v>
      </c>
      <c r="Q172" s="91">
        <f t="shared" si="169"/>
        <v>92.474735853725505</v>
      </c>
      <c r="R172" s="183">
        <f t="shared" si="158"/>
        <v>9.9483152418965002</v>
      </c>
      <c r="T172" s="153">
        <f t="shared" si="159"/>
        <v>0</v>
      </c>
      <c r="U172" s="153">
        <f t="shared" si="160"/>
        <v>0</v>
      </c>
      <c r="V172" s="153">
        <f t="shared" si="170"/>
        <v>0</v>
      </c>
      <c r="W172" s="153">
        <f t="shared" si="161"/>
        <v>6.465836875246822E-6</v>
      </c>
      <c r="Y172" s="72">
        <f t="shared" si="162"/>
        <v>0</v>
      </c>
      <c r="Z172" s="72">
        <f t="shared" si="163"/>
        <v>0</v>
      </c>
      <c r="AA172" s="72">
        <f t="shared" si="164"/>
        <v>0</v>
      </c>
      <c r="AB172" s="91">
        <f t="shared" si="165"/>
        <v>1.7339758040179731E-2</v>
      </c>
    </row>
    <row r="173" spans="1:28">
      <c r="A173" s="79">
        <f t="shared" si="128"/>
        <v>179</v>
      </c>
      <c r="B173" s="58" t="str">
        <v>Oct</v>
      </c>
      <c r="C173" s="58">
        <v>2020</v>
      </c>
      <c r="D173" s="25">
        <v>26613</v>
      </c>
      <c r="E173" s="25">
        <v>29</v>
      </c>
      <c r="F173" s="25">
        <f t="shared" si="166"/>
        <v>917.68965517241384</v>
      </c>
      <c r="G173" s="25">
        <v>0</v>
      </c>
      <c r="H173" s="91">
        <v>2653.93</v>
      </c>
      <c r="I173" s="91">
        <f t="shared" si="167"/>
        <v>91.514827586206891</v>
      </c>
      <c r="J173" s="183">
        <f t="shared" si="157"/>
        <v>9.9723067673693304</v>
      </c>
      <c r="L173" s="25">
        <v>26613</v>
      </c>
      <c r="M173" s="25">
        <v>29</v>
      </c>
      <c r="N173" s="25">
        <f t="shared" si="168"/>
        <v>917.68965517241384</v>
      </c>
      <c r="O173" s="25">
        <v>0</v>
      </c>
      <c r="P173" s="91">
        <v>2653.9482463023601</v>
      </c>
      <c r="Q173" s="91">
        <f t="shared" si="169"/>
        <v>91.515456769046892</v>
      </c>
      <c r="R173" s="183">
        <f t="shared" si="158"/>
        <v>9.9723753289834285</v>
      </c>
      <c r="T173" s="153">
        <f t="shared" si="159"/>
        <v>0</v>
      </c>
      <c r="U173" s="153">
        <f t="shared" si="160"/>
        <v>0</v>
      </c>
      <c r="V173" s="153">
        <f t="shared" si="170"/>
        <v>0</v>
      </c>
      <c r="W173" s="153">
        <f t="shared" si="161"/>
        <v>6.8752010642381123E-6</v>
      </c>
      <c r="Y173" s="72">
        <f t="shared" si="162"/>
        <v>0</v>
      </c>
      <c r="Z173" s="72">
        <f t="shared" si="163"/>
        <v>0</v>
      </c>
      <c r="AA173" s="72">
        <f t="shared" si="164"/>
        <v>0</v>
      </c>
      <c r="AB173" s="91">
        <f t="shared" si="165"/>
        <v>1.8246302360239497E-2</v>
      </c>
    </row>
    <row r="174" spans="1:28">
      <c r="A174" s="79">
        <f t="shared" si="128"/>
        <v>180</v>
      </c>
      <c r="B174" s="58" t="str">
        <v>Nov</v>
      </c>
      <c r="C174" s="58">
        <v>2020</v>
      </c>
      <c r="D174" s="25">
        <v>24078</v>
      </c>
      <c r="E174" s="25">
        <v>28</v>
      </c>
      <c r="F174" s="25">
        <f t="shared" si="166"/>
        <v>859.92857142857144</v>
      </c>
      <c r="G174" s="25">
        <v>0</v>
      </c>
      <c r="H174" s="91">
        <v>2431.61</v>
      </c>
      <c r="I174" s="91">
        <f t="shared" si="167"/>
        <v>86.843214285714296</v>
      </c>
      <c r="J174" s="183">
        <f t="shared" si="157"/>
        <v>10.098886950743417</v>
      </c>
      <c r="L174" s="25">
        <v>25062.214285714286</v>
      </c>
      <c r="M174" s="25">
        <v>29</v>
      </c>
      <c r="N174" s="25">
        <f t="shared" si="168"/>
        <v>864.21428571428578</v>
      </c>
      <c r="O174" s="25">
        <v>0</v>
      </c>
      <c r="P174" s="91">
        <v>2528.537046548151</v>
      </c>
      <c r="Q174" s="91">
        <f t="shared" si="169"/>
        <v>87.190932639591409</v>
      </c>
      <c r="R174" s="183">
        <f t="shared" si="158"/>
        <v>10.089040887298783</v>
      </c>
      <c r="T174" s="153">
        <f t="shared" si="159"/>
        <v>4.0876081307180234E-2</v>
      </c>
      <c r="U174" s="153">
        <f t="shared" si="160"/>
        <v>3.5714285714285809E-2</v>
      </c>
      <c r="V174" s="153">
        <f t="shared" si="170"/>
        <v>0</v>
      </c>
      <c r="W174" s="153">
        <f t="shared" si="161"/>
        <v>3.9861263339166619E-2</v>
      </c>
      <c r="Y174" s="72">
        <f t="shared" si="162"/>
        <v>984.21428571428623</v>
      </c>
      <c r="Z174" s="72">
        <f t="shared" si="163"/>
        <v>1</v>
      </c>
      <c r="AA174" s="72">
        <f t="shared" si="164"/>
        <v>0</v>
      </c>
      <c r="AB174" s="91">
        <f t="shared" si="165"/>
        <v>96.927046548150884</v>
      </c>
    </row>
    <row r="175" spans="1:28">
      <c r="A175" s="79">
        <f t="shared" si="128"/>
        <v>181</v>
      </c>
      <c r="B175" s="58" t="str">
        <v>Dec</v>
      </c>
      <c r="C175" s="58">
        <v>2020</v>
      </c>
      <c r="D175" s="25">
        <v>12370</v>
      </c>
      <c r="E175" s="25">
        <v>29</v>
      </c>
      <c r="F175" s="25">
        <f t="shared" si="166"/>
        <v>426.55172413793105</v>
      </c>
      <c r="G175" s="25">
        <v>0</v>
      </c>
      <c r="H175" s="91">
        <v>1519.4099999999999</v>
      </c>
      <c r="I175" s="91">
        <f t="shared" si="167"/>
        <v>52.393448275862063</v>
      </c>
      <c r="J175" s="183">
        <f t="shared" si="157"/>
        <v>12.283023443815681</v>
      </c>
      <c r="L175" s="25">
        <v>12250</v>
      </c>
      <c r="M175" s="25">
        <v>29</v>
      </c>
      <c r="N175" s="25">
        <f t="shared" si="168"/>
        <v>422.41379310344826</v>
      </c>
      <c r="O175" s="25">
        <v>0</v>
      </c>
      <c r="P175" s="91">
        <v>1492.42022507</v>
      </c>
      <c r="Q175" s="91">
        <f t="shared" si="169"/>
        <v>51.462766381724137</v>
      </c>
      <c r="R175" s="183">
        <f t="shared" si="158"/>
        <v>12.183022245469388</v>
      </c>
      <c r="T175" s="153">
        <f t="shared" si="159"/>
        <v>-9.7008892481811326E-3</v>
      </c>
      <c r="U175" s="153">
        <f t="shared" si="160"/>
        <v>0</v>
      </c>
      <c r="V175" s="153">
        <f t="shared" si="170"/>
        <v>0</v>
      </c>
      <c r="W175" s="153">
        <f t="shared" si="161"/>
        <v>-1.7763325850165379E-2</v>
      </c>
      <c r="Y175" s="72">
        <f t="shared" si="162"/>
        <v>-120</v>
      </c>
      <c r="Z175" s="72">
        <f t="shared" si="163"/>
        <v>0</v>
      </c>
      <c r="AA175" s="72">
        <f t="shared" si="164"/>
        <v>0</v>
      </c>
      <c r="AB175" s="91">
        <f t="shared" si="165"/>
        <v>-26.98977492999984</v>
      </c>
    </row>
    <row r="176" spans="1:28">
      <c r="A176" s="79">
        <f t="shared" si="128"/>
        <v>182</v>
      </c>
      <c r="B176" s="58" t="s">
        <v>18</v>
      </c>
      <c r="D176" s="65">
        <f>SUM(D164:D175)</f>
        <v>388430</v>
      </c>
      <c r="E176" s="65">
        <f>SUM(E164:E175)</f>
        <v>339</v>
      </c>
      <c r="F176" s="65">
        <f>D176/E176</f>
        <v>1145.8112094395281</v>
      </c>
      <c r="G176" s="65">
        <f>SUM(G164:G175)</f>
        <v>0</v>
      </c>
      <c r="H176" s="184">
        <f>SUM(H164:H175)</f>
        <v>37294.75</v>
      </c>
      <c r="I176" s="184">
        <f>H176/E176</f>
        <v>110.01401179941003</v>
      </c>
      <c r="J176" s="185">
        <f t="shared" si="157"/>
        <v>9.6014082331436814</v>
      </c>
      <c r="L176" s="65">
        <f>SUM(L164:L175)</f>
        <v>399485.7142857142</v>
      </c>
      <c r="M176" s="65">
        <f>SUM(M164:M175)</f>
        <v>348</v>
      </c>
      <c r="N176" s="65">
        <f>L176/M176</f>
        <v>1147.9474548440064</v>
      </c>
      <c r="O176" s="65">
        <f>SUM(O164:O175)</f>
        <v>0</v>
      </c>
      <c r="P176" s="184">
        <f>SUM(P164:P175)</f>
        <v>38327.425497172575</v>
      </c>
      <c r="Q176" s="184">
        <f>P176/M176</f>
        <v>110.136280164289</v>
      </c>
      <c r="R176" s="185">
        <f t="shared" si="158"/>
        <v>9.5941917637036216</v>
      </c>
      <c r="T176" s="186">
        <f t="shared" si="159"/>
        <v>2.8462565419030916E-2</v>
      </c>
      <c r="U176" s="186">
        <f t="shared" si="160"/>
        <v>2.6548672566371723E-2</v>
      </c>
      <c r="V176" s="186">
        <f t="shared" si="170"/>
        <v>0</v>
      </c>
      <c r="W176" s="186">
        <f t="shared" si="161"/>
        <v>2.7689567490667644E-2</v>
      </c>
      <c r="Y176" s="65">
        <f>SUM(Y164:Y175)</f>
        <v>11055.714285714268</v>
      </c>
      <c r="Z176" s="65">
        <f>SUM(Z164:Z175)</f>
        <v>9</v>
      </c>
      <c r="AA176" s="65">
        <f>SUM(AA164:AA175)</f>
        <v>0</v>
      </c>
      <c r="AB176" s="184">
        <f>SUM(AB164:AB175)</f>
        <v>1032.6754971725707</v>
      </c>
    </row>
    <row r="177" spans="1:28" ht="30" customHeight="1">
      <c r="A177" s="79">
        <f t="shared" si="128"/>
        <v>183</v>
      </c>
      <c r="B177" s="58" t="s">
        <v>103</v>
      </c>
      <c r="J177" s="187"/>
      <c r="L177" s="58">
        <f>'Rate 26 WP'!M1</f>
        <v>0</v>
      </c>
      <c r="R177" s="187"/>
    </row>
    <row r="178" spans="1:28">
      <c r="A178" s="79">
        <f t="shared" si="128"/>
        <v>184</v>
      </c>
      <c r="B178" s="58" t="str">
        <f t="array" ref="B178:B189">TRANSPOSE('Summary - Per Book'!$D$7:$O$7)</f>
        <v>Jan</v>
      </c>
      <c r="C178" s="58">
        <f t="array" ref="C178:C189">TRANSPOSE('Summary - Per Book'!$D$8:$O$8)</f>
        <v>2020</v>
      </c>
      <c r="D178" s="25">
        <f t="array" ref="D178:D189">TRANSPOSE('Annualized Data'!D26:O26)</f>
        <v>1501563</v>
      </c>
      <c r="E178" s="25">
        <f t="array" ref="E178:E189">TRANSPOSE('Summary - Per Book'!$D$38:$O$38)</f>
        <v>1</v>
      </c>
      <c r="F178" s="25">
        <f>D178/E178</f>
        <v>1501563</v>
      </c>
      <c r="G178" s="25">
        <f t="array" ref="G178:G189">TRANSPOSE('Summary - Per Book'!D70:O70)</f>
        <v>6273</v>
      </c>
      <c r="H178" s="91">
        <f t="array" ref="H178:H189">TRANSPOSE('Summary - Per Book'!$D$134:$O$134)</f>
        <v>59671.86</v>
      </c>
      <c r="I178" s="91">
        <f>H178/E178</f>
        <v>59671.86</v>
      </c>
      <c r="J178" s="183">
        <f t="shared" ref="J178:J190" si="171">(H178/D178)*100</f>
        <v>3.9739831095997968</v>
      </c>
      <c r="L178" s="25">
        <f t="array" ref="L178:L189">TRANSPOSE('Summary - Annualized'!$D$22:$O$22)</f>
        <v>1501563</v>
      </c>
      <c r="M178" s="25">
        <f t="array" ref="M178:M189">TRANSPOSE('Summary - Annualized'!$D$38:$O$38)</f>
        <v>1</v>
      </c>
      <c r="N178" s="25">
        <f>L178/M178</f>
        <v>1501563</v>
      </c>
      <c r="O178" s="25">
        <f t="array" ref="O178:O189">TRANSPOSE('Summary - Annualized'!$D$70:$O$70)</f>
        <v>6273</v>
      </c>
      <c r="P178" s="91">
        <f t="array" ref="P178:P189">TRANSPOSE('Summary - Annualized'!$D$54:$O$54)</f>
        <v>59671.85476251215</v>
      </c>
      <c r="Q178" s="91">
        <f>P178/M178</f>
        <v>59671.85476251215</v>
      </c>
      <c r="R178" s="183">
        <f t="shared" ref="R178:R190" si="172">(P178/L178)*100</f>
        <v>3.9739827607973925</v>
      </c>
      <c r="T178" s="153">
        <f t="shared" ref="T178:T190" si="173">L178/D178-1</f>
        <v>0</v>
      </c>
      <c r="U178" s="153">
        <f t="shared" ref="U178:U190" si="174">M178/E178-1</f>
        <v>0</v>
      </c>
      <c r="V178" s="153">
        <f>IFERROR(O178/G178-1,0)</f>
        <v>0</v>
      </c>
      <c r="W178" s="153">
        <f t="shared" ref="W178:W190" si="175">P178/H178-1</f>
        <v>-8.7771486412258071E-8</v>
      </c>
      <c r="Y178" s="72">
        <f t="shared" ref="Y178:Y189" si="176">L178-D178</f>
        <v>0</v>
      </c>
      <c r="Z178" s="72">
        <f t="shared" ref="Z178:Z189" si="177">M178-E178</f>
        <v>0</v>
      </c>
      <c r="AA178" s="72">
        <f t="shared" ref="AA178:AA189" si="178">O178-G178</f>
        <v>0</v>
      </c>
      <c r="AB178" s="91">
        <f t="shared" ref="AB178:AB189" si="179">P178-H178</f>
        <v>-5.2374878505361266E-3</v>
      </c>
    </row>
    <row r="179" spans="1:28">
      <c r="A179" s="79">
        <f t="shared" si="128"/>
        <v>185</v>
      </c>
      <c r="B179" s="58" t="str">
        <v>Feb</v>
      </c>
      <c r="C179" s="58">
        <v>2020</v>
      </c>
      <c r="D179" s="25">
        <v>1954267</v>
      </c>
      <c r="E179" s="25">
        <v>1</v>
      </c>
      <c r="F179" s="25">
        <f t="shared" ref="F179:F189" si="180">D179/E179</f>
        <v>1954267</v>
      </c>
      <c r="G179" s="25">
        <v>6164</v>
      </c>
      <c r="H179" s="91">
        <v>60607.07</v>
      </c>
      <c r="I179" s="91">
        <f t="shared" ref="I179:I189" si="181">H179/E179</f>
        <v>60607.07</v>
      </c>
      <c r="J179" s="183">
        <f t="shared" si="171"/>
        <v>3.1012686598095347</v>
      </c>
      <c r="L179" s="25">
        <v>1954267</v>
      </c>
      <c r="M179" s="25">
        <v>1</v>
      </c>
      <c r="N179" s="25">
        <f t="shared" ref="N179:N189" si="182">L179/M179</f>
        <v>1954267</v>
      </c>
      <c r="O179" s="25">
        <v>6164</v>
      </c>
      <c r="P179" s="91">
        <v>60607.071274073431</v>
      </c>
      <c r="Q179" s="91">
        <f t="shared" ref="Q179:Q189" si="183">P179/M179</f>
        <v>60607.071274073431</v>
      </c>
      <c r="R179" s="183">
        <f t="shared" si="172"/>
        <v>3.1012687250039752</v>
      </c>
      <c r="T179" s="153">
        <f t="shared" si="173"/>
        <v>0</v>
      </c>
      <c r="U179" s="153">
        <f t="shared" si="174"/>
        <v>0</v>
      </c>
      <c r="V179" s="153">
        <f t="shared" ref="V179:V190" si="184">IFERROR(O179/G179-1,0)</f>
        <v>0</v>
      </c>
      <c r="W179" s="153">
        <f t="shared" si="175"/>
        <v>2.102186158481345E-8</v>
      </c>
      <c r="Y179" s="72">
        <f t="shared" si="176"/>
        <v>0</v>
      </c>
      <c r="Z179" s="72">
        <f t="shared" si="177"/>
        <v>0</v>
      </c>
      <c r="AA179" s="72">
        <f t="shared" si="178"/>
        <v>0</v>
      </c>
      <c r="AB179" s="91">
        <f t="shared" si="179"/>
        <v>1.2740734309772961E-3</v>
      </c>
    </row>
    <row r="180" spans="1:28">
      <c r="A180" s="79">
        <f t="shared" si="128"/>
        <v>186</v>
      </c>
      <c r="B180" s="58" t="str">
        <v>Mar</v>
      </c>
      <c r="C180" s="58">
        <v>2020</v>
      </c>
      <c r="D180" s="25">
        <v>2229000</v>
      </c>
      <c r="E180" s="25">
        <v>1</v>
      </c>
      <c r="F180" s="25">
        <f t="shared" si="180"/>
        <v>2229000</v>
      </c>
      <c r="G180" s="25">
        <v>7439</v>
      </c>
      <c r="H180" s="91">
        <v>72583.789999999994</v>
      </c>
      <c r="I180" s="91">
        <f t="shared" si="181"/>
        <v>72583.789999999994</v>
      </c>
      <c r="J180" s="183">
        <f t="shared" si="171"/>
        <v>3.2563387169134135</v>
      </c>
      <c r="L180" s="25">
        <v>2229000</v>
      </c>
      <c r="M180" s="25">
        <v>1</v>
      </c>
      <c r="N180" s="25">
        <f t="shared" si="182"/>
        <v>2229000</v>
      </c>
      <c r="O180" s="25">
        <v>7439</v>
      </c>
      <c r="P180" s="91">
        <v>72583.793975879991</v>
      </c>
      <c r="Q180" s="91">
        <f t="shared" si="183"/>
        <v>72583.793975879991</v>
      </c>
      <c r="R180" s="183">
        <f t="shared" si="172"/>
        <v>3.2563388952839833</v>
      </c>
      <c r="T180" s="153">
        <f t="shared" si="173"/>
        <v>0</v>
      </c>
      <c r="U180" s="153">
        <f t="shared" si="174"/>
        <v>0</v>
      </c>
      <c r="V180" s="153">
        <f t="shared" si="184"/>
        <v>0</v>
      </c>
      <c r="W180" s="153">
        <f t="shared" si="175"/>
        <v>5.4776417623969564E-8</v>
      </c>
      <c r="Y180" s="72">
        <f t="shared" si="176"/>
        <v>0</v>
      </c>
      <c r="Z180" s="72">
        <f t="shared" si="177"/>
        <v>0</v>
      </c>
      <c r="AA180" s="72">
        <f t="shared" si="178"/>
        <v>0</v>
      </c>
      <c r="AB180" s="91">
        <f t="shared" si="179"/>
        <v>3.975879997597076E-3</v>
      </c>
    </row>
    <row r="181" spans="1:28">
      <c r="A181" s="79">
        <f t="shared" si="128"/>
        <v>187</v>
      </c>
      <c r="B181" s="58" t="str">
        <v>Apr</v>
      </c>
      <c r="C181" s="58">
        <v>2020</v>
      </c>
      <c r="D181" s="25">
        <v>2223005</v>
      </c>
      <c r="E181" s="25">
        <v>1</v>
      </c>
      <c r="F181" s="25">
        <f t="shared" si="180"/>
        <v>2223005</v>
      </c>
      <c r="G181" s="25">
        <v>7229</v>
      </c>
      <c r="H181" s="91">
        <v>70772.66</v>
      </c>
      <c r="I181" s="91">
        <f t="shared" si="181"/>
        <v>70772.66</v>
      </c>
      <c r="J181" s="183">
        <f t="shared" si="171"/>
        <v>3.1836482599004503</v>
      </c>
      <c r="L181" s="25">
        <v>2223005</v>
      </c>
      <c r="M181" s="25">
        <v>1</v>
      </c>
      <c r="N181" s="25">
        <f t="shared" si="182"/>
        <v>2223005</v>
      </c>
      <c r="O181" s="25">
        <v>7229</v>
      </c>
      <c r="P181" s="91">
        <v>70772.657826581592</v>
      </c>
      <c r="Q181" s="91">
        <f t="shared" si="183"/>
        <v>70772.657826581592</v>
      </c>
      <c r="R181" s="183">
        <f t="shared" si="172"/>
        <v>3.1836481621310608</v>
      </c>
      <c r="T181" s="153">
        <f t="shared" si="173"/>
        <v>0</v>
      </c>
      <c r="U181" s="153">
        <f t="shared" si="174"/>
        <v>0</v>
      </c>
      <c r="V181" s="153">
        <f t="shared" si="184"/>
        <v>0</v>
      </c>
      <c r="W181" s="153">
        <f t="shared" si="175"/>
        <v>-3.0709858989119709E-8</v>
      </c>
      <c r="Y181" s="72">
        <f t="shared" si="176"/>
        <v>0</v>
      </c>
      <c r="Z181" s="72">
        <f t="shared" si="177"/>
        <v>0</v>
      </c>
      <c r="AA181" s="72">
        <f t="shared" si="178"/>
        <v>0</v>
      </c>
      <c r="AB181" s="91">
        <f t="shared" si="179"/>
        <v>-2.1734184119850397E-3</v>
      </c>
    </row>
    <row r="182" spans="1:28">
      <c r="A182" s="79">
        <f t="shared" si="128"/>
        <v>188</v>
      </c>
      <c r="B182" s="58" t="str">
        <v>May</v>
      </c>
      <c r="C182" s="58">
        <v>2020</v>
      </c>
      <c r="D182" s="25">
        <v>1627046</v>
      </c>
      <c r="E182" s="25">
        <v>1</v>
      </c>
      <c r="F182" s="25">
        <f t="shared" si="180"/>
        <v>1627046</v>
      </c>
      <c r="G182" s="25">
        <v>6164</v>
      </c>
      <c r="H182" s="91">
        <v>59260.85</v>
      </c>
      <c r="I182" s="91">
        <f t="shared" si="181"/>
        <v>59260.85</v>
      </c>
      <c r="J182" s="183">
        <f t="shared" si="171"/>
        <v>3.6422356835639556</v>
      </c>
      <c r="L182" s="25">
        <v>1627046</v>
      </c>
      <c r="M182" s="25">
        <v>1</v>
      </c>
      <c r="N182" s="25">
        <f t="shared" si="182"/>
        <v>1627046</v>
      </c>
      <c r="O182" s="25">
        <v>6164</v>
      </c>
      <c r="P182" s="91">
        <v>59260.843399958714</v>
      </c>
      <c r="Q182" s="91">
        <f t="shared" si="183"/>
        <v>59260.843399958714</v>
      </c>
      <c r="R182" s="183">
        <f t="shared" si="172"/>
        <v>3.6422352779183078</v>
      </c>
      <c r="T182" s="153">
        <f t="shared" si="173"/>
        <v>0</v>
      </c>
      <c r="U182" s="153">
        <f t="shared" si="174"/>
        <v>0</v>
      </c>
      <c r="V182" s="153">
        <f t="shared" si="184"/>
        <v>0</v>
      </c>
      <c r="W182" s="153">
        <f t="shared" si="175"/>
        <v>-1.1137270705674496E-7</v>
      </c>
      <c r="Y182" s="72">
        <f t="shared" si="176"/>
        <v>0</v>
      </c>
      <c r="Z182" s="72">
        <f t="shared" si="177"/>
        <v>0</v>
      </c>
      <c r="AA182" s="72">
        <f t="shared" si="178"/>
        <v>0</v>
      </c>
      <c r="AB182" s="91">
        <f t="shared" si="179"/>
        <v>-6.6000412844005041E-3</v>
      </c>
    </row>
    <row r="183" spans="1:28">
      <c r="A183" s="79">
        <f t="shared" si="128"/>
        <v>189</v>
      </c>
      <c r="B183" s="58" t="str">
        <v>Jun</v>
      </c>
      <c r="C183" s="58">
        <v>2020</v>
      </c>
      <c r="D183" s="25">
        <v>2688532</v>
      </c>
      <c r="E183" s="25">
        <v>1</v>
      </c>
      <c r="F183" s="25">
        <f t="shared" si="180"/>
        <v>2688532</v>
      </c>
      <c r="G183" s="25">
        <v>6164</v>
      </c>
      <c r="H183" s="91">
        <v>146025.53</v>
      </c>
      <c r="I183" s="91">
        <f t="shared" si="181"/>
        <v>146025.53</v>
      </c>
      <c r="J183" s="183">
        <f t="shared" si="171"/>
        <v>5.43142242681136</v>
      </c>
      <c r="L183" s="25">
        <v>2688532</v>
      </c>
      <c r="M183" s="25">
        <v>1</v>
      </c>
      <c r="N183" s="25">
        <f t="shared" si="182"/>
        <v>2688532</v>
      </c>
      <c r="O183" s="25">
        <v>6164</v>
      </c>
      <c r="P183" s="91">
        <v>146025.52236820929</v>
      </c>
      <c r="Q183" s="91">
        <f t="shared" si="183"/>
        <v>146025.52236820929</v>
      </c>
      <c r="R183" s="183">
        <f t="shared" si="172"/>
        <v>5.4314221429467562</v>
      </c>
      <c r="T183" s="153">
        <f t="shared" si="173"/>
        <v>0</v>
      </c>
      <c r="U183" s="153">
        <f t="shared" si="174"/>
        <v>0</v>
      </c>
      <c r="V183" s="153">
        <f t="shared" si="184"/>
        <v>0</v>
      </c>
      <c r="W183" s="153">
        <f t="shared" si="175"/>
        <v>-5.2263400163177209E-8</v>
      </c>
      <c r="Y183" s="72">
        <f t="shared" si="176"/>
        <v>0</v>
      </c>
      <c r="Z183" s="72">
        <f t="shared" si="177"/>
        <v>0</v>
      </c>
      <c r="AA183" s="72">
        <f t="shared" si="178"/>
        <v>0</v>
      </c>
      <c r="AB183" s="91">
        <f t="shared" si="179"/>
        <v>-7.6317907078191638E-3</v>
      </c>
    </row>
    <row r="184" spans="1:28">
      <c r="A184" s="79">
        <f t="shared" si="128"/>
        <v>190</v>
      </c>
      <c r="B184" s="58" t="str">
        <v>Jul</v>
      </c>
      <c r="C184" s="58">
        <v>2020</v>
      </c>
      <c r="D184" s="25">
        <v>3110740</v>
      </c>
      <c r="E184" s="25">
        <v>1</v>
      </c>
      <c r="F184" s="25">
        <f t="shared" si="180"/>
        <v>3110740</v>
      </c>
      <c r="G184" s="25">
        <v>6737</v>
      </c>
      <c r="H184" s="91">
        <v>179560.85</v>
      </c>
      <c r="I184" s="91">
        <f t="shared" si="181"/>
        <v>179560.85</v>
      </c>
      <c r="J184" s="183">
        <f t="shared" si="171"/>
        <v>5.7722873014138116</v>
      </c>
      <c r="L184" s="25">
        <v>3110740</v>
      </c>
      <c r="M184" s="25">
        <v>1</v>
      </c>
      <c r="N184" s="25">
        <f t="shared" si="182"/>
        <v>3110740</v>
      </c>
      <c r="O184" s="25">
        <v>6737</v>
      </c>
      <c r="P184" s="91">
        <v>179560.85428523456</v>
      </c>
      <c r="Q184" s="91">
        <f t="shared" si="183"/>
        <v>179560.85428523456</v>
      </c>
      <c r="R184" s="183">
        <f t="shared" si="172"/>
        <v>5.7722874391699257</v>
      </c>
      <c r="T184" s="153">
        <f t="shared" si="173"/>
        <v>0</v>
      </c>
      <c r="U184" s="153">
        <f t="shared" si="174"/>
        <v>0</v>
      </c>
      <c r="V184" s="153">
        <f t="shared" si="184"/>
        <v>0</v>
      </c>
      <c r="W184" s="153">
        <f t="shared" si="175"/>
        <v>2.3865082798835147E-8</v>
      </c>
      <c r="Y184" s="72">
        <f t="shared" si="176"/>
        <v>0</v>
      </c>
      <c r="Z184" s="72">
        <f t="shared" si="177"/>
        <v>0</v>
      </c>
      <c r="AA184" s="72">
        <f t="shared" si="178"/>
        <v>0</v>
      </c>
      <c r="AB184" s="91">
        <f t="shared" si="179"/>
        <v>4.2852345504797995E-3</v>
      </c>
    </row>
    <row r="185" spans="1:28">
      <c r="A185" s="79">
        <f t="shared" si="128"/>
        <v>191</v>
      </c>
      <c r="B185" s="58" t="str">
        <v>Aug</v>
      </c>
      <c r="C185" s="58">
        <v>2020</v>
      </c>
      <c r="D185" s="25">
        <v>3056719</v>
      </c>
      <c r="E185" s="25">
        <v>1</v>
      </c>
      <c r="F185" s="25">
        <f t="shared" si="180"/>
        <v>3056719</v>
      </c>
      <c r="G185" s="25">
        <v>8950</v>
      </c>
      <c r="H185" s="91">
        <v>209810.94</v>
      </c>
      <c r="I185" s="91">
        <f t="shared" si="181"/>
        <v>209810.94</v>
      </c>
      <c r="J185" s="183">
        <f t="shared" si="171"/>
        <v>6.863926320999739</v>
      </c>
      <c r="L185" s="25">
        <v>3056719</v>
      </c>
      <c r="M185" s="25">
        <v>1</v>
      </c>
      <c r="N185" s="25">
        <f t="shared" si="182"/>
        <v>3056719</v>
      </c>
      <c r="O185" s="25">
        <v>8950</v>
      </c>
      <c r="P185" s="91">
        <v>209810.93577785231</v>
      </c>
      <c r="Q185" s="91">
        <f t="shared" si="183"/>
        <v>209810.93577785231</v>
      </c>
      <c r="R185" s="183">
        <f t="shared" si="172"/>
        <v>6.8639261828729534</v>
      </c>
      <c r="T185" s="153">
        <f t="shared" si="173"/>
        <v>0</v>
      </c>
      <c r="U185" s="153">
        <f t="shared" si="174"/>
        <v>0</v>
      </c>
      <c r="V185" s="153">
        <f t="shared" si="184"/>
        <v>0</v>
      </c>
      <c r="W185" s="153">
        <f t="shared" si="175"/>
        <v>-2.0123582133990681E-8</v>
      </c>
      <c r="Y185" s="72">
        <f t="shared" si="176"/>
        <v>0</v>
      </c>
      <c r="Z185" s="72">
        <f t="shared" si="177"/>
        <v>0</v>
      </c>
      <c r="AA185" s="72">
        <f t="shared" si="178"/>
        <v>0</v>
      </c>
      <c r="AB185" s="91">
        <f t="shared" si="179"/>
        <v>-4.2221476905979216E-3</v>
      </c>
    </row>
    <row r="186" spans="1:28">
      <c r="A186" s="79">
        <f t="shared" si="128"/>
        <v>192</v>
      </c>
      <c r="B186" s="58" t="str">
        <v>Sep</v>
      </c>
      <c r="C186" s="58">
        <v>2020</v>
      </c>
      <c r="D186" s="25">
        <v>2929658</v>
      </c>
      <c r="E186" s="25">
        <v>1</v>
      </c>
      <c r="F186" s="25">
        <f t="shared" si="180"/>
        <v>2929658</v>
      </c>
      <c r="G186" s="25">
        <v>6557</v>
      </c>
      <c r="H186" s="91">
        <v>156469.44</v>
      </c>
      <c r="I186" s="91">
        <f t="shared" si="181"/>
        <v>156469.44</v>
      </c>
      <c r="J186" s="183">
        <f t="shared" si="171"/>
        <v>5.3408773310741386</v>
      </c>
      <c r="L186" s="25">
        <v>2929658</v>
      </c>
      <c r="M186" s="25">
        <v>1</v>
      </c>
      <c r="N186" s="25">
        <f t="shared" si="182"/>
        <v>2929658</v>
      </c>
      <c r="O186" s="25">
        <v>6557</v>
      </c>
      <c r="P186" s="91">
        <v>156469.44419567328</v>
      </c>
      <c r="Q186" s="91">
        <f t="shared" si="183"/>
        <v>156469.44419567328</v>
      </c>
      <c r="R186" s="183">
        <f t="shared" si="172"/>
        <v>5.3408774742878959</v>
      </c>
      <c r="T186" s="153">
        <f t="shared" si="173"/>
        <v>0</v>
      </c>
      <c r="U186" s="153">
        <f t="shared" si="174"/>
        <v>0</v>
      </c>
      <c r="V186" s="153">
        <f t="shared" si="184"/>
        <v>0</v>
      </c>
      <c r="W186" s="153">
        <f t="shared" si="175"/>
        <v>2.6814650055939637E-8</v>
      </c>
      <c r="Y186" s="72">
        <f t="shared" si="176"/>
        <v>0</v>
      </c>
      <c r="Z186" s="72">
        <f t="shared" si="177"/>
        <v>0</v>
      </c>
      <c r="AA186" s="72">
        <f t="shared" si="178"/>
        <v>0</v>
      </c>
      <c r="AB186" s="91">
        <f t="shared" si="179"/>
        <v>4.195673274807632E-3</v>
      </c>
    </row>
    <row r="187" spans="1:28">
      <c r="A187" s="79">
        <f t="shared" si="128"/>
        <v>193</v>
      </c>
      <c r="B187" s="58" t="str">
        <v>Oct</v>
      </c>
      <c r="C187" s="58">
        <v>2020</v>
      </c>
      <c r="D187" s="25">
        <v>2520114</v>
      </c>
      <c r="E187" s="25">
        <v>1</v>
      </c>
      <c r="F187" s="25">
        <f t="shared" si="180"/>
        <v>2520114</v>
      </c>
      <c r="G187" s="25">
        <v>9112</v>
      </c>
      <c r="H187" s="91">
        <v>99026.57</v>
      </c>
      <c r="I187" s="91">
        <f t="shared" si="181"/>
        <v>99026.57</v>
      </c>
      <c r="J187" s="183">
        <f t="shared" si="171"/>
        <v>3.9294480329064485</v>
      </c>
      <c r="L187" s="25">
        <v>2520114</v>
      </c>
      <c r="M187" s="25">
        <v>1</v>
      </c>
      <c r="N187" s="25">
        <f t="shared" si="182"/>
        <v>2520114</v>
      </c>
      <c r="O187" s="25">
        <v>9112</v>
      </c>
      <c r="P187" s="91">
        <v>99026.569582714234</v>
      </c>
      <c r="Q187" s="91">
        <f t="shared" si="183"/>
        <v>99026.569582714234</v>
      </c>
      <c r="R187" s="183">
        <f t="shared" si="172"/>
        <v>3.9294480163482381</v>
      </c>
      <c r="T187" s="153">
        <f t="shared" si="173"/>
        <v>0</v>
      </c>
      <c r="U187" s="153">
        <f t="shared" si="174"/>
        <v>0</v>
      </c>
      <c r="V187" s="153">
        <f t="shared" si="184"/>
        <v>0</v>
      </c>
      <c r="W187" s="153">
        <f t="shared" si="175"/>
        <v>-4.2138769140720456E-9</v>
      </c>
      <c r="Y187" s="72">
        <f t="shared" si="176"/>
        <v>0</v>
      </c>
      <c r="Z187" s="72">
        <f t="shared" si="177"/>
        <v>0</v>
      </c>
      <c r="AA187" s="72">
        <f t="shared" si="178"/>
        <v>0</v>
      </c>
      <c r="AB187" s="91">
        <f t="shared" si="179"/>
        <v>-4.172857734374702E-4</v>
      </c>
    </row>
    <row r="188" spans="1:28">
      <c r="A188" s="79">
        <f t="shared" si="128"/>
        <v>194</v>
      </c>
      <c r="B188" s="58" t="str">
        <v>Nov</v>
      </c>
      <c r="C188" s="58">
        <v>2020</v>
      </c>
      <c r="D188" s="25">
        <v>1836570</v>
      </c>
      <c r="E188" s="25">
        <v>1</v>
      </c>
      <c r="F188" s="25">
        <f t="shared" si="180"/>
        <v>1836570</v>
      </c>
      <c r="G188" s="25">
        <v>6352</v>
      </c>
      <c r="H188" s="91">
        <v>61722.17</v>
      </c>
      <c r="I188" s="91">
        <f t="shared" si="181"/>
        <v>61722.17</v>
      </c>
      <c r="J188" s="183">
        <f t="shared" si="171"/>
        <v>3.3607306010661175</v>
      </c>
      <c r="L188" s="25">
        <v>1836570</v>
      </c>
      <c r="M188" s="25">
        <v>1</v>
      </c>
      <c r="N188" s="25">
        <f t="shared" si="182"/>
        <v>1836570</v>
      </c>
      <c r="O188" s="25">
        <v>6352</v>
      </c>
      <c r="P188" s="91">
        <v>61722.168951182393</v>
      </c>
      <c r="Q188" s="91">
        <f t="shared" si="183"/>
        <v>61722.168951182393</v>
      </c>
      <c r="R188" s="183">
        <f t="shared" si="172"/>
        <v>3.360730543958705</v>
      </c>
      <c r="T188" s="153">
        <f t="shared" si="173"/>
        <v>0</v>
      </c>
      <c r="U188" s="153">
        <f t="shared" si="174"/>
        <v>0</v>
      </c>
      <c r="V188" s="153">
        <f t="shared" si="184"/>
        <v>0</v>
      </c>
      <c r="W188" s="153">
        <f t="shared" si="175"/>
        <v>-1.6992558804496127E-8</v>
      </c>
      <c r="Y188" s="72">
        <f t="shared" si="176"/>
        <v>0</v>
      </c>
      <c r="Z188" s="72">
        <f t="shared" si="177"/>
        <v>0</v>
      </c>
      <c r="AA188" s="72">
        <f t="shared" si="178"/>
        <v>0</v>
      </c>
      <c r="AB188" s="91">
        <f t="shared" si="179"/>
        <v>-1.0488176048966125E-3</v>
      </c>
    </row>
    <row r="189" spans="1:28">
      <c r="A189" s="79">
        <f>A188+1</f>
        <v>195</v>
      </c>
      <c r="B189" s="58" t="str">
        <v>Dec</v>
      </c>
      <c r="C189" s="58">
        <v>2020</v>
      </c>
      <c r="D189" s="25">
        <v>1804130</v>
      </c>
      <c r="E189" s="25">
        <v>1</v>
      </c>
      <c r="F189" s="25">
        <f t="shared" si="180"/>
        <v>1804130</v>
      </c>
      <c r="G189" s="25">
        <v>6737</v>
      </c>
      <c r="H189" s="91">
        <v>64863.91</v>
      </c>
      <c r="I189" s="91">
        <f t="shared" si="181"/>
        <v>64863.91</v>
      </c>
      <c r="J189" s="183">
        <f t="shared" si="171"/>
        <v>3.5953013363781992</v>
      </c>
      <c r="L189" s="25">
        <v>1804130</v>
      </c>
      <c r="M189" s="25">
        <v>1</v>
      </c>
      <c r="N189" s="25">
        <f t="shared" si="182"/>
        <v>1804130</v>
      </c>
      <c r="O189" s="25">
        <v>6737</v>
      </c>
      <c r="P189" s="91">
        <v>64863.905377241594</v>
      </c>
      <c r="Q189" s="91">
        <f t="shared" si="183"/>
        <v>64863.905377241594</v>
      </c>
      <c r="R189" s="183">
        <f t="shared" si="172"/>
        <v>3.5953010801461973</v>
      </c>
      <c r="T189" s="153">
        <f t="shared" si="173"/>
        <v>0</v>
      </c>
      <c r="U189" s="153">
        <f t="shared" si="174"/>
        <v>0</v>
      </c>
      <c r="V189" s="153">
        <f t="shared" si="184"/>
        <v>0</v>
      </c>
      <c r="W189" s="153">
        <f t="shared" si="175"/>
        <v>-7.1268574597382894E-8</v>
      </c>
      <c r="Y189" s="72">
        <f t="shared" si="176"/>
        <v>0</v>
      </c>
      <c r="Z189" s="72">
        <f t="shared" si="177"/>
        <v>0</v>
      </c>
      <c r="AA189" s="72">
        <f t="shared" si="178"/>
        <v>0</v>
      </c>
      <c r="AB189" s="91">
        <f t="shared" si="179"/>
        <v>-4.622758409823291E-3</v>
      </c>
    </row>
    <row r="190" spans="1:28">
      <c r="A190" s="79">
        <f>A189+1</f>
        <v>196</v>
      </c>
      <c r="B190" s="58" t="s">
        <v>18</v>
      </c>
      <c r="D190" s="65">
        <f>SUM(D178:D189)</f>
        <v>27481344</v>
      </c>
      <c r="E190" s="65">
        <f>SUM(E178:E189)</f>
        <v>12</v>
      </c>
      <c r="F190" s="65">
        <f>D190/E190</f>
        <v>2290112</v>
      </c>
      <c r="G190" s="65">
        <f>SUM(G178:G189)</f>
        <v>83878</v>
      </c>
      <c r="H190" s="184">
        <f>SUM(H178:H189)</f>
        <v>1240375.6399999999</v>
      </c>
      <c r="I190" s="184">
        <f>H190/E190</f>
        <v>103364.63666666666</v>
      </c>
      <c r="J190" s="185">
        <f t="shared" si="171"/>
        <v>4.5135188439109815</v>
      </c>
      <c r="L190" s="65">
        <f>SUM(L178:L189)</f>
        <v>27481344</v>
      </c>
      <c r="M190" s="65">
        <f>SUM(M178:M189)</f>
        <v>12</v>
      </c>
      <c r="N190" s="65">
        <f>L190/M190</f>
        <v>2290112</v>
      </c>
      <c r="O190" s="65">
        <f>SUM(O178:O189)</f>
        <v>83878</v>
      </c>
      <c r="P190" s="184">
        <f>SUM(P178:P189)</f>
        <v>1240375.6217771135</v>
      </c>
      <c r="Q190" s="184">
        <f>P190/M190</f>
        <v>103364.6351480928</v>
      </c>
      <c r="R190" s="185">
        <f t="shared" si="172"/>
        <v>4.5135187776009555</v>
      </c>
      <c r="T190" s="186">
        <f t="shared" si="173"/>
        <v>0</v>
      </c>
      <c r="U190" s="186">
        <f t="shared" si="174"/>
        <v>0</v>
      </c>
      <c r="V190" s="186">
        <f t="shared" si="184"/>
        <v>0</v>
      </c>
      <c r="W190" s="186">
        <f t="shared" si="175"/>
        <v>-1.4691425520574342E-8</v>
      </c>
      <c r="Y190" s="65">
        <f>SUM(Y178:Y189)</f>
        <v>0</v>
      </c>
      <c r="Z190" s="65">
        <f>SUM(Z178:Z189)</f>
        <v>0</v>
      </c>
      <c r="AA190" s="65">
        <f>SUM(AA178:AA189)</f>
        <v>0</v>
      </c>
      <c r="AB190" s="184">
        <f>SUM(AB178:AB189)</f>
        <v>-1.8222886479634326E-2</v>
      </c>
    </row>
    <row r="191" spans="1:28" ht="30" customHeight="1">
      <c r="A191" s="79">
        <f>A106+1</f>
        <v>99</v>
      </c>
      <c r="B191" s="58" t="s">
        <v>97</v>
      </c>
      <c r="J191" s="187"/>
      <c r="L191" s="58" t="str">
        <f>IF('Rate 29 Secondary WP'!N1="No Power Factor kW","",'Rate 29 Secondary WP'!N1)</f>
        <v/>
      </c>
      <c r="R191" s="187"/>
    </row>
    <row r="192" spans="1:28">
      <c r="A192" s="79">
        <f t="shared" ref="A192:A204" si="185">A191+1</f>
        <v>100</v>
      </c>
      <c r="B192" s="58" t="str">
        <f t="array" ref="B192:B203">TRANSPOSE('Summary - Per Book'!$D$7:$O$7)</f>
        <v>Jan</v>
      </c>
      <c r="C192" s="58">
        <f t="array" ref="C192:C203">TRANSPOSE('Summary - Per Book'!$D$8:$O$8)</f>
        <v>2020</v>
      </c>
      <c r="D192" s="25">
        <f t="array" ref="D192:D203">TRANSPOSE('Summary - Per Book'!D23:O23)</f>
        <v>585255</v>
      </c>
      <c r="E192" s="25">
        <f t="array" ref="E192:E203">TRANSPOSE('Summary - Per Book'!$D$39:$O$39)</f>
        <v>0</v>
      </c>
      <c r="F192" s="25" t="e">
        <f>D192/E192</f>
        <v>#DIV/0!</v>
      </c>
      <c r="G192" s="25">
        <f t="array" ref="G192:G203">TRANSPOSE('Summary - Per Book'!D71:O71)</f>
        <v>1800</v>
      </c>
      <c r="H192" s="91">
        <f t="array" ref="H192:H203">TRANSPOSE('Summary - Per Book'!$D$135:$O$135)</f>
        <v>11319.359999999997</v>
      </c>
      <c r="I192" s="91" t="e">
        <f>H192/E192</f>
        <v>#DIV/0!</v>
      </c>
      <c r="J192" s="183">
        <f t="shared" ref="J192:J204" si="186">(H192/D192)*100</f>
        <v>1.9340902683445671</v>
      </c>
      <c r="L192" s="25">
        <f t="array" ref="L192:L203">TRANSPOSE('Summary - Annualized'!$D$23:$O$23)</f>
        <v>585255</v>
      </c>
      <c r="M192" s="25">
        <f t="array" ref="M192:M203">TRANSPOSE('Summary - Annualized'!$D$39:$O$39)</f>
        <v>0</v>
      </c>
      <c r="N192" s="25" t="e">
        <f>L192/M192</f>
        <v>#DIV/0!</v>
      </c>
      <c r="O192" s="25">
        <f t="array" ref="O192:O203">TRANSPOSE('Summary - Annualized'!$D$71:$O$71)</f>
        <v>1800</v>
      </c>
      <c r="P192" s="91">
        <f t="array" ref="P192:P203">TRANSPOSE('Summary - Annualized'!$D$55:$O$55)</f>
        <v>11319.3600934308</v>
      </c>
      <c r="Q192" s="91" t="e">
        <f>P192/M192</f>
        <v>#DIV/0!</v>
      </c>
      <c r="R192" s="183">
        <f t="shared" ref="R192:R204" si="187">(P192/L192)*100</f>
        <v>1.9340902843086858</v>
      </c>
      <c r="T192" s="153">
        <f t="shared" ref="T192:T204" si="188">L192/D192-1</f>
        <v>0</v>
      </c>
      <c r="U192" s="153" t="e">
        <f t="shared" ref="U192:U204" si="189">M192/E192-1</f>
        <v>#DIV/0!</v>
      </c>
      <c r="V192" s="153">
        <f>IFERROR(O192/G192-1,0)</f>
        <v>0</v>
      </c>
      <c r="W192" s="153">
        <f t="shared" ref="W192:W204" si="190">P192/H192-1</f>
        <v>8.2540712043055464E-9</v>
      </c>
      <c r="Y192" s="72">
        <f t="shared" ref="Y192:Y203" si="191">L192-D192</f>
        <v>0</v>
      </c>
      <c r="Z192" s="72">
        <f t="shared" ref="Z192:Z203" si="192">M192-E192</f>
        <v>0</v>
      </c>
      <c r="AA192" s="72">
        <f t="shared" ref="AA192:AA203" si="193">O192-G192</f>
        <v>0</v>
      </c>
      <c r="AB192" s="91">
        <f t="shared" ref="AB192:AB203" si="194">P192-H192</f>
        <v>9.3430802735383622E-5</v>
      </c>
    </row>
    <row r="193" spans="1:28">
      <c r="A193" s="79">
        <f t="shared" si="185"/>
        <v>101</v>
      </c>
      <c r="B193" s="58" t="str">
        <v>Feb</v>
      </c>
      <c r="C193" s="58">
        <v>2020</v>
      </c>
      <c r="D193" s="25">
        <v>576847</v>
      </c>
      <c r="E193" s="25">
        <v>0</v>
      </c>
      <c r="F193" s="25" t="e">
        <f t="shared" ref="F193:F203" si="195">D193/E193</f>
        <v>#DIV/0!</v>
      </c>
      <c r="G193" s="25">
        <v>1509</v>
      </c>
      <c r="H193" s="91">
        <v>10412.549999999997</v>
      </c>
      <c r="I193" s="91" t="e">
        <f t="shared" ref="I193:I203" si="196">H193/E193</f>
        <v>#DIV/0!</v>
      </c>
      <c r="J193" s="183">
        <f t="shared" si="186"/>
        <v>1.8050800298866072</v>
      </c>
      <c r="L193" s="25">
        <v>576847</v>
      </c>
      <c r="M193" s="25">
        <v>0</v>
      </c>
      <c r="N193" s="25" t="e">
        <f t="shared" ref="N193:N203" si="197">L193/M193</f>
        <v>#DIV/0!</v>
      </c>
      <c r="O193" s="25">
        <v>1509</v>
      </c>
      <c r="P193" s="91">
        <v>10412.53680714152</v>
      </c>
      <c r="Q193" s="91" t="e">
        <f t="shared" ref="Q193:Q203" si="198">P193/M193</f>
        <v>#DIV/0!</v>
      </c>
      <c r="R193" s="183">
        <f t="shared" si="187"/>
        <v>1.8050777428228835</v>
      </c>
      <c r="T193" s="153">
        <f t="shared" si="188"/>
        <v>0</v>
      </c>
      <c r="U193" s="153" t="e">
        <f t="shared" si="189"/>
        <v>#DIV/0!</v>
      </c>
      <c r="V193" s="153">
        <f t="shared" ref="V193:V204" si="199">IFERROR(O193/G193-1,0)</f>
        <v>0</v>
      </c>
      <c r="W193" s="153">
        <f t="shared" si="190"/>
        <v>-1.2670151382510042E-6</v>
      </c>
      <c r="Y193" s="72">
        <f t="shared" si="191"/>
        <v>0</v>
      </c>
      <c r="Z193" s="72">
        <f t="shared" si="192"/>
        <v>0</v>
      </c>
      <c r="AA193" s="72">
        <f t="shared" si="193"/>
        <v>0</v>
      </c>
      <c r="AB193" s="91">
        <f t="shared" si="194"/>
        <v>-1.3192858477850677E-2</v>
      </c>
    </row>
    <row r="194" spans="1:28">
      <c r="A194" s="79">
        <f t="shared" si="185"/>
        <v>102</v>
      </c>
      <c r="B194" s="58" t="str">
        <v>Mar</v>
      </c>
      <c r="C194" s="58">
        <v>2020</v>
      </c>
      <c r="D194" s="25">
        <v>559329</v>
      </c>
      <c r="E194" s="25">
        <v>0</v>
      </c>
      <c r="F194" s="25" t="e">
        <f t="shared" si="195"/>
        <v>#DIV/0!</v>
      </c>
      <c r="G194" s="25">
        <v>1454</v>
      </c>
      <c r="H194" s="91">
        <v>10070.570000000002</v>
      </c>
      <c r="I194" s="91" t="e">
        <f t="shared" si="196"/>
        <v>#DIV/0!</v>
      </c>
      <c r="J194" s="183">
        <f t="shared" si="186"/>
        <v>1.8004734244067448</v>
      </c>
      <c r="L194" s="25">
        <v>559329</v>
      </c>
      <c r="M194" s="25">
        <v>0</v>
      </c>
      <c r="N194" s="25" t="e">
        <f t="shared" si="197"/>
        <v>#DIV/0!</v>
      </c>
      <c r="O194" s="25">
        <v>1454</v>
      </c>
      <c r="P194" s="91">
        <v>10070.573754294641</v>
      </c>
      <c r="Q194" s="91" t="e">
        <f t="shared" si="198"/>
        <v>#DIV/0!</v>
      </c>
      <c r="R194" s="183">
        <f t="shared" si="187"/>
        <v>1.8004740956207601</v>
      </c>
      <c r="T194" s="153">
        <f t="shared" si="188"/>
        <v>0</v>
      </c>
      <c r="U194" s="153" t="e">
        <f t="shared" si="189"/>
        <v>#DIV/0!</v>
      </c>
      <c r="V194" s="153">
        <f t="shared" si="199"/>
        <v>0</v>
      </c>
      <c r="W194" s="153">
        <f t="shared" si="190"/>
        <v>3.727986239709935E-7</v>
      </c>
      <c r="Y194" s="72">
        <f t="shared" si="191"/>
        <v>0</v>
      </c>
      <c r="Z194" s="72">
        <f t="shared" si="192"/>
        <v>0</v>
      </c>
      <c r="AA194" s="72">
        <f t="shared" si="193"/>
        <v>0</v>
      </c>
      <c r="AB194" s="91">
        <f t="shared" si="194"/>
        <v>3.7542946392932208E-3</v>
      </c>
    </row>
    <row r="195" spans="1:28">
      <c r="A195" s="79">
        <f t="shared" si="185"/>
        <v>103</v>
      </c>
      <c r="B195" s="58" t="str">
        <v>Apr</v>
      </c>
      <c r="C195" s="58">
        <v>2020</v>
      </c>
      <c r="D195" s="25">
        <v>557551</v>
      </c>
      <c r="E195" s="25">
        <v>0</v>
      </c>
      <c r="F195" s="25" t="e">
        <f t="shared" si="195"/>
        <v>#DIV/0!</v>
      </c>
      <c r="G195" s="25">
        <v>1363</v>
      </c>
      <c r="H195" s="91">
        <v>9796.1099999999988</v>
      </c>
      <c r="I195" s="91" t="e">
        <f t="shared" si="196"/>
        <v>#DIV/0!</v>
      </c>
      <c r="J195" s="183">
        <f t="shared" si="186"/>
        <v>1.7569890467419123</v>
      </c>
      <c r="L195" s="25">
        <v>557551</v>
      </c>
      <c r="M195" s="25">
        <v>0</v>
      </c>
      <c r="N195" s="25" t="e">
        <f t="shared" si="197"/>
        <v>#DIV/0!</v>
      </c>
      <c r="O195" s="25">
        <v>1363</v>
      </c>
      <c r="P195" s="91">
        <v>9796.1127156061611</v>
      </c>
      <c r="Q195" s="91" t="e">
        <f t="shared" si="198"/>
        <v>#DIV/0!</v>
      </c>
      <c r="R195" s="183">
        <f t="shared" si="187"/>
        <v>1.7569895338016002</v>
      </c>
      <c r="T195" s="153">
        <f t="shared" si="188"/>
        <v>0</v>
      </c>
      <c r="U195" s="153" t="e">
        <f t="shared" si="189"/>
        <v>#DIV/0!</v>
      </c>
      <c r="V195" s="153">
        <f t="shared" si="199"/>
        <v>0</v>
      </c>
      <c r="W195" s="153">
        <f t="shared" si="190"/>
        <v>2.7721270612346416E-7</v>
      </c>
      <c r="Y195" s="72">
        <f t="shared" si="191"/>
        <v>0</v>
      </c>
      <c r="Z195" s="72">
        <f t="shared" si="192"/>
        <v>0</v>
      </c>
      <c r="AA195" s="72">
        <f t="shared" si="193"/>
        <v>0</v>
      </c>
      <c r="AB195" s="91">
        <f t="shared" si="194"/>
        <v>2.7156061623827554E-3</v>
      </c>
    </row>
    <row r="196" spans="1:28">
      <c r="A196" s="79">
        <f t="shared" si="185"/>
        <v>104</v>
      </c>
      <c r="B196" s="58" t="str">
        <v>May</v>
      </c>
      <c r="C196" s="58">
        <v>2020</v>
      </c>
      <c r="D196" s="25">
        <v>462037</v>
      </c>
      <c r="E196" s="25">
        <v>0</v>
      </c>
      <c r="F196" s="25" t="e">
        <f t="shared" si="195"/>
        <v>#DIV/0!</v>
      </c>
      <c r="G196" s="25">
        <v>1277</v>
      </c>
      <c r="H196" s="91">
        <v>8531.9599999999991</v>
      </c>
      <c r="I196" s="91" t="e">
        <f t="shared" si="196"/>
        <v>#DIV/0!</v>
      </c>
      <c r="J196" s="183">
        <f t="shared" si="186"/>
        <v>1.8465967011299957</v>
      </c>
      <c r="L196" s="25">
        <v>462037</v>
      </c>
      <c r="M196" s="25">
        <v>0</v>
      </c>
      <c r="N196" s="25" t="e">
        <f t="shared" si="197"/>
        <v>#DIV/0!</v>
      </c>
      <c r="O196" s="25">
        <v>1277</v>
      </c>
      <c r="P196" s="91">
        <v>8531.9365524319201</v>
      </c>
      <c r="Q196" s="91" t="e">
        <f t="shared" si="198"/>
        <v>#DIV/0!</v>
      </c>
      <c r="R196" s="183">
        <f t="shared" si="187"/>
        <v>1.8465916263052353</v>
      </c>
      <c r="T196" s="153">
        <f t="shared" si="188"/>
        <v>0</v>
      </c>
      <c r="U196" s="153" t="e">
        <f t="shared" si="189"/>
        <v>#DIV/0!</v>
      </c>
      <c r="V196" s="153">
        <f t="shared" si="199"/>
        <v>0</v>
      </c>
      <c r="W196" s="153">
        <f t="shared" si="190"/>
        <v>-2.7482041733417617E-6</v>
      </c>
      <c r="Y196" s="72">
        <f t="shared" si="191"/>
        <v>0</v>
      </c>
      <c r="Z196" s="72">
        <f t="shared" si="192"/>
        <v>0</v>
      </c>
      <c r="AA196" s="72">
        <f t="shared" si="193"/>
        <v>0</v>
      </c>
      <c r="AB196" s="91">
        <f t="shared" si="194"/>
        <v>-2.3447568079063785E-2</v>
      </c>
    </row>
    <row r="197" spans="1:28">
      <c r="A197" s="79">
        <f t="shared" si="185"/>
        <v>105</v>
      </c>
      <c r="B197" s="58" t="str">
        <v>Jun</v>
      </c>
      <c r="C197" s="58">
        <v>2020</v>
      </c>
      <c r="D197" s="25">
        <v>596262</v>
      </c>
      <c r="E197" s="25">
        <v>0</v>
      </c>
      <c r="F197" s="25" t="e">
        <f t="shared" si="195"/>
        <v>#DIV/0!</v>
      </c>
      <c r="G197" s="25">
        <v>1470</v>
      </c>
      <c r="H197" s="91">
        <v>10510.96</v>
      </c>
      <c r="I197" s="91" t="e">
        <f t="shared" si="196"/>
        <v>#DIV/0!</v>
      </c>
      <c r="J197" s="183">
        <f t="shared" si="186"/>
        <v>1.7628089665281368</v>
      </c>
      <c r="L197" s="25">
        <v>596262</v>
      </c>
      <c r="M197" s="25">
        <v>0</v>
      </c>
      <c r="N197" s="25" t="e">
        <f t="shared" si="197"/>
        <v>#DIV/0!</v>
      </c>
      <c r="O197" s="25">
        <v>1470</v>
      </c>
      <c r="P197" s="91">
        <v>10510.97117259792</v>
      </c>
      <c r="Q197" s="91" t="e">
        <f t="shared" si="198"/>
        <v>#DIV/0!</v>
      </c>
      <c r="R197" s="183">
        <f t="shared" si="187"/>
        <v>1.7628108403013976</v>
      </c>
      <c r="T197" s="153">
        <f t="shared" si="188"/>
        <v>0</v>
      </c>
      <c r="U197" s="153" t="e">
        <f t="shared" si="189"/>
        <v>#DIV/0!</v>
      </c>
      <c r="V197" s="153">
        <f t="shared" si="199"/>
        <v>0</v>
      </c>
      <c r="W197" s="153">
        <f t="shared" si="190"/>
        <v>1.0629474300749564E-6</v>
      </c>
      <c r="Y197" s="72">
        <f t="shared" si="191"/>
        <v>0</v>
      </c>
      <c r="Z197" s="72">
        <f t="shared" si="192"/>
        <v>0</v>
      </c>
      <c r="AA197" s="72">
        <f t="shared" si="193"/>
        <v>0</v>
      </c>
      <c r="AB197" s="91">
        <f t="shared" si="194"/>
        <v>1.1172597920449334E-2</v>
      </c>
    </row>
    <row r="198" spans="1:28">
      <c r="A198" s="79">
        <f t="shared" si="185"/>
        <v>106</v>
      </c>
      <c r="B198" s="58" t="str">
        <v>Jul</v>
      </c>
      <c r="C198" s="58">
        <v>2020</v>
      </c>
      <c r="D198" s="25">
        <v>669743</v>
      </c>
      <c r="E198" s="25">
        <v>0</v>
      </c>
      <c r="F198" s="25" t="e">
        <f t="shared" si="195"/>
        <v>#DIV/0!</v>
      </c>
      <c r="G198" s="25">
        <v>1655</v>
      </c>
      <c r="H198" s="91">
        <v>11817.09</v>
      </c>
      <c r="I198" s="91" t="e">
        <f t="shared" si="196"/>
        <v>#DIV/0!</v>
      </c>
      <c r="J198" s="183">
        <f t="shared" si="186"/>
        <v>1.7644215766346196</v>
      </c>
      <c r="L198" s="25">
        <v>669743</v>
      </c>
      <c r="M198" s="25">
        <v>0</v>
      </c>
      <c r="N198" s="25" t="e">
        <f t="shared" si="197"/>
        <v>#DIV/0!</v>
      </c>
      <c r="O198" s="25">
        <v>1655</v>
      </c>
      <c r="P198" s="91">
        <v>11817.088699252879</v>
      </c>
      <c r="Q198" s="91" t="e">
        <f t="shared" si="198"/>
        <v>#DIV/0!</v>
      </c>
      <c r="R198" s="183">
        <f t="shared" si="187"/>
        <v>1.7644213824187607</v>
      </c>
      <c r="T198" s="153">
        <f t="shared" si="188"/>
        <v>0</v>
      </c>
      <c r="U198" s="153" t="e">
        <f t="shared" si="189"/>
        <v>#DIV/0!</v>
      </c>
      <c r="V198" s="153">
        <f t="shared" si="199"/>
        <v>0</v>
      </c>
      <c r="W198" s="153">
        <f t="shared" si="190"/>
        <v>-1.1007338696078506E-7</v>
      </c>
      <c r="Y198" s="72">
        <f t="shared" si="191"/>
        <v>0</v>
      </c>
      <c r="Z198" s="72">
        <f t="shared" si="192"/>
        <v>0</v>
      </c>
      <c r="AA198" s="72">
        <f t="shared" si="193"/>
        <v>0</v>
      </c>
      <c r="AB198" s="91">
        <f t="shared" si="194"/>
        <v>-1.300747120694723E-3</v>
      </c>
    </row>
    <row r="199" spans="1:28">
      <c r="A199" s="79">
        <f t="shared" si="185"/>
        <v>107</v>
      </c>
      <c r="B199" s="58" t="str">
        <v>Aug</v>
      </c>
      <c r="C199" s="58">
        <v>2020</v>
      </c>
      <c r="D199" s="25">
        <v>702168</v>
      </c>
      <c r="E199" s="25">
        <v>0</v>
      </c>
      <c r="F199" s="25" t="e">
        <f t="shared" si="195"/>
        <v>#DIV/0!</v>
      </c>
      <c r="G199" s="25">
        <v>1843</v>
      </c>
      <c r="H199" s="91">
        <v>12691.979999999998</v>
      </c>
      <c r="I199" s="91" t="e">
        <f t="shared" si="196"/>
        <v>#DIV/0!</v>
      </c>
      <c r="J199" s="183">
        <f t="shared" si="186"/>
        <v>1.8075417848719961</v>
      </c>
      <c r="L199" s="25">
        <v>702168</v>
      </c>
      <c r="M199" s="25">
        <v>0</v>
      </c>
      <c r="N199" s="25" t="e">
        <f t="shared" si="197"/>
        <v>#DIV/0!</v>
      </c>
      <c r="O199" s="25">
        <v>1843</v>
      </c>
      <c r="P199" s="91">
        <v>12691.98847633088</v>
      </c>
      <c r="Q199" s="91" t="e">
        <f t="shared" si="198"/>
        <v>#DIV/0!</v>
      </c>
      <c r="R199" s="183">
        <f t="shared" si="187"/>
        <v>1.8075429920376436</v>
      </c>
      <c r="T199" s="153">
        <f t="shared" si="188"/>
        <v>0</v>
      </c>
      <c r="U199" s="153" t="e">
        <f t="shared" si="189"/>
        <v>#DIV/0!</v>
      </c>
      <c r="V199" s="153">
        <f t="shared" si="199"/>
        <v>0</v>
      </c>
      <c r="W199" s="153">
        <f t="shared" si="190"/>
        <v>6.6784937269304123E-7</v>
      </c>
      <c r="Y199" s="72">
        <f t="shared" si="191"/>
        <v>0</v>
      </c>
      <c r="Z199" s="72">
        <f t="shared" si="192"/>
        <v>0</v>
      </c>
      <c r="AA199" s="72">
        <f t="shared" si="193"/>
        <v>0</v>
      </c>
      <c r="AB199" s="91">
        <f t="shared" si="194"/>
        <v>8.47633088233124E-3</v>
      </c>
    </row>
    <row r="200" spans="1:28">
      <c r="A200" s="79">
        <f t="shared" si="185"/>
        <v>108</v>
      </c>
      <c r="B200" s="58" t="str">
        <v>Sep</v>
      </c>
      <c r="C200" s="58">
        <v>2020</v>
      </c>
      <c r="D200" s="25">
        <v>717908</v>
      </c>
      <c r="E200" s="25">
        <v>0</v>
      </c>
      <c r="F200" s="25" t="e">
        <f t="shared" si="195"/>
        <v>#DIV/0!</v>
      </c>
      <c r="G200" s="25">
        <v>1880</v>
      </c>
      <c r="H200" s="91">
        <v>12964.379999999997</v>
      </c>
      <c r="I200" s="91" t="e">
        <f t="shared" si="196"/>
        <v>#DIV/0!</v>
      </c>
      <c r="J200" s="183">
        <f t="shared" si="186"/>
        <v>1.8058553463675007</v>
      </c>
      <c r="L200" s="25">
        <v>717908</v>
      </c>
      <c r="M200" s="25">
        <v>0</v>
      </c>
      <c r="N200" s="25" t="e">
        <f t="shared" si="197"/>
        <v>#DIV/0!</v>
      </c>
      <c r="O200" s="25">
        <v>1880</v>
      </c>
      <c r="P200" s="91">
        <v>12964.389261529281</v>
      </c>
      <c r="Q200" s="91" t="e">
        <f t="shared" si="198"/>
        <v>#DIV/0!</v>
      </c>
      <c r="R200" s="183">
        <f t="shared" si="187"/>
        <v>1.8058566364393878</v>
      </c>
      <c r="T200" s="153">
        <f t="shared" si="188"/>
        <v>0</v>
      </c>
      <c r="U200" s="153" t="e">
        <f t="shared" si="189"/>
        <v>#DIV/0!</v>
      </c>
      <c r="V200" s="153">
        <f t="shared" si="199"/>
        <v>0</v>
      </c>
      <c r="W200" s="153">
        <f t="shared" si="190"/>
        <v>7.1438273829826926E-7</v>
      </c>
      <c r="Y200" s="72">
        <f t="shared" si="191"/>
        <v>0</v>
      </c>
      <c r="Z200" s="72">
        <f t="shared" si="192"/>
        <v>0</v>
      </c>
      <c r="AA200" s="72">
        <f t="shared" si="193"/>
        <v>0</v>
      </c>
      <c r="AB200" s="91">
        <f t="shared" si="194"/>
        <v>9.261529283321579E-3</v>
      </c>
    </row>
    <row r="201" spans="1:28">
      <c r="A201" s="79">
        <f t="shared" si="185"/>
        <v>109</v>
      </c>
      <c r="B201" s="58" t="str">
        <v>Oct</v>
      </c>
      <c r="C201" s="58">
        <v>2020</v>
      </c>
      <c r="D201" s="25">
        <v>765390</v>
      </c>
      <c r="E201" s="25">
        <v>0</v>
      </c>
      <c r="F201" s="25" t="e">
        <f t="shared" si="195"/>
        <v>#DIV/0!</v>
      </c>
      <c r="G201" s="25">
        <v>2043</v>
      </c>
      <c r="H201" s="91">
        <v>13930.350000000002</v>
      </c>
      <c r="I201" s="91" t="e">
        <f t="shared" si="196"/>
        <v>#DIV/0!</v>
      </c>
      <c r="J201" s="183">
        <f t="shared" si="186"/>
        <v>1.8200329243914868</v>
      </c>
      <c r="L201" s="25">
        <v>765390</v>
      </c>
      <c r="M201" s="25">
        <v>0</v>
      </c>
      <c r="N201" s="25" t="e">
        <f t="shared" si="197"/>
        <v>#DIV/0!</v>
      </c>
      <c r="O201" s="25">
        <v>2043</v>
      </c>
      <c r="P201" s="91">
        <v>13930.3524697224</v>
      </c>
      <c r="Q201" s="91" t="e">
        <f t="shared" si="198"/>
        <v>#DIV/0!</v>
      </c>
      <c r="R201" s="183">
        <f t="shared" si="187"/>
        <v>1.8200332470665153</v>
      </c>
      <c r="T201" s="153">
        <f t="shared" si="188"/>
        <v>0</v>
      </c>
      <c r="U201" s="153" t="e">
        <f t="shared" si="189"/>
        <v>#DIV/0!</v>
      </c>
      <c r="V201" s="153">
        <f t="shared" si="199"/>
        <v>0</v>
      </c>
      <c r="W201" s="153">
        <f t="shared" si="190"/>
        <v>1.772907642916266E-7</v>
      </c>
      <c r="Y201" s="72">
        <f t="shared" si="191"/>
        <v>0</v>
      </c>
      <c r="Z201" s="72">
        <f t="shared" si="192"/>
        <v>0</v>
      </c>
      <c r="AA201" s="72">
        <f t="shared" si="193"/>
        <v>0</v>
      </c>
      <c r="AB201" s="91">
        <f t="shared" si="194"/>
        <v>2.469722398018348E-3</v>
      </c>
    </row>
    <row r="202" spans="1:28">
      <c r="A202" s="79">
        <f t="shared" si="185"/>
        <v>110</v>
      </c>
      <c r="B202" s="58" t="str">
        <v>Nov</v>
      </c>
      <c r="C202" s="58">
        <v>2020</v>
      </c>
      <c r="D202" s="25">
        <v>850947</v>
      </c>
      <c r="E202" s="25">
        <v>0</v>
      </c>
      <c r="F202" s="25" t="e">
        <f t="shared" si="195"/>
        <v>#DIV/0!</v>
      </c>
      <c r="G202" s="25">
        <v>1958</v>
      </c>
      <c r="H202" s="91">
        <v>14607.930000000002</v>
      </c>
      <c r="I202" s="91" t="e">
        <f t="shared" si="196"/>
        <v>#DIV/0!</v>
      </c>
      <c r="J202" s="183">
        <f t="shared" si="186"/>
        <v>1.7166674305215253</v>
      </c>
      <c r="L202" s="25">
        <v>850947</v>
      </c>
      <c r="M202" s="25">
        <v>0</v>
      </c>
      <c r="N202" s="25" t="e">
        <f t="shared" si="197"/>
        <v>#DIV/0!</v>
      </c>
      <c r="O202" s="25">
        <v>1958</v>
      </c>
      <c r="P202" s="91">
        <v>14607.93815231752</v>
      </c>
      <c r="Q202" s="91" t="e">
        <f t="shared" si="198"/>
        <v>#DIV/0!</v>
      </c>
      <c r="R202" s="183">
        <f t="shared" si="187"/>
        <v>1.7166683885503469</v>
      </c>
      <c r="T202" s="153">
        <f t="shared" si="188"/>
        <v>0</v>
      </c>
      <c r="U202" s="153" t="e">
        <f t="shared" si="189"/>
        <v>#DIV/0!</v>
      </c>
      <c r="V202" s="153">
        <f t="shared" si="199"/>
        <v>0</v>
      </c>
      <c r="W202" s="153">
        <f t="shared" si="190"/>
        <v>5.5807479348857214E-7</v>
      </c>
      <c r="Y202" s="72">
        <f t="shared" si="191"/>
        <v>0</v>
      </c>
      <c r="Z202" s="72">
        <f t="shared" si="192"/>
        <v>0</v>
      </c>
      <c r="AA202" s="72">
        <f t="shared" si="193"/>
        <v>0</v>
      </c>
      <c r="AB202" s="91">
        <f t="shared" si="194"/>
        <v>8.1523175176698714E-3</v>
      </c>
    </row>
    <row r="203" spans="1:28">
      <c r="A203" s="79">
        <f t="shared" si="185"/>
        <v>111</v>
      </c>
      <c r="B203" s="58" t="str">
        <v>Dec</v>
      </c>
      <c r="C203" s="58">
        <v>2020</v>
      </c>
      <c r="D203" s="25">
        <v>721488</v>
      </c>
      <c r="E203" s="25">
        <v>0</v>
      </c>
      <c r="F203" s="25" t="e">
        <f t="shared" si="195"/>
        <v>#DIV/0!</v>
      </c>
      <c r="G203" s="25">
        <v>1851</v>
      </c>
      <c r="H203" s="91">
        <v>12921.329999999998</v>
      </c>
      <c r="I203" s="91" t="e">
        <f t="shared" si="196"/>
        <v>#DIV/0!</v>
      </c>
      <c r="J203" s="183">
        <f t="shared" si="186"/>
        <v>1.7909279156410083</v>
      </c>
      <c r="L203" s="25">
        <v>721488</v>
      </c>
      <c r="M203" s="25">
        <v>0</v>
      </c>
      <c r="N203" s="25" t="e">
        <f t="shared" si="197"/>
        <v>#DIV/0!</v>
      </c>
      <c r="O203" s="25">
        <v>1851</v>
      </c>
      <c r="P203" s="91">
        <v>12921.326683822081</v>
      </c>
      <c r="Q203" s="91" t="e">
        <f t="shared" si="198"/>
        <v>#DIV/0!</v>
      </c>
      <c r="R203" s="183">
        <f t="shared" si="187"/>
        <v>1.7909274560106447</v>
      </c>
      <c r="T203" s="153">
        <f t="shared" si="188"/>
        <v>0</v>
      </c>
      <c r="U203" s="153" t="e">
        <f t="shared" si="189"/>
        <v>#DIV/0!</v>
      </c>
      <c r="V203" s="153">
        <f t="shared" si="199"/>
        <v>0</v>
      </c>
      <c r="W203" s="153">
        <f t="shared" si="190"/>
        <v>-2.5664369829314637E-7</v>
      </c>
      <c r="Y203" s="72">
        <f t="shared" si="191"/>
        <v>0</v>
      </c>
      <c r="Z203" s="72">
        <f t="shared" si="192"/>
        <v>0</v>
      </c>
      <c r="AA203" s="72">
        <f t="shared" si="193"/>
        <v>0</v>
      </c>
      <c r="AB203" s="91">
        <f t="shared" si="194"/>
        <v>-3.3161779174406547E-3</v>
      </c>
    </row>
    <row r="204" spans="1:28">
      <c r="A204" s="79">
        <f t="shared" si="185"/>
        <v>112</v>
      </c>
      <c r="B204" s="58" t="s">
        <v>18</v>
      </c>
      <c r="D204" s="65">
        <f>SUM(D192:D203)</f>
        <v>7764925</v>
      </c>
      <c r="E204" s="65">
        <f>SUM(E192:E203)</f>
        <v>0</v>
      </c>
      <c r="F204" s="65" t="e">
        <f>D204/E204</f>
        <v>#DIV/0!</v>
      </c>
      <c r="G204" s="65">
        <f>SUM(G192:G203)</f>
        <v>20103</v>
      </c>
      <c r="H204" s="184">
        <f>SUM(H192:H203)</f>
        <v>139574.57</v>
      </c>
      <c r="I204" s="184" t="e">
        <f>H204/E204</f>
        <v>#DIV/0!</v>
      </c>
      <c r="J204" s="185">
        <f t="shared" si="186"/>
        <v>1.7975005553820547</v>
      </c>
      <c r="L204" s="65">
        <f>SUM(L192:L203)</f>
        <v>7764925</v>
      </c>
      <c r="M204" s="65">
        <f>SUM(M192:M203)</f>
        <v>0</v>
      </c>
      <c r="N204" s="65" t="e">
        <f>L204/M204</f>
        <v>#DIV/0!</v>
      </c>
      <c r="O204" s="65">
        <f>SUM(O192:O203)</f>
        <v>20103</v>
      </c>
      <c r="P204" s="184">
        <f>SUM(P192:P203)</f>
        <v>139574.57483847803</v>
      </c>
      <c r="Q204" s="184" t="e">
        <f>P204/M204</f>
        <v>#DIV/0!</v>
      </c>
      <c r="R204" s="185">
        <f t="shared" si="187"/>
        <v>1.7975006176940282</v>
      </c>
      <c r="T204" s="186">
        <f t="shared" si="188"/>
        <v>0</v>
      </c>
      <c r="U204" s="186" t="e">
        <f t="shared" si="189"/>
        <v>#DIV/0!</v>
      </c>
      <c r="V204" s="186">
        <f t="shared" si="199"/>
        <v>0</v>
      </c>
      <c r="W204" s="186">
        <f t="shared" si="190"/>
        <v>3.4665899484309648E-8</v>
      </c>
      <c r="Y204" s="65">
        <f>SUM(Y192:Y203)</f>
        <v>0</v>
      </c>
      <c r="Z204" s="65">
        <f>SUM(Z192:Z203)</f>
        <v>0</v>
      </c>
      <c r="AA204" s="65">
        <f>SUM(AA192:AA203)</f>
        <v>0</v>
      </c>
      <c r="AB204" s="184">
        <f>SUM(AB192:AB203)</f>
        <v>4.8384780111518921E-3</v>
      </c>
    </row>
    <row r="205" spans="1:28" ht="25" customHeight="1">
      <c r="A205" s="79">
        <f>A190+1</f>
        <v>197</v>
      </c>
      <c r="B205" s="58" t="s">
        <v>272</v>
      </c>
      <c r="J205" s="187"/>
      <c r="L205" s="188"/>
      <c r="R205" s="187"/>
    </row>
    <row r="206" spans="1:28">
      <c r="A206" s="79">
        <f t="shared" ref="A206:A218" si="200">A205+1</f>
        <v>198</v>
      </c>
      <c r="B206" s="58" t="str">
        <f t="shared" ref="B206:C217" si="201">B178</f>
        <v>Jan</v>
      </c>
      <c r="C206" s="58">
        <f t="shared" si="201"/>
        <v>2020</v>
      </c>
      <c r="D206" s="25">
        <f t="shared" ref="D206:E217" si="202">SUMIF($B$9:$B$204,$B206,D$9:D$204)</f>
        <v>139419648</v>
      </c>
      <c r="E206" s="25">
        <f t="shared" si="202"/>
        <v>101195</v>
      </c>
      <c r="G206" s="25">
        <f t="shared" ref="G206:H217" si="203">SUMIF($B$9:$B$204,$B206,G$9:G$204)</f>
        <v>173307</v>
      </c>
      <c r="H206" s="91">
        <f t="shared" si="203"/>
        <v>8967910.6099999957</v>
      </c>
      <c r="I206" s="91">
        <f>H206/E206</f>
        <v>88.620095953357335</v>
      </c>
      <c r="J206" s="183">
        <f t="shared" ref="J206:J218" si="204">(H206/D206)*100</f>
        <v>6.4323147695796763</v>
      </c>
      <c r="L206" s="25">
        <f t="shared" ref="L206:M217" si="205">SUMIF($B$9:$B$204,$B206,L$9:L$204)</f>
        <v>141525215.92620715</v>
      </c>
      <c r="M206" s="25">
        <f t="shared" si="205"/>
        <v>103047</v>
      </c>
      <c r="O206" s="25">
        <f t="shared" ref="O206:P217" si="206">SUMIF($B$9:$B$204,$B206,O$9:O$204)</f>
        <v>176206.2081300813</v>
      </c>
      <c r="P206" s="91">
        <f t="shared" si="206"/>
        <v>9056998.0300241187</v>
      </c>
      <c r="Q206" s="91">
        <f>P206/M206</f>
        <v>87.891913690103721</v>
      </c>
      <c r="R206" s="183">
        <f t="shared" ref="R206:R218" si="207">(P206/L206)*100</f>
        <v>6.3995648907870519</v>
      </c>
      <c r="T206" s="153">
        <f t="shared" ref="T206:T219" si="208">L206/D206-1</f>
        <v>1.5102375858868644E-2</v>
      </c>
      <c r="U206" s="153">
        <f t="shared" ref="U206:U219" si="209">M206/E206-1</f>
        <v>1.8301299471317645E-2</v>
      </c>
      <c r="V206" s="153">
        <f>IFERROR(O206/G206-1,0)</f>
        <v>1.6728742232462013E-2</v>
      </c>
      <c r="W206" s="153">
        <f t="shared" ref="W206:W219" si="210">P206/H206-1</f>
        <v>9.9340218584229589E-3</v>
      </c>
      <c r="Y206" s="72">
        <f t="shared" ref="Y206:Y217" si="211">L206-D206</f>
        <v>2105567.926207155</v>
      </c>
      <c r="Z206" s="72">
        <f t="shared" ref="Z206:Z217" si="212">M206-E206</f>
        <v>1852</v>
      </c>
      <c r="AA206" s="72">
        <f t="shared" ref="AA206:AA217" si="213">O206-G206</f>
        <v>2899.2081300813006</v>
      </c>
      <c r="AB206" s="91">
        <f t="shared" ref="AB206:AB217" si="214">P206-H206</f>
        <v>89087.420024123043</v>
      </c>
    </row>
    <row r="207" spans="1:28">
      <c r="A207" s="79">
        <f t="shared" si="200"/>
        <v>199</v>
      </c>
      <c r="B207" s="58" t="str">
        <f t="shared" si="201"/>
        <v>Feb</v>
      </c>
      <c r="C207" s="58">
        <f t="shared" si="201"/>
        <v>2020</v>
      </c>
      <c r="D207" s="25">
        <f t="shared" si="202"/>
        <v>126622069</v>
      </c>
      <c r="E207" s="25">
        <f t="shared" si="202"/>
        <v>101294</v>
      </c>
      <c r="G207" s="25">
        <f t="shared" si="203"/>
        <v>175310</v>
      </c>
      <c r="H207" s="91">
        <f t="shared" si="203"/>
        <v>8215889.6200000001</v>
      </c>
      <c r="I207" s="91">
        <f t="shared" ref="I207:I217" si="215">H207/E207</f>
        <v>81.109341323276794</v>
      </c>
      <c r="J207" s="183">
        <f t="shared" si="204"/>
        <v>6.4885131674795176</v>
      </c>
      <c r="L207" s="25">
        <f t="shared" si="205"/>
        <v>128031590.54601496</v>
      </c>
      <c r="M207" s="25">
        <f t="shared" si="205"/>
        <v>103047</v>
      </c>
      <c r="O207" s="25">
        <f t="shared" si="206"/>
        <v>177642.75322580646</v>
      </c>
      <c r="P207" s="91">
        <f t="shared" si="206"/>
        <v>8269743.2123180842</v>
      </c>
      <c r="Q207" s="91">
        <f t="shared" ref="Q207:Q217" si="216">P207/M207</f>
        <v>80.252149138918014</v>
      </c>
      <c r="R207" s="183">
        <f t="shared" si="207"/>
        <v>6.4591427608219174</v>
      </c>
      <c r="T207" s="153">
        <f t="shared" si="208"/>
        <v>1.1131721011563567E-2</v>
      </c>
      <c r="U207" s="153">
        <f t="shared" si="209"/>
        <v>1.7306059588919398E-2</v>
      </c>
      <c r="V207" s="153">
        <f t="shared" ref="V207:V218" si="217">IFERROR(O207/G207-1,0)</f>
        <v>1.3306447012757072E-2</v>
      </c>
      <c r="W207" s="153">
        <f t="shared" si="210"/>
        <v>6.5548096200060968E-3</v>
      </c>
      <c r="Y207" s="72">
        <f t="shared" si="211"/>
        <v>1409521.5460149646</v>
      </c>
      <c r="Z207" s="72">
        <f t="shared" si="212"/>
        <v>1753</v>
      </c>
      <c r="AA207" s="72">
        <f t="shared" si="213"/>
        <v>2332.7532258064603</v>
      </c>
      <c r="AB207" s="91">
        <f t="shared" si="214"/>
        <v>53853.592318084091</v>
      </c>
    </row>
    <row r="208" spans="1:28">
      <c r="A208" s="79">
        <f t="shared" si="200"/>
        <v>200</v>
      </c>
      <c r="B208" s="58" t="str">
        <f t="shared" si="201"/>
        <v>Mar</v>
      </c>
      <c r="C208" s="58">
        <f t="shared" si="201"/>
        <v>2020</v>
      </c>
      <c r="D208" s="25">
        <f t="shared" si="202"/>
        <v>113677598</v>
      </c>
      <c r="E208" s="25">
        <f t="shared" si="202"/>
        <v>101446</v>
      </c>
      <c r="G208" s="25">
        <f t="shared" si="203"/>
        <v>174185</v>
      </c>
      <c r="H208" s="91">
        <f t="shared" si="203"/>
        <v>7517557.5100000026</v>
      </c>
      <c r="I208" s="91">
        <f t="shared" si="215"/>
        <v>74.104030814423467</v>
      </c>
      <c r="J208" s="183">
        <f t="shared" si="204"/>
        <v>6.6130509812496241</v>
      </c>
      <c r="L208" s="25">
        <f t="shared" si="205"/>
        <v>114910446.58383125</v>
      </c>
      <c r="M208" s="25">
        <f t="shared" si="205"/>
        <v>103045</v>
      </c>
      <c r="O208" s="25">
        <f t="shared" si="206"/>
        <v>176444.8321985114</v>
      </c>
      <c r="P208" s="91">
        <f t="shared" si="206"/>
        <v>7552076.5634541176</v>
      </c>
      <c r="Q208" s="91">
        <f t="shared" si="216"/>
        <v>73.289112168995274</v>
      </c>
      <c r="R208" s="183">
        <f t="shared" si="207"/>
        <v>6.5721409915021161</v>
      </c>
      <c r="T208" s="153">
        <f t="shared" si="208"/>
        <v>1.0845132246999567E-2</v>
      </c>
      <c r="U208" s="153">
        <f t="shared" si="209"/>
        <v>1.5762080318593163E-2</v>
      </c>
      <c r="V208" s="153">
        <f t="shared" si="217"/>
        <v>1.2973747443875139E-2</v>
      </c>
      <c r="W208" s="153">
        <f t="shared" si="210"/>
        <v>4.5917910715278509E-3</v>
      </c>
      <c r="Y208" s="72">
        <f t="shared" si="211"/>
        <v>1232848.5838312507</v>
      </c>
      <c r="Z208" s="72">
        <f t="shared" si="212"/>
        <v>1599</v>
      </c>
      <c r="AA208" s="72">
        <f t="shared" si="213"/>
        <v>2259.8321985114017</v>
      </c>
      <c r="AB208" s="91">
        <f t="shared" si="214"/>
        <v>34519.053454115056</v>
      </c>
    </row>
    <row r="209" spans="1:28">
      <c r="A209" s="79">
        <f t="shared" si="200"/>
        <v>201</v>
      </c>
      <c r="B209" s="58" t="str">
        <f t="shared" si="201"/>
        <v>Apr</v>
      </c>
      <c r="C209" s="58">
        <f t="shared" si="201"/>
        <v>2020</v>
      </c>
      <c r="D209" s="25">
        <f t="shared" si="202"/>
        <v>106920688</v>
      </c>
      <c r="E209" s="25">
        <f t="shared" si="202"/>
        <v>101629</v>
      </c>
      <c r="G209" s="25">
        <f t="shared" si="203"/>
        <v>168080</v>
      </c>
      <c r="H209" s="91">
        <f t="shared" si="203"/>
        <v>7263590.7200000007</v>
      </c>
      <c r="I209" s="91">
        <f t="shared" si="215"/>
        <v>71.471634277617611</v>
      </c>
      <c r="J209" s="183">
        <f t="shared" si="204"/>
        <v>6.7934380669155443</v>
      </c>
      <c r="L209" s="25">
        <f t="shared" si="205"/>
        <v>107978484.99121179</v>
      </c>
      <c r="M209" s="25">
        <f t="shared" si="205"/>
        <v>103046</v>
      </c>
      <c r="O209" s="25">
        <f t="shared" si="206"/>
        <v>170413.38519366048</v>
      </c>
      <c r="P209" s="91">
        <f t="shared" si="206"/>
        <v>7264241.1073830482</v>
      </c>
      <c r="Q209" s="91">
        <f t="shared" si="216"/>
        <v>70.495129431351515</v>
      </c>
      <c r="R209" s="183">
        <f t="shared" si="207"/>
        <v>6.7274893771423763</v>
      </c>
      <c r="T209" s="153">
        <f t="shared" si="208"/>
        <v>9.8932864256522368E-3</v>
      </c>
      <c r="U209" s="153">
        <f t="shared" si="209"/>
        <v>1.3942870637318139E-2</v>
      </c>
      <c r="V209" s="153">
        <f t="shared" si="217"/>
        <v>1.3882586825681109E-2</v>
      </c>
      <c r="W209" s="153">
        <f t="shared" si="210"/>
        <v>8.9540753068106937E-5</v>
      </c>
      <c r="Y209" s="72">
        <f t="shared" si="211"/>
        <v>1057796.9912117869</v>
      </c>
      <c r="Z209" s="72">
        <f t="shared" si="212"/>
        <v>1417</v>
      </c>
      <c r="AA209" s="72">
        <f t="shared" si="213"/>
        <v>2333.3851936604769</v>
      </c>
      <c r="AB209" s="91">
        <f t="shared" si="214"/>
        <v>650.38738304749131</v>
      </c>
    </row>
    <row r="210" spans="1:28">
      <c r="A210" s="79">
        <f t="shared" si="200"/>
        <v>202</v>
      </c>
      <c r="B210" s="58" t="str">
        <f t="shared" si="201"/>
        <v>May</v>
      </c>
      <c r="C210" s="58">
        <f t="shared" si="201"/>
        <v>2020</v>
      </c>
      <c r="D210" s="25">
        <f t="shared" si="202"/>
        <v>123130998</v>
      </c>
      <c r="E210" s="25">
        <f t="shared" si="202"/>
        <v>101861</v>
      </c>
      <c r="G210" s="25">
        <f t="shared" si="203"/>
        <v>174212</v>
      </c>
      <c r="H210" s="91">
        <f t="shared" si="203"/>
        <v>9820925.6000000034</v>
      </c>
      <c r="I210" s="91">
        <f t="shared" si="215"/>
        <v>96.414973346030408</v>
      </c>
      <c r="J210" s="183">
        <f t="shared" si="204"/>
        <v>7.9759977256092771</v>
      </c>
      <c r="L210" s="25">
        <f t="shared" si="205"/>
        <v>124456314.93593937</v>
      </c>
      <c r="M210" s="25">
        <f t="shared" si="205"/>
        <v>103046</v>
      </c>
      <c r="O210" s="25">
        <f t="shared" si="206"/>
        <v>176480.7890921277</v>
      </c>
      <c r="P210" s="91">
        <f t="shared" si="206"/>
        <v>9844059.9731887933</v>
      </c>
      <c r="Q210" s="91">
        <f t="shared" si="216"/>
        <v>95.530733586832994</v>
      </c>
      <c r="R210" s="183">
        <f t="shared" si="207"/>
        <v>7.9096508507870933</v>
      </c>
      <c r="T210" s="153">
        <f t="shared" si="208"/>
        <v>1.0763471079308307E-2</v>
      </c>
      <c r="U210" s="153">
        <f t="shared" si="209"/>
        <v>1.1633500554677489E-2</v>
      </c>
      <c r="V210" s="153">
        <f t="shared" si="217"/>
        <v>1.3023150484052115E-2</v>
      </c>
      <c r="W210" s="153">
        <f t="shared" si="210"/>
        <v>2.3556204507637624E-3</v>
      </c>
      <c r="Y210" s="72">
        <f t="shared" si="211"/>
        <v>1325316.9359393716</v>
      </c>
      <c r="Z210" s="72">
        <f t="shared" si="212"/>
        <v>1185</v>
      </c>
      <c r="AA210" s="72">
        <f t="shared" si="213"/>
        <v>2268.7890921276994</v>
      </c>
      <c r="AB210" s="91">
        <f t="shared" si="214"/>
        <v>23134.373188789934</v>
      </c>
    </row>
    <row r="211" spans="1:28">
      <c r="A211" s="79">
        <f t="shared" si="200"/>
        <v>203</v>
      </c>
      <c r="B211" s="58" t="str">
        <f t="shared" si="201"/>
        <v>Jun</v>
      </c>
      <c r="C211" s="58">
        <f t="shared" si="201"/>
        <v>2020</v>
      </c>
      <c r="D211" s="25">
        <f t="shared" si="202"/>
        <v>156886110</v>
      </c>
      <c r="E211" s="25">
        <f t="shared" si="202"/>
        <v>102063</v>
      </c>
      <c r="G211" s="25">
        <f t="shared" si="203"/>
        <v>190234</v>
      </c>
      <c r="H211" s="91">
        <f t="shared" si="203"/>
        <v>12836299.639999999</v>
      </c>
      <c r="I211" s="91">
        <f t="shared" si="215"/>
        <v>125.76839442305241</v>
      </c>
      <c r="J211" s="183">
        <f t="shared" si="204"/>
        <v>8.1819223129440832</v>
      </c>
      <c r="L211" s="25">
        <f t="shared" si="205"/>
        <v>158297607.55493605</v>
      </c>
      <c r="M211" s="25">
        <f t="shared" si="205"/>
        <v>103044</v>
      </c>
      <c r="O211" s="25">
        <f t="shared" si="206"/>
        <v>192205.4712800323</v>
      </c>
      <c r="P211" s="91">
        <f t="shared" si="206"/>
        <v>12920000.71778577</v>
      </c>
      <c r="Q211" s="91">
        <f t="shared" si="216"/>
        <v>125.38333835823309</v>
      </c>
      <c r="R211" s="183">
        <f t="shared" si="207"/>
        <v>8.1618420627753174</v>
      </c>
      <c r="T211" s="153">
        <f t="shared" si="208"/>
        <v>8.9969568047549853E-3</v>
      </c>
      <c r="U211" s="153">
        <f t="shared" si="209"/>
        <v>9.6117104141559828E-3</v>
      </c>
      <c r="V211" s="153">
        <f t="shared" si="217"/>
        <v>1.0363401284903428E-2</v>
      </c>
      <c r="W211" s="153">
        <f t="shared" si="210"/>
        <v>6.5206547161726913E-3</v>
      </c>
      <c r="Y211" s="72">
        <f t="shared" si="211"/>
        <v>1411497.5549360514</v>
      </c>
      <c r="Z211" s="72">
        <f t="shared" si="212"/>
        <v>981</v>
      </c>
      <c r="AA211" s="72">
        <f t="shared" si="213"/>
        <v>1971.4712800323032</v>
      </c>
      <c r="AB211" s="91">
        <f t="shared" si="214"/>
        <v>83701.07778577134</v>
      </c>
    </row>
    <row r="212" spans="1:28">
      <c r="A212" s="79">
        <f t="shared" si="200"/>
        <v>204</v>
      </c>
      <c r="B212" s="58" t="str">
        <f t="shared" si="201"/>
        <v>Jul</v>
      </c>
      <c r="C212" s="58">
        <f t="shared" si="201"/>
        <v>2020</v>
      </c>
      <c r="D212" s="25">
        <f t="shared" si="202"/>
        <v>192547683</v>
      </c>
      <c r="E212" s="25">
        <f t="shared" si="202"/>
        <v>102341</v>
      </c>
      <c r="G212" s="25">
        <f t="shared" si="203"/>
        <v>201465</v>
      </c>
      <c r="H212" s="91">
        <f t="shared" si="203"/>
        <v>15746297.729999995</v>
      </c>
      <c r="I212" s="91">
        <f t="shared" si="215"/>
        <v>153.86108920178614</v>
      </c>
      <c r="J212" s="183">
        <f t="shared" si="204"/>
        <v>8.1778692346040813</v>
      </c>
      <c r="L212" s="25">
        <f t="shared" si="205"/>
        <v>193548350.73326564</v>
      </c>
      <c r="M212" s="25">
        <f t="shared" si="205"/>
        <v>103044</v>
      </c>
      <c r="O212" s="25">
        <f t="shared" si="206"/>
        <v>202580.23291721419</v>
      </c>
      <c r="P212" s="91">
        <f t="shared" si="206"/>
        <v>15802218.619967662</v>
      </c>
      <c r="Q212" s="91">
        <f t="shared" si="216"/>
        <v>153.35408776801813</v>
      </c>
      <c r="R212" s="183">
        <f t="shared" si="207"/>
        <v>8.1644811542440561</v>
      </c>
      <c r="T212" s="153">
        <f t="shared" si="208"/>
        <v>5.1969866252072894E-3</v>
      </c>
      <c r="U212" s="153">
        <f t="shared" si="209"/>
        <v>6.8691922103556458E-3</v>
      </c>
      <c r="V212" s="153">
        <f t="shared" si="217"/>
        <v>5.5356161974247087E-3</v>
      </c>
      <c r="W212" s="153">
        <f t="shared" si="210"/>
        <v>3.5513674977150078E-3</v>
      </c>
      <c r="Y212" s="72">
        <f t="shared" si="211"/>
        <v>1000667.7332656384</v>
      </c>
      <c r="Z212" s="72">
        <f t="shared" si="212"/>
        <v>703</v>
      </c>
      <c r="AA212" s="72">
        <f t="shared" si="213"/>
        <v>1115.2329172141908</v>
      </c>
      <c r="AB212" s="91">
        <f t="shared" si="214"/>
        <v>55920.889967666939</v>
      </c>
    </row>
    <row r="213" spans="1:28">
      <c r="A213" s="79">
        <f t="shared" si="200"/>
        <v>205</v>
      </c>
      <c r="B213" s="58" t="str">
        <f t="shared" si="201"/>
        <v>Aug</v>
      </c>
      <c r="C213" s="58">
        <f t="shared" si="201"/>
        <v>2020</v>
      </c>
      <c r="D213" s="25">
        <f t="shared" si="202"/>
        <v>189222628</v>
      </c>
      <c r="E213" s="25">
        <f t="shared" si="202"/>
        <v>102426</v>
      </c>
      <c r="G213" s="25">
        <f t="shared" si="203"/>
        <v>209912</v>
      </c>
      <c r="H213" s="91">
        <f t="shared" si="203"/>
        <v>15679877.850000001</v>
      </c>
      <c r="I213" s="91">
        <f t="shared" si="215"/>
        <v>153.08493790639096</v>
      </c>
      <c r="J213" s="183">
        <f t="shared" si="204"/>
        <v>8.2864708178558857</v>
      </c>
      <c r="L213" s="25">
        <f t="shared" si="205"/>
        <v>190061981.25271705</v>
      </c>
      <c r="M213" s="25">
        <f t="shared" si="205"/>
        <v>103044</v>
      </c>
      <c r="O213" s="25">
        <f t="shared" si="206"/>
        <v>210514.84039936971</v>
      </c>
      <c r="P213" s="91">
        <f t="shared" si="206"/>
        <v>15713107.880681317</v>
      </c>
      <c r="Q213" s="91">
        <f t="shared" si="216"/>
        <v>152.48930438144208</v>
      </c>
      <c r="R213" s="183">
        <f t="shared" si="207"/>
        <v>8.2673598249974507</v>
      </c>
      <c r="T213" s="153">
        <f t="shared" si="208"/>
        <v>4.4357974603177475E-3</v>
      </c>
      <c r="U213" s="153">
        <f t="shared" si="209"/>
        <v>6.0336242750864688E-3</v>
      </c>
      <c r="V213" s="153">
        <f t="shared" si="217"/>
        <v>2.8718720195592962E-3</v>
      </c>
      <c r="W213" s="153">
        <f t="shared" si="210"/>
        <v>2.1192786703574384E-3</v>
      </c>
      <c r="Y213" s="72">
        <f t="shared" si="211"/>
        <v>839353.25271704793</v>
      </c>
      <c r="Z213" s="72">
        <f t="shared" si="212"/>
        <v>618</v>
      </c>
      <c r="AA213" s="72">
        <f t="shared" si="213"/>
        <v>602.84039936971385</v>
      </c>
      <c r="AB213" s="91">
        <f t="shared" si="214"/>
        <v>33230.030681315809</v>
      </c>
    </row>
    <row r="214" spans="1:28">
      <c r="A214" s="79">
        <f t="shared" si="200"/>
        <v>206</v>
      </c>
      <c r="B214" s="58" t="str">
        <f t="shared" si="201"/>
        <v>Sep</v>
      </c>
      <c r="C214" s="58">
        <f t="shared" si="201"/>
        <v>2020</v>
      </c>
      <c r="D214" s="25">
        <f t="shared" si="202"/>
        <v>185490711</v>
      </c>
      <c r="E214" s="25">
        <f t="shared" si="202"/>
        <v>102705</v>
      </c>
      <c r="G214" s="25">
        <f t="shared" si="203"/>
        <v>196521</v>
      </c>
      <c r="H214" s="91">
        <f t="shared" si="203"/>
        <v>14872064.130000003</v>
      </c>
      <c r="I214" s="91">
        <f t="shared" si="215"/>
        <v>144.80370118299987</v>
      </c>
      <c r="J214" s="183">
        <f t="shared" si="204"/>
        <v>8.0176867347281888</v>
      </c>
      <c r="L214" s="25">
        <f t="shared" si="205"/>
        <v>186117715.93060929</v>
      </c>
      <c r="M214" s="25">
        <f t="shared" si="205"/>
        <v>103045</v>
      </c>
      <c r="O214" s="25">
        <f t="shared" si="206"/>
        <v>196436.83072760326</v>
      </c>
      <c r="P214" s="91">
        <f t="shared" si="206"/>
        <v>14845025.012754692</v>
      </c>
      <c r="Q214" s="91">
        <f t="shared" si="216"/>
        <v>144.0635160634159</v>
      </c>
      <c r="R214" s="183">
        <f t="shared" si="207"/>
        <v>7.976148287941272</v>
      </c>
      <c r="T214" s="153">
        <f t="shared" si="208"/>
        <v>3.3802497560606604E-3</v>
      </c>
      <c r="U214" s="153">
        <f t="shared" si="209"/>
        <v>3.3104522661993041E-3</v>
      </c>
      <c r="V214" s="153">
        <f t="shared" si="217"/>
        <v>-4.2829658101040113E-4</v>
      </c>
      <c r="W214" s="153">
        <f t="shared" si="210"/>
        <v>-1.8181146214106825E-3</v>
      </c>
      <c r="Y214" s="72">
        <f t="shared" si="211"/>
        <v>627004.93060928583</v>
      </c>
      <c r="Z214" s="72">
        <f t="shared" si="212"/>
        <v>340</v>
      </c>
      <c r="AA214" s="72">
        <f t="shared" si="213"/>
        <v>-84.169272396742599</v>
      </c>
      <c r="AB214" s="91">
        <f t="shared" si="214"/>
        <v>-27039.117245310917</v>
      </c>
    </row>
    <row r="215" spans="1:28">
      <c r="A215" s="79">
        <f t="shared" si="200"/>
        <v>207</v>
      </c>
      <c r="B215" s="58" t="str">
        <f t="shared" si="201"/>
        <v>Oct</v>
      </c>
      <c r="C215" s="58">
        <f t="shared" si="201"/>
        <v>2020</v>
      </c>
      <c r="D215" s="25">
        <f t="shared" si="202"/>
        <v>136147753</v>
      </c>
      <c r="E215" s="25">
        <f t="shared" si="202"/>
        <v>102811</v>
      </c>
      <c r="G215" s="25">
        <f t="shared" si="203"/>
        <v>192438</v>
      </c>
      <c r="H215" s="91">
        <f t="shared" si="203"/>
        <v>10641736.160000002</v>
      </c>
      <c r="I215" s="91">
        <f t="shared" si="215"/>
        <v>103.50775850833084</v>
      </c>
      <c r="J215" s="183">
        <f t="shared" si="204"/>
        <v>7.8163142068161804</v>
      </c>
      <c r="L215" s="25">
        <f t="shared" si="205"/>
        <v>134202146.78996682</v>
      </c>
      <c r="M215" s="25">
        <f t="shared" si="205"/>
        <v>103047</v>
      </c>
      <c r="O215" s="25">
        <f t="shared" si="206"/>
        <v>187803.73301660112</v>
      </c>
      <c r="P215" s="91">
        <f t="shared" si="206"/>
        <v>10466435.000948137</v>
      </c>
      <c r="Q215" s="91">
        <f t="shared" si="216"/>
        <v>101.56952653593153</v>
      </c>
      <c r="R215" s="183">
        <f t="shared" si="207"/>
        <v>7.7990071331188462</v>
      </c>
      <c r="T215" s="153">
        <f t="shared" si="208"/>
        <v>-1.4290402648313827E-2</v>
      </c>
      <c r="U215" s="153">
        <f t="shared" si="209"/>
        <v>2.2954742196845679E-3</v>
      </c>
      <c r="V215" s="153">
        <f t="shared" si="217"/>
        <v>-2.4081870438265152E-2</v>
      </c>
      <c r="W215" s="153">
        <f t="shared" si="210"/>
        <v>-1.6472984897970333E-2</v>
      </c>
      <c r="Y215" s="72">
        <f t="shared" si="211"/>
        <v>-1945606.2100331783</v>
      </c>
      <c r="Z215" s="72">
        <f t="shared" si="212"/>
        <v>236</v>
      </c>
      <c r="AA215" s="72">
        <f t="shared" si="213"/>
        <v>-4634.2669833988766</v>
      </c>
      <c r="AB215" s="91">
        <f t="shared" si="214"/>
        <v>-175301.15905186534</v>
      </c>
    </row>
    <row r="216" spans="1:28">
      <c r="A216" s="79">
        <f t="shared" si="200"/>
        <v>208</v>
      </c>
      <c r="B216" s="58" t="str">
        <f t="shared" si="201"/>
        <v>Nov</v>
      </c>
      <c r="C216" s="58">
        <f t="shared" si="201"/>
        <v>2020</v>
      </c>
      <c r="D216" s="25">
        <f t="shared" si="202"/>
        <v>115342923</v>
      </c>
      <c r="E216" s="25">
        <f t="shared" si="202"/>
        <v>102924</v>
      </c>
      <c r="G216" s="25">
        <f t="shared" si="203"/>
        <v>173729</v>
      </c>
      <c r="H216" s="91">
        <f t="shared" si="203"/>
        <v>7706528.4100000011</v>
      </c>
      <c r="I216" s="91">
        <f t="shared" si="215"/>
        <v>74.875912420815368</v>
      </c>
      <c r="J216" s="183">
        <f t="shared" si="204"/>
        <v>6.6814055076443672</v>
      </c>
      <c r="L216" s="25">
        <f t="shared" si="205"/>
        <v>115766467.87211211</v>
      </c>
      <c r="M216" s="25">
        <f t="shared" si="205"/>
        <v>103047</v>
      </c>
      <c r="O216" s="25">
        <f t="shared" si="206"/>
        <v>176135.05764006791</v>
      </c>
      <c r="P216" s="91">
        <f t="shared" si="206"/>
        <v>7760839.430641274</v>
      </c>
      <c r="Q216" s="91">
        <f t="shared" si="216"/>
        <v>75.313589242202823</v>
      </c>
      <c r="R216" s="183">
        <f t="shared" si="207"/>
        <v>6.7038751145234192</v>
      </c>
      <c r="T216" s="153">
        <f t="shared" si="208"/>
        <v>3.6720490611470424E-3</v>
      </c>
      <c r="U216" s="153">
        <f t="shared" si="209"/>
        <v>1.1950565465781438E-3</v>
      </c>
      <c r="V216" s="153">
        <f t="shared" si="217"/>
        <v>1.3849487650696934E-2</v>
      </c>
      <c r="W216" s="153">
        <f t="shared" si="210"/>
        <v>7.0474041944488253E-3</v>
      </c>
      <c r="Y216" s="72">
        <f t="shared" si="211"/>
        <v>423544.87211211026</v>
      </c>
      <c r="Z216" s="72">
        <f t="shared" si="212"/>
        <v>123</v>
      </c>
      <c r="AA216" s="72">
        <f t="shared" si="213"/>
        <v>2406.0576400679129</v>
      </c>
      <c r="AB216" s="91">
        <f t="shared" si="214"/>
        <v>54311.020641272888</v>
      </c>
    </row>
    <row r="217" spans="1:28">
      <c r="A217" s="79">
        <f t="shared" si="200"/>
        <v>209</v>
      </c>
      <c r="B217" s="58" t="str">
        <f t="shared" si="201"/>
        <v>Dec</v>
      </c>
      <c r="C217" s="58">
        <f t="shared" si="201"/>
        <v>2020</v>
      </c>
      <c r="D217" s="25">
        <f t="shared" si="202"/>
        <v>122222235</v>
      </c>
      <c r="E217" s="25">
        <f t="shared" si="202"/>
        <v>103047</v>
      </c>
      <c r="G217" s="25">
        <f t="shared" si="203"/>
        <v>171907</v>
      </c>
      <c r="H217" s="91">
        <f t="shared" si="203"/>
        <v>8200825.9100000001</v>
      </c>
      <c r="I217" s="91">
        <f t="shared" si="215"/>
        <v>79.583354294642248</v>
      </c>
      <c r="J217" s="183">
        <f t="shared" si="204"/>
        <v>6.7097659521608328</v>
      </c>
      <c r="L217" s="25">
        <f t="shared" si="205"/>
        <v>122043908</v>
      </c>
      <c r="M217" s="25">
        <f t="shared" si="205"/>
        <v>103047</v>
      </c>
      <c r="O217" s="25">
        <f t="shared" si="206"/>
        <v>171907</v>
      </c>
      <c r="P217" s="91">
        <f t="shared" si="206"/>
        <v>8143332.153446353</v>
      </c>
      <c r="Q217" s="91">
        <f t="shared" si="216"/>
        <v>79.025417076153147</v>
      </c>
      <c r="R217" s="183">
        <f t="shared" si="207"/>
        <v>6.67246099120847</v>
      </c>
      <c r="T217" s="153">
        <f t="shared" si="208"/>
        <v>-1.4590389383731805E-3</v>
      </c>
      <c r="U217" s="153">
        <f t="shared" si="209"/>
        <v>0</v>
      </c>
      <c r="V217" s="153">
        <f t="shared" si="217"/>
        <v>0</v>
      </c>
      <c r="W217" s="153">
        <f t="shared" si="210"/>
        <v>-7.0107276004408581E-3</v>
      </c>
      <c r="Y217" s="72">
        <f t="shared" si="211"/>
        <v>-178327</v>
      </c>
      <c r="Z217" s="72">
        <f t="shared" si="212"/>
        <v>0</v>
      </c>
      <c r="AA217" s="72">
        <f t="shared" si="213"/>
        <v>0</v>
      </c>
      <c r="AB217" s="91">
        <f t="shared" si="214"/>
        <v>-57493.756553647108</v>
      </c>
    </row>
    <row r="218" spans="1:28">
      <c r="A218" s="79">
        <f t="shared" si="200"/>
        <v>210</v>
      </c>
      <c r="B218" s="58" t="str">
        <f>B190</f>
        <v>Total</v>
      </c>
      <c r="D218" s="65">
        <f>SUM(D206:D217)</f>
        <v>1707631044</v>
      </c>
      <c r="E218" s="65">
        <f>SUM(E206:E217)</f>
        <v>1225742</v>
      </c>
      <c r="F218" s="65"/>
      <c r="G218" s="65">
        <f>SUM(G206:G217)</f>
        <v>2201300</v>
      </c>
      <c r="H218" s="184">
        <f>SUM(H206:H217)</f>
        <v>127469503.88999999</v>
      </c>
      <c r="I218" s="184">
        <f>H218/E218</f>
        <v>103.99374737098017</v>
      </c>
      <c r="J218" s="185">
        <f t="shared" si="204"/>
        <v>7.464698205029821</v>
      </c>
      <c r="L218" s="65">
        <f>SUM(L206:L217)</f>
        <v>1716940231.1168113</v>
      </c>
      <c r="M218" s="65">
        <f>SUM(M206:M217)</f>
        <v>1236549</v>
      </c>
      <c r="N218" s="65"/>
      <c r="O218" s="65">
        <f>SUM(O206:O217)</f>
        <v>2214771.1338210758</v>
      </c>
      <c r="P218" s="184">
        <f>SUM(P206:P217)</f>
        <v>127638077.70259337</v>
      </c>
      <c r="Q218" s="184">
        <f>P218/M218</f>
        <v>103.22120490380355</v>
      </c>
      <c r="R218" s="185">
        <f t="shared" si="207"/>
        <v>7.4340431535912659</v>
      </c>
      <c r="T218" s="186">
        <f t="shared" si="208"/>
        <v>5.4515213631893822E-3</v>
      </c>
      <c r="U218" s="186">
        <f t="shared" si="209"/>
        <v>8.8167004149324324E-3</v>
      </c>
      <c r="V218" s="186">
        <f t="shared" si="217"/>
        <v>6.1196265030099006E-3</v>
      </c>
      <c r="W218" s="186">
        <f t="shared" si="210"/>
        <v>1.3224638635045416E-3</v>
      </c>
      <c r="Y218" s="65">
        <f>SUM(Y206:Y217)</f>
        <v>9309187.1168114841</v>
      </c>
      <c r="Z218" s="65">
        <f>SUM(Z206:Z217)</f>
        <v>10807</v>
      </c>
      <c r="AA218" s="65">
        <f>SUM(AA206:AA217)</f>
        <v>13471.13382107584</v>
      </c>
      <c r="AB218" s="184">
        <f>SUM(AB206:AB217)</f>
        <v>168573.81259336323</v>
      </c>
    </row>
    <row r="219" spans="1:28" ht="13" thickBot="1">
      <c r="A219" s="79"/>
      <c r="B219" s="58" t="s">
        <v>18</v>
      </c>
      <c r="D219" s="189">
        <f>SUMIF($B$10:$B205,$B219,D$10:D205)</f>
        <v>1707631044</v>
      </c>
      <c r="E219" s="189">
        <f>SUMIF($B$10:$B205,$B219,E$10:E205)</f>
        <v>1225742</v>
      </c>
      <c r="F219" s="189"/>
      <c r="G219" s="189">
        <f>SUMIF($B$10:$B205,$B219,G$10:G205)</f>
        <v>2201300</v>
      </c>
      <c r="H219" s="190">
        <f>SUMIF($B$10:$B205,$B219,H$10:H205)</f>
        <v>127469503.88999999</v>
      </c>
      <c r="I219" s="189"/>
      <c r="J219" s="189"/>
      <c r="L219" s="189">
        <f>SUMIF($B$10:$B205,$B219,L$10:L205)</f>
        <v>1716940231.1168113</v>
      </c>
      <c r="M219" s="189">
        <f>SUMIF($B$10:$B205,$B219,M$10:M205)</f>
        <v>1236549</v>
      </c>
      <c r="N219" s="189"/>
      <c r="O219" s="189">
        <f>SUMIF($B$10:$B205,$B219,O$10:O205)</f>
        <v>2214771.1338210758</v>
      </c>
      <c r="P219" s="190">
        <f>SUMIF($B$10:$B205,$B219,P$10:P205)</f>
        <v>127638077.70259339</v>
      </c>
      <c r="Q219" s="189"/>
      <c r="R219" s="189"/>
      <c r="T219" s="191">
        <f t="shared" si="208"/>
        <v>5.4515213631893822E-3</v>
      </c>
      <c r="U219" s="191">
        <f t="shared" si="209"/>
        <v>8.8167004149324324E-3</v>
      </c>
      <c r="V219" s="191">
        <f>O219/G219-1</f>
        <v>6.1196265030099006E-3</v>
      </c>
      <c r="W219" s="191">
        <f t="shared" si="210"/>
        <v>1.3224638635047636E-3</v>
      </c>
      <c r="Y219" s="189">
        <f>SUMIF($B$10:$B205,$B219,Y$10:Y205)</f>
        <v>9309187.1168114468</v>
      </c>
      <c r="Z219" s="189">
        <f>SUMIF($B$10:$B205,$B219,Z$10:Z205)</f>
        <v>10807</v>
      </c>
      <c r="AA219" s="189">
        <f>SUMIF($B$10:$B205,$B219,AA$10:AA205)</f>
        <v>13471.133821075873</v>
      </c>
      <c r="AB219" s="190">
        <f>SUMIF($B$10:$B205,$B219,AB$10:AB205)</f>
        <v>168573.81259336791</v>
      </c>
    </row>
    <row r="220" spans="1:28" ht="13" thickTop="1"/>
  </sheetData>
  <mergeCells count="4">
    <mergeCell ref="T7:W7"/>
    <mergeCell ref="Y7:AB7"/>
    <mergeCell ref="B7:J7"/>
    <mergeCell ref="L7:R7"/>
  </mergeCells>
  <pageMargins left="0.17" right="0.17" top="1.1000000000000001" bottom="0.26" header="0.5" footer="0.17"/>
  <pageSetup scale="50" fitToHeight="4" orientation="landscape" errors="dash" horizontalDpi="1200" verticalDpi="1200" r:id="rId1"/>
  <headerFooter>
    <oddHeader>&amp;RSOAH Docket No. 473-21-2606
PUC Docket No. 52195
OPUC's 1st, Q. No. OPUC 1-11
Attachment 2
Page &amp;P of &amp;N</oddHeader>
    <oddFooter>&amp;R&amp;F</oddFooter>
  </headerFooter>
  <rowBreaks count="3" manualBreakCount="3">
    <brk id="50" max="27" man="1"/>
    <brk id="106" max="27" man="1"/>
    <brk id="1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B222"/>
  <sheetViews>
    <sheetView tabSelected="1" workbookViewId="0"/>
    <sheetView workbookViewId="1"/>
  </sheetViews>
  <sheetFormatPr defaultColWidth="9.1796875" defaultRowHeight="12.5"/>
  <cols>
    <col min="1" max="1" width="6.54296875" style="58" customWidth="1"/>
    <col min="2" max="2" width="6" style="58" customWidth="1"/>
    <col min="3" max="3" width="6.453125" style="58" bestFit="1" customWidth="1"/>
    <col min="4" max="4" width="14.7265625" style="58" customWidth="1"/>
    <col min="5" max="7" width="10.26953125" style="58" bestFit="1" customWidth="1"/>
    <col min="8" max="8" width="14.1796875" style="58" bestFit="1" customWidth="1"/>
    <col min="9" max="9" width="9.7265625" style="58" bestFit="1" customWidth="1"/>
    <col min="10" max="10" width="5.1796875" style="58" bestFit="1" customWidth="1"/>
    <col min="11" max="11" width="1.7265625" style="58" customWidth="1"/>
    <col min="12" max="12" width="14.7265625" style="58" customWidth="1"/>
    <col min="13" max="13" width="11.453125" style="58" customWidth="1"/>
    <col min="14" max="14" width="10.7265625" style="58" customWidth="1"/>
    <col min="15" max="15" width="11.453125" style="58" customWidth="1"/>
    <col min="16" max="16" width="14.54296875" style="58" customWidth="1"/>
    <col min="17" max="17" width="11.7265625" style="58" customWidth="1"/>
    <col min="18" max="18" width="5.1796875" style="58" bestFit="1" customWidth="1"/>
    <col min="19" max="19" width="1.7265625" style="58" customWidth="1"/>
    <col min="20" max="20" width="7.453125" style="58" bestFit="1" customWidth="1"/>
    <col min="21" max="21" width="10.1796875" style="58" bestFit="1" customWidth="1"/>
    <col min="22" max="22" width="9" style="58" bestFit="1" customWidth="1"/>
    <col min="23" max="23" width="8.81640625" style="58" bestFit="1" customWidth="1"/>
    <col min="24" max="24" width="1.7265625" style="58" customWidth="1"/>
    <col min="25" max="25" width="11.81640625" style="58" bestFit="1" customWidth="1"/>
    <col min="26" max="26" width="10" style="58" bestFit="1" customWidth="1"/>
    <col min="27" max="27" width="7.7265625" style="58" bestFit="1" customWidth="1"/>
    <col min="28" max="28" width="12.54296875" style="58" bestFit="1" customWidth="1"/>
    <col min="29" max="29" width="1.81640625" style="58" customWidth="1"/>
    <col min="30" max="16384" width="9.1796875" style="58"/>
  </cols>
  <sheetData>
    <row r="1" spans="1:28">
      <c r="A1" s="143" t="s">
        <v>38</v>
      </c>
    </row>
    <row r="2" spans="1:28">
      <c r="A2" s="143" t="s">
        <v>151</v>
      </c>
    </row>
    <row r="3" spans="1:28">
      <c r="A3" s="58" t="str">
        <f>'Annualized Data'!A3</f>
        <v>For the Test Year Period Ended Dec 2020</v>
      </c>
    </row>
    <row r="4" spans="1:28">
      <c r="A4" s="145"/>
    </row>
    <row r="6" spans="1:28">
      <c r="D6" s="146"/>
      <c r="E6" s="146"/>
      <c r="F6" s="146"/>
      <c r="G6" s="146"/>
      <c r="H6" s="146"/>
      <c r="I6" s="146"/>
      <c r="J6" s="146"/>
      <c r="N6" s="146"/>
      <c r="O6" s="146"/>
      <c r="P6" s="146"/>
      <c r="Q6" s="146"/>
      <c r="R6" s="146"/>
    </row>
    <row r="7" spans="1:28" ht="15" customHeight="1">
      <c r="A7" s="180" t="s">
        <v>33</v>
      </c>
      <c r="B7" s="470" t="s">
        <v>588</v>
      </c>
      <c r="C7" s="470"/>
      <c r="D7" s="470"/>
      <c r="E7" s="470"/>
      <c r="F7" s="470"/>
      <c r="G7" s="470"/>
      <c r="H7" s="470"/>
      <c r="I7" s="470"/>
      <c r="J7" s="470"/>
      <c r="L7" s="470" t="s">
        <v>528</v>
      </c>
      <c r="M7" s="470"/>
      <c r="N7" s="470"/>
      <c r="O7" s="470"/>
      <c r="P7" s="470"/>
      <c r="Q7" s="470"/>
      <c r="R7" s="470"/>
      <c r="T7" s="470" t="s">
        <v>154</v>
      </c>
      <c r="U7" s="470"/>
      <c r="V7" s="470"/>
      <c r="W7" s="470"/>
      <c r="Y7" s="470" t="s">
        <v>227</v>
      </c>
      <c r="Z7" s="470"/>
      <c r="AA7" s="470"/>
      <c r="AB7" s="470"/>
    </row>
    <row r="8" spans="1:28" ht="25.5">
      <c r="B8" s="87" t="s">
        <v>55</v>
      </c>
      <c r="C8" s="87" t="s">
        <v>90</v>
      </c>
      <c r="D8" s="87" t="s">
        <v>19</v>
      </c>
      <c r="E8" s="87" t="s">
        <v>32</v>
      </c>
      <c r="F8" s="181" t="s">
        <v>268</v>
      </c>
      <c r="G8" s="87" t="s">
        <v>47</v>
      </c>
      <c r="H8" s="181" t="s">
        <v>115</v>
      </c>
      <c r="I8" s="181" t="s">
        <v>305</v>
      </c>
      <c r="J8" s="181" t="s">
        <v>330</v>
      </c>
      <c r="K8" s="182"/>
      <c r="L8" s="87" t="s">
        <v>19</v>
      </c>
      <c r="M8" s="87" t="s">
        <v>32</v>
      </c>
      <c r="N8" s="181" t="s">
        <v>268</v>
      </c>
      <c r="O8" s="87" t="s">
        <v>47</v>
      </c>
      <c r="P8" s="181" t="s">
        <v>115</v>
      </c>
      <c r="Q8" s="181" t="s">
        <v>305</v>
      </c>
      <c r="R8" s="181" t="s">
        <v>330</v>
      </c>
      <c r="T8" s="87" t="s">
        <v>19</v>
      </c>
      <c r="U8" s="87" t="s">
        <v>32</v>
      </c>
      <c r="V8" s="87" t="s">
        <v>47</v>
      </c>
      <c r="W8" s="181" t="s">
        <v>115</v>
      </c>
      <c r="Y8" s="87" t="s">
        <v>19</v>
      </c>
      <c r="Z8" s="87" t="s">
        <v>32</v>
      </c>
      <c r="AA8" s="87" t="s">
        <v>47</v>
      </c>
      <c r="AB8" s="181" t="s">
        <v>115</v>
      </c>
    </row>
    <row r="9" spans="1:28" ht="30" customHeight="1">
      <c r="A9" s="79">
        <v>1</v>
      </c>
      <c r="B9" s="58" t="s">
        <v>91</v>
      </c>
    </row>
    <row r="10" spans="1:28">
      <c r="A10" s="79">
        <f>A9+1</f>
        <v>2</v>
      </c>
      <c r="B10" s="58" t="str">
        <f t="array" ref="B10:B21">TRANSPOSE('Summary - Per Book'!$D$7:$O$7)</f>
        <v>Jan</v>
      </c>
      <c r="C10" s="58">
        <f t="array" ref="C10:C21">TRANSPOSE('Summary - Per Book'!$D$8:$O$8)</f>
        <v>2020</v>
      </c>
      <c r="D10" s="25">
        <f t="array" ref="D10:D21">TRANSPOSE('Summary - Per Book'!D10:O10)</f>
        <v>66646430</v>
      </c>
      <c r="E10" s="25">
        <f t="array" ref="E10:E21">TRANSPOSE('Summary - Per Book'!$D$26:$O$26)</f>
        <v>88894</v>
      </c>
      <c r="F10" s="25">
        <f>D10/E10</f>
        <v>749.72922806938595</v>
      </c>
      <c r="G10" s="25">
        <f t="array" ref="G10:G21">TRANSPOSE('Summary - Per Book'!$D$58:$O$58)</f>
        <v>0</v>
      </c>
      <c r="H10" s="91">
        <f t="array" ref="H10:H21">TRANSPOSE('Summary - Per Book'!$D$122:$O$122)</f>
        <v>4787992.3499999996</v>
      </c>
      <c r="I10" s="91">
        <f>H10/E10</f>
        <v>53.861816883029221</v>
      </c>
      <c r="J10" s="183">
        <f>H10/D10*100</f>
        <v>7.1841692795848182</v>
      </c>
      <c r="L10" s="25">
        <f t="array" ref="L10:L21">TRANSPOSE('Summary - Weather Normalized'!$D$10:$O$10)</f>
        <v>68675437</v>
      </c>
      <c r="M10" s="25">
        <f t="array" ref="M10:M21">TRANSPOSE('Summary - Weather Normalized'!$D$26:$O$26)</f>
        <v>90533</v>
      </c>
      <c r="N10" s="25">
        <f>L10/M10</f>
        <v>758.56800282769814</v>
      </c>
      <c r="O10" s="25">
        <f t="array" ref="O10:O21">TRANSPOSE('Summary - Weather Normalized'!$D$58:$O$58)</f>
        <v>0</v>
      </c>
      <c r="P10" s="91">
        <f t="array" ref="P10:P21">TRANSPOSE('Summary - Weather Normalized'!$D$42:$O$42)</f>
        <v>4926682.6437576367</v>
      </c>
      <c r="Q10" s="91">
        <f>P10/M10</f>
        <v>54.418638990839106</v>
      </c>
      <c r="R10" s="183">
        <f t="shared" ref="R10:R22" si="0">(P10/L10)*100</f>
        <v>7.173864279535108</v>
      </c>
      <c r="T10" s="153">
        <f t="shared" ref="T10:U22" si="1">L10/D10-1</f>
        <v>3.0444346381343967E-2</v>
      </c>
      <c r="U10" s="153">
        <f t="shared" si="1"/>
        <v>1.8437689832834669E-2</v>
      </c>
      <c r="V10" s="153">
        <f>IFERROR(O10/G10-1,0)</f>
        <v>0</v>
      </c>
      <c r="W10" s="153">
        <f t="shared" ref="W10:W22" si="2">P10/H10-1</f>
        <v>2.8966273047123181E-2</v>
      </c>
      <c r="Y10" s="72">
        <f t="shared" ref="Y10:Z21" si="3">L10-D10</f>
        <v>2029007</v>
      </c>
      <c r="Z10" s="72">
        <f t="shared" si="3"/>
        <v>1639</v>
      </c>
      <c r="AA10" s="72">
        <f t="shared" ref="AA10:AA21" si="4">O10-G10</f>
        <v>0</v>
      </c>
      <c r="AB10" s="91">
        <f t="shared" ref="AB10:AB21" si="5">P10-H10</f>
        <v>138690.29375763703</v>
      </c>
    </row>
    <row r="11" spans="1:28">
      <c r="A11" s="79">
        <f t="shared" ref="A11:A74" si="6">A10+1</f>
        <v>3</v>
      </c>
      <c r="B11" s="58" t="str">
        <v>Feb</v>
      </c>
      <c r="C11" s="58">
        <v>2020</v>
      </c>
      <c r="D11" s="25">
        <v>55542268</v>
      </c>
      <c r="E11" s="25">
        <v>88987</v>
      </c>
      <c r="F11" s="25">
        <f t="shared" ref="F11:F21" si="7">D11/E11</f>
        <v>624.16159663771111</v>
      </c>
      <c r="G11" s="25">
        <v>0</v>
      </c>
      <c r="H11" s="91">
        <v>4092112.6500000004</v>
      </c>
      <c r="I11" s="91">
        <f t="shared" ref="I11:I21" si="8">H11/E11</f>
        <v>45.985510804949044</v>
      </c>
      <c r="J11" s="183">
        <f t="shared" ref="J11:J22" si="9">(H11/D11)*100</f>
        <v>7.3675649147060405</v>
      </c>
      <c r="L11" s="25">
        <v>55888250</v>
      </c>
      <c r="M11" s="25">
        <v>90533</v>
      </c>
      <c r="N11" s="25">
        <f t="shared" ref="N11:N21" si="10">L11/M11</f>
        <v>617.32462196105291</v>
      </c>
      <c r="O11" s="25">
        <v>0</v>
      </c>
      <c r="P11" s="91">
        <v>4124286.553118241</v>
      </c>
      <c r="Q11" s="91">
        <f t="shared" ref="Q11:Q21" si="11">P11/M11</f>
        <v>45.555615666312185</v>
      </c>
      <c r="R11" s="183">
        <f t="shared" si="0"/>
        <v>7.3795235190191875</v>
      </c>
      <c r="T11" s="153">
        <f t="shared" si="1"/>
        <v>6.2291658669753058E-3</v>
      </c>
      <c r="U11" s="153">
        <f t="shared" si="1"/>
        <v>1.7373324193421524E-2</v>
      </c>
      <c r="V11" s="153">
        <f t="shared" ref="V11:V22" si="12">IFERROR(O11/G11-1,0)</f>
        <v>0</v>
      </c>
      <c r="W11" s="153">
        <f t="shared" si="2"/>
        <v>7.8624187235512011E-3</v>
      </c>
      <c r="Y11" s="72">
        <f t="shared" si="3"/>
        <v>345982</v>
      </c>
      <c r="Z11" s="72">
        <f t="shared" si="3"/>
        <v>1546</v>
      </c>
      <c r="AA11" s="72">
        <f t="shared" si="4"/>
        <v>0</v>
      </c>
      <c r="AB11" s="91">
        <f t="shared" si="5"/>
        <v>32173.903118240647</v>
      </c>
    </row>
    <row r="12" spans="1:28">
      <c r="A12" s="79">
        <f t="shared" si="6"/>
        <v>4</v>
      </c>
      <c r="B12" s="58" t="str">
        <v>Mar</v>
      </c>
      <c r="C12" s="58">
        <v>2020</v>
      </c>
      <c r="D12" s="25">
        <v>46630406</v>
      </c>
      <c r="E12" s="25">
        <v>89114</v>
      </c>
      <c r="F12" s="25">
        <f t="shared" si="7"/>
        <v>523.26689409071525</v>
      </c>
      <c r="G12" s="25">
        <v>0</v>
      </c>
      <c r="H12" s="91">
        <v>3533393.0799999996</v>
      </c>
      <c r="I12" s="91">
        <f t="shared" si="8"/>
        <v>39.65025787193931</v>
      </c>
      <c r="J12" s="183">
        <f t="shared" si="9"/>
        <v>7.5774443825344342</v>
      </c>
      <c r="L12" s="25">
        <v>46179779</v>
      </c>
      <c r="M12" s="25">
        <v>90533</v>
      </c>
      <c r="N12" s="25">
        <f t="shared" si="10"/>
        <v>510.087802237858</v>
      </c>
      <c r="O12" s="25">
        <v>0</v>
      </c>
      <c r="P12" s="91">
        <v>3515079.9170937613</v>
      </c>
      <c r="Q12" s="91">
        <f t="shared" si="11"/>
        <v>38.826504336471359</v>
      </c>
      <c r="R12" s="183">
        <f t="shared" si="0"/>
        <v>7.6117296210832048</v>
      </c>
      <c r="T12" s="153">
        <f t="shared" si="1"/>
        <v>-9.6638017691718092E-3</v>
      </c>
      <c r="U12" s="153">
        <f t="shared" si="1"/>
        <v>1.5923423928900116E-2</v>
      </c>
      <c r="V12" s="153">
        <f t="shared" si="12"/>
        <v>0</v>
      </c>
      <c r="W12" s="153">
        <f t="shared" si="2"/>
        <v>-5.1828829942233146E-3</v>
      </c>
      <c r="Y12" s="72">
        <f t="shared" si="3"/>
        <v>-450627</v>
      </c>
      <c r="Z12" s="72">
        <f t="shared" si="3"/>
        <v>1419</v>
      </c>
      <c r="AA12" s="72">
        <f t="shared" si="4"/>
        <v>0</v>
      </c>
      <c r="AB12" s="91">
        <f t="shared" si="5"/>
        <v>-18313.162906238344</v>
      </c>
    </row>
    <row r="13" spans="1:28">
      <c r="A13" s="79">
        <f t="shared" si="6"/>
        <v>5</v>
      </c>
      <c r="B13" s="58" t="str">
        <v>Apr</v>
      </c>
      <c r="C13" s="58">
        <v>2020</v>
      </c>
      <c r="D13" s="25">
        <v>42686691</v>
      </c>
      <c r="E13" s="25">
        <v>89219</v>
      </c>
      <c r="F13" s="25">
        <f t="shared" si="7"/>
        <v>478.44843587128304</v>
      </c>
      <c r="G13" s="25">
        <v>0</v>
      </c>
      <c r="H13" s="91">
        <v>3286780.11</v>
      </c>
      <c r="I13" s="91">
        <f t="shared" si="8"/>
        <v>36.839463679261144</v>
      </c>
      <c r="J13" s="183">
        <f t="shared" si="9"/>
        <v>7.6997772209609776</v>
      </c>
      <c r="L13" s="25">
        <v>42787359</v>
      </c>
      <c r="M13" s="25">
        <v>90533</v>
      </c>
      <c r="N13" s="25">
        <f t="shared" si="10"/>
        <v>472.61616206245236</v>
      </c>
      <c r="O13" s="25">
        <v>0</v>
      </c>
      <c r="P13" s="91">
        <v>3302205.5338688269</v>
      </c>
      <c r="Q13" s="91">
        <f t="shared" si="11"/>
        <v>36.475158603700606</v>
      </c>
      <c r="R13" s="183">
        <f t="shared" si="0"/>
        <v>7.7177129204651935</v>
      </c>
      <c r="T13" s="153">
        <f t="shared" si="1"/>
        <v>2.3582994521640366E-3</v>
      </c>
      <c r="U13" s="153">
        <f t="shared" si="1"/>
        <v>1.4727804615608742E-2</v>
      </c>
      <c r="V13" s="153">
        <f t="shared" si="12"/>
        <v>0</v>
      </c>
      <c r="W13" s="153">
        <f t="shared" si="2"/>
        <v>4.6931718437430714E-3</v>
      </c>
      <c r="Y13" s="72">
        <f t="shared" si="3"/>
        <v>100668</v>
      </c>
      <c r="Z13" s="72">
        <f t="shared" si="3"/>
        <v>1314</v>
      </c>
      <c r="AA13" s="72">
        <f t="shared" si="4"/>
        <v>0</v>
      </c>
      <c r="AB13" s="91">
        <f t="shared" si="5"/>
        <v>15425.423868827056</v>
      </c>
    </row>
    <row r="14" spans="1:28">
      <c r="A14" s="79">
        <f t="shared" si="6"/>
        <v>6</v>
      </c>
      <c r="B14" s="58" t="str">
        <v>May</v>
      </c>
      <c r="C14" s="58">
        <v>2020</v>
      </c>
      <c r="D14" s="25">
        <v>54507863</v>
      </c>
      <c r="E14" s="25">
        <v>89434</v>
      </c>
      <c r="F14" s="25">
        <f t="shared" si="7"/>
        <v>609.47584811145646</v>
      </c>
      <c r="G14" s="25">
        <v>0</v>
      </c>
      <c r="H14" s="91">
        <v>4828197.03</v>
      </c>
      <c r="I14" s="91">
        <f t="shared" si="8"/>
        <v>53.986146543820027</v>
      </c>
      <c r="J14" s="183">
        <f t="shared" si="9"/>
        <v>8.8577991582608924</v>
      </c>
      <c r="L14" s="25">
        <v>51018903</v>
      </c>
      <c r="M14" s="25">
        <v>90533</v>
      </c>
      <c r="N14" s="25">
        <f t="shared" si="10"/>
        <v>563.53929506367842</v>
      </c>
      <c r="O14" s="25">
        <v>0</v>
      </c>
      <c r="P14" s="91">
        <v>4538698.910793419</v>
      </c>
      <c r="Q14" s="91">
        <f t="shared" si="11"/>
        <v>50.133088606291835</v>
      </c>
      <c r="R14" s="183">
        <f t="shared" si="0"/>
        <v>8.8961123111436144</v>
      </c>
      <c r="T14" s="153">
        <f t="shared" si="1"/>
        <v>-6.4008379855214681E-2</v>
      </c>
      <c r="U14" s="153">
        <f t="shared" si="1"/>
        <v>1.2288391439497337E-2</v>
      </c>
      <c r="V14" s="153">
        <f t="shared" si="12"/>
        <v>0</v>
      </c>
      <c r="W14" s="153">
        <f t="shared" si="2"/>
        <v>-5.995988096752991E-2</v>
      </c>
      <c r="Y14" s="72">
        <f t="shared" si="3"/>
        <v>-3488960</v>
      </c>
      <c r="Z14" s="72">
        <f t="shared" si="3"/>
        <v>1099</v>
      </c>
      <c r="AA14" s="72">
        <f t="shared" si="4"/>
        <v>0</v>
      </c>
      <c r="AB14" s="91">
        <f t="shared" si="5"/>
        <v>-289498.11920658126</v>
      </c>
    </row>
    <row r="15" spans="1:28">
      <c r="A15" s="79">
        <f t="shared" si="6"/>
        <v>7</v>
      </c>
      <c r="B15" s="58" t="str">
        <v>Jun</v>
      </c>
      <c r="C15" s="58">
        <v>2020</v>
      </c>
      <c r="D15" s="25">
        <v>74904208</v>
      </c>
      <c r="E15" s="25">
        <v>89598</v>
      </c>
      <c r="F15" s="25">
        <f t="shared" si="7"/>
        <v>836.00312506975604</v>
      </c>
      <c r="G15" s="25">
        <v>0</v>
      </c>
      <c r="H15" s="91">
        <v>6580560.4399999995</v>
      </c>
      <c r="I15" s="91">
        <f t="shared" si="8"/>
        <v>73.445394316837422</v>
      </c>
      <c r="J15" s="183">
        <f t="shared" si="9"/>
        <v>8.7853014078995404</v>
      </c>
      <c r="L15" s="25">
        <v>71643195</v>
      </c>
      <c r="M15" s="25">
        <v>90533</v>
      </c>
      <c r="N15" s="25">
        <f t="shared" si="10"/>
        <v>791.34895562943893</v>
      </c>
      <c r="O15" s="25">
        <v>0</v>
      </c>
      <c r="P15" s="91">
        <v>6303624.1321768919</v>
      </c>
      <c r="Q15" s="91">
        <f t="shared" si="11"/>
        <v>69.627916143029523</v>
      </c>
      <c r="R15" s="183">
        <f t="shared" si="0"/>
        <v>8.7986362587219791</v>
      </c>
      <c r="T15" s="153">
        <f t="shared" si="1"/>
        <v>-4.3535778390447755E-2</v>
      </c>
      <c r="U15" s="153">
        <f t="shared" si="1"/>
        <v>1.0435500792428387E-2</v>
      </c>
      <c r="V15" s="153">
        <f t="shared" si="12"/>
        <v>0</v>
      </c>
      <c r="W15" s="153">
        <f t="shared" si="2"/>
        <v>-4.2084000344369987E-2</v>
      </c>
      <c r="Y15" s="72">
        <f t="shared" si="3"/>
        <v>-3261013</v>
      </c>
      <c r="Z15" s="72">
        <f t="shared" si="3"/>
        <v>935</v>
      </c>
      <c r="AA15" s="72">
        <f t="shared" si="4"/>
        <v>0</v>
      </c>
      <c r="AB15" s="91">
        <f t="shared" si="5"/>
        <v>-276936.30782310758</v>
      </c>
    </row>
    <row r="16" spans="1:28">
      <c r="A16" s="79">
        <f t="shared" si="6"/>
        <v>8</v>
      </c>
      <c r="B16" s="58" t="str">
        <v>Jul</v>
      </c>
      <c r="C16" s="58">
        <v>2020</v>
      </c>
      <c r="D16" s="25">
        <v>98308485</v>
      </c>
      <c r="E16" s="25">
        <v>89804</v>
      </c>
      <c r="F16" s="25">
        <f t="shared" si="7"/>
        <v>1094.7005144536993</v>
      </c>
      <c r="G16" s="25">
        <v>0</v>
      </c>
      <c r="H16" s="91">
        <v>8624346.5299999993</v>
      </c>
      <c r="I16" s="91">
        <f t="shared" si="8"/>
        <v>96.035215914658579</v>
      </c>
      <c r="J16" s="183">
        <f t="shared" si="9"/>
        <v>8.7727387213830017</v>
      </c>
      <c r="L16" s="25">
        <v>95246384</v>
      </c>
      <c r="M16" s="25">
        <v>90533</v>
      </c>
      <c r="N16" s="25">
        <f t="shared" si="10"/>
        <v>1052.0626070051803</v>
      </c>
      <c r="O16" s="25">
        <v>0</v>
      </c>
      <c r="P16" s="91">
        <v>8356700.1240634266</v>
      </c>
      <c r="Q16" s="91">
        <f t="shared" si="11"/>
        <v>92.305569505742952</v>
      </c>
      <c r="R16" s="183">
        <f t="shared" si="0"/>
        <v>8.7737715313826783</v>
      </c>
      <c r="T16" s="153">
        <f t="shared" si="1"/>
        <v>-3.1147881080661577E-2</v>
      </c>
      <c r="U16" s="153">
        <f t="shared" si="1"/>
        <v>8.1176784998440166E-3</v>
      </c>
      <c r="V16" s="153">
        <f t="shared" si="12"/>
        <v>0</v>
      </c>
      <c r="W16" s="153">
        <f t="shared" si="2"/>
        <v>-3.103381862098864E-2</v>
      </c>
      <c r="Y16" s="72">
        <f t="shared" si="3"/>
        <v>-3062101</v>
      </c>
      <c r="Z16" s="72">
        <f t="shared" si="3"/>
        <v>729</v>
      </c>
      <c r="AA16" s="72">
        <f t="shared" si="4"/>
        <v>0</v>
      </c>
      <c r="AB16" s="91">
        <f t="shared" si="5"/>
        <v>-267646.4059365727</v>
      </c>
    </row>
    <row r="17" spans="1:28">
      <c r="A17" s="79">
        <f t="shared" si="6"/>
        <v>9</v>
      </c>
      <c r="B17" s="58" t="str">
        <v>Aug</v>
      </c>
      <c r="C17" s="58">
        <v>2020</v>
      </c>
      <c r="D17" s="25">
        <v>96692277</v>
      </c>
      <c r="E17" s="25">
        <v>89945</v>
      </c>
      <c r="F17" s="25">
        <f t="shared" si="7"/>
        <v>1075.015587303352</v>
      </c>
      <c r="G17" s="25">
        <v>0</v>
      </c>
      <c r="H17" s="91">
        <v>8473775.6900000013</v>
      </c>
      <c r="I17" s="91">
        <f t="shared" si="8"/>
        <v>94.210636388904348</v>
      </c>
      <c r="J17" s="183">
        <f t="shared" si="9"/>
        <v>8.7636530578341869</v>
      </c>
      <c r="L17" s="25">
        <v>87969976</v>
      </c>
      <c r="M17" s="25">
        <v>90533</v>
      </c>
      <c r="N17" s="25">
        <f t="shared" si="10"/>
        <v>971.68961594114853</v>
      </c>
      <c r="O17" s="25">
        <v>0</v>
      </c>
      <c r="P17" s="91">
        <v>7721272.5503410464</v>
      </c>
      <c r="Q17" s="91">
        <f t="shared" si="11"/>
        <v>85.286829668088387</v>
      </c>
      <c r="R17" s="183">
        <f t="shared" si="0"/>
        <v>8.7771679627843096</v>
      </c>
      <c r="T17" s="153">
        <f t="shared" si="1"/>
        <v>-9.0206801107807211E-2</v>
      </c>
      <c r="U17" s="153">
        <f t="shared" si="1"/>
        <v>6.5373283673355598E-3</v>
      </c>
      <c r="V17" s="153">
        <f t="shared" si="12"/>
        <v>0</v>
      </c>
      <c r="W17" s="153">
        <f t="shared" si="2"/>
        <v>-8.8803759644829006E-2</v>
      </c>
      <c r="Y17" s="72">
        <f t="shared" si="3"/>
        <v>-8722301</v>
      </c>
      <c r="Z17" s="72">
        <f t="shared" si="3"/>
        <v>588</v>
      </c>
      <c r="AA17" s="72">
        <f t="shared" si="4"/>
        <v>0</v>
      </c>
      <c r="AB17" s="91">
        <f t="shared" si="5"/>
        <v>-752503.13965895493</v>
      </c>
    </row>
    <row r="18" spans="1:28">
      <c r="A18" s="79">
        <f t="shared" si="6"/>
        <v>10</v>
      </c>
      <c r="B18" s="58" t="str">
        <v>Sep</v>
      </c>
      <c r="C18" s="58">
        <v>2020</v>
      </c>
      <c r="D18" s="25">
        <v>89276633</v>
      </c>
      <c r="E18" s="25">
        <v>90197</v>
      </c>
      <c r="F18" s="25">
        <f t="shared" si="7"/>
        <v>989.79603534485625</v>
      </c>
      <c r="G18" s="25">
        <v>0</v>
      </c>
      <c r="H18" s="91">
        <v>7814945.2400000002</v>
      </c>
      <c r="I18" s="91">
        <f t="shared" si="8"/>
        <v>86.643072829473269</v>
      </c>
      <c r="J18" s="183">
        <f t="shared" si="9"/>
        <v>8.7536290039074398</v>
      </c>
      <c r="L18" s="25">
        <v>84471338</v>
      </c>
      <c r="M18" s="25">
        <v>90533</v>
      </c>
      <c r="N18" s="25">
        <f t="shared" si="10"/>
        <v>933.04472402328429</v>
      </c>
      <c r="O18" s="25">
        <v>0</v>
      </c>
      <c r="P18" s="91">
        <v>7402777.3210640121</v>
      </c>
      <c r="Q18" s="91">
        <f t="shared" si="11"/>
        <v>81.76882817385939</v>
      </c>
      <c r="R18" s="183">
        <f t="shared" si="0"/>
        <v>8.7636558107603459</v>
      </c>
      <c r="T18" s="153">
        <f t="shared" si="1"/>
        <v>-5.3824778539755203E-2</v>
      </c>
      <c r="U18" s="153">
        <f t="shared" si="1"/>
        <v>3.7251793296895208E-3</v>
      </c>
      <c r="V18" s="153">
        <f t="shared" si="12"/>
        <v>0</v>
      </c>
      <c r="W18" s="153">
        <f t="shared" si="2"/>
        <v>-5.2740986184567018E-2</v>
      </c>
      <c r="Y18" s="72">
        <f t="shared" si="3"/>
        <v>-4805295</v>
      </c>
      <c r="Z18" s="72">
        <f t="shared" si="3"/>
        <v>336</v>
      </c>
      <c r="AA18" s="72">
        <f t="shared" si="4"/>
        <v>0</v>
      </c>
      <c r="AB18" s="91">
        <f t="shared" si="5"/>
        <v>-412167.9189359881</v>
      </c>
    </row>
    <row r="19" spans="1:28">
      <c r="A19" s="79">
        <f t="shared" si="6"/>
        <v>11</v>
      </c>
      <c r="B19" s="58" t="str">
        <v>Oct</v>
      </c>
      <c r="C19" s="58">
        <v>2020</v>
      </c>
      <c r="D19" s="25">
        <v>56966177</v>
      </c>
      <c r="E19" s="25">
        <v>90328</v>
      </c>
      <c r="F19" s="25">
        <f t="shared" si="7"/>
        <v>630.65912009565136</v>
      </c>
      <c r="G19" s="25">
        <v>0</v>
      </c>
      <c r="H19" s="91">
        <v>5027118.6400000006</v>
      </c>
      <c r="I19" s="91">
        <f t="shared" si="8"/>
        <v>55.654045700115141</v>
      </c>
      <c r="J19" s="183">
        <f t="shared" si="9"/>
        <v>8.8247428645246817</v>
      </c>
      <c r="L19" s="25">
        <v>56543245</v>
      </c>
      <c r="M19" s="25">
        <v>90533</v>
      </c>
      <c r="N19" s="25">
        <f t="shared" si="10"/>
        <v>624.55949764174386</v>
      </c>
      <c r="O19" s="25">
        <v>0</v>
      </c>
      <c r="P19" s="91">
        <v>4989989.4641418895</v>
      </c>
      <c r="Q19" s="91">
        <f t="shared" si="11"/>
        <v>55.117906886349616</v>
      </c>
      <c r="R19" s="183">
        <f t="shared" si="0"/>
        <v>8.825085055061642</v>
      </c>
      <c r="T19" s="153">
        <f t="shared" si="1"/>
        <v>-7.4242651038352037E-3</v>
      </c>
      <c r="U19" s="153">
        <f t="shared" si="1"/>
        <v>2.2695066867417513E-3</v>
      </c>
      <c r="V19" s="153">
        <f t="shared" si="12"/>
        <v>0</v>
      </c>
      <c r="W19" s="153">
        <f t="shared" si="2"/>
        <v>-7.3857767275831154E-3</v>
      </c>
      <c r="Y19" s="72">
        <f t="shared" si="3"/>
        <v>-422932</v>
      </c>
      <c r="Z19" s="72">
        <f t="shared" si="3"/>
        <v>205</v>
      </c>
      <c r="AA19" s="72">
        <f t="shared" si="4"/>
        <v>0</v>
      </c>
      <c r="AB19" s="91">
        <f t="shared" si="5"/>
        <v>-37129.175858111121</v>
      </c>
    </row>
    <row r="20" spans="1:28">
      <c r="A20" s="79">
        <f t="shared" si="6"/>
        <v>12</v>
      </c>
      <c r="B20" s="58" t="str">
        <v>Nov</v>
      </c>
      <c r="C20" s="58">
        <v>2020</v>
      </c>
      <c r="D20" s="25">
        <v>47267862</v>
      </c>
      <c r="E20" s="25">
        <v>90433</v>
      </c>
      <c r="F20" s="25">
        <f t="shared" si="7"/>
        <v>522.68377693983393</v>
      </c>
      <c r="G20" s="25">
        <v>0</v>
      </c>
      <c r="H20" s="91">
        <v>3582682.4800000004</v>
      </c>
      <c r="I20" s="91">
        <f t="shared" si="8"/>
        <v>39.61698141165283</v>
      </c>
      <c r="J20" s="183">
        <f t="shared" si="9"/>
        <v>7.579531479549467</v>
      </c>
      <c r="L20" s="25">
        <v>47885836</v>
      </c>
      <c r="M20" s="25">
        <v>90533</v>
      </c>
      <c r="N20" s="25">
        <f t="shared" si="10"/>
        <v>528.93238929451138</v>
      </c>
      <c r="O20" s="25">
        <v>0</v>
      </c>
      <c r="P20" s="91">
        <v>3622135.0080381557</v>
      </c>
      <c r="Q20" s="91">
        <f t="shared" si="11"/>
        <v>40.009002331063321</v>
      </c>
      <c r="R20" s="183">
        <f t="shared" si="0"/>
        <v>7.564105193941181</v>
      </c>
      <c r="T20" s="153">
        <f t="shared" si="1"/>
        <v>1.3073872475975357E-2</v>
      </c>
      <c r="U20" s="153">
        <f t="shared" si="1"/>
        <v>1.1057910276115468E-3</v>
      </c>
      <c r="V20" s="153">
        <f t="shared" si="12"/>
        <v>0</v>
      </c>
      <c r="W20" s="153">
        <f t="shared" si="2"/>
        <v>1.1012007974023685E-2</v>
      </c>
      <c r="Y20" s="72">
        <f t="shared" si="3"/>
        <v>617974</v>
      </c>
      <c r="Z20" s="72">
        <f t="shared" si="3"/>
        <v>100</v>
      </c>
      <c r="AA20" s="72">
        <f t="shared" si="4"/>
        <v>0</v>
      </c>
      <c r="AB20" s="91">
        <f t="shared" si="5"/>
        <v>39452.528038155288</v>
      </c>
    </row>
    <row r="21" spans="1:28">
      <c r="A21" s="79">
        <f t="shared" si="6"/>
        <v>13</v>
      </c>
      <c r="B21" s="58" t="str">
        <v>Dec</v>
      </c>
      <c r="C21" s="58">
        <v>2020</v>
      </c>
      <c r="D21" s="25">
        <v>56165421</v>
      </c>
      <c r="E21" s="25">
        <v>90533</v>
      </c>
      <c r="F21" s="25">
        <f t="shared" si="7"/>
        <v>620.38616857941304</v>
      </c>
      <c r="G21" s="25">
        <v>0</v>
      </c>
      <c r="H21" s="91">
        <v>4140866.4499999997</v>
      </c>
      <c r="I21" s="91">
        <f t="shared" si="8"/>
        <v>45.738752167717848</v>
      </c>
      <c r="J21" s="183">
        <f t="shared" si="9"/>
        <v>7.3726260326616266</v>
      </c>
      <c r="L21" s="25">
        <v>57374373</v>
      </c>
      <c r="M21" s="25">
        <v>90533</v>
      </c>
      <c r="N21" s="25">
        <f t="shared" si="10"/>
        <v>633.73988490384727</v>
      </c>
      <c r="O21" s="25">
        <v>0</v>
      </c>
      <c r="P21" s="91">
        <v>4217540.783732783</v>
      </c>
      <c r="Q21" s="91">
        <f t="shared" si="11"/>
        <v>46.585673552547505</v>
      </c>
      <c r="R21" s="183">
        <f t="shared" si="0"/>
        <v>7.3509139415480558</v>
      </c>
      <c r="T21" s="153">
        <f t="shared" si="1"/>
        <v>2.1524845331436282E-2</v>
      </c>
      <c r="U21" s="153">
        <f t="shared" si="1"/>
        <v>0</v>
      </c>
      <c r="V21" s="153">
        <f t="shared" si="12"/>
        <v>0</v>
      </c>
      <c r="W21" s="153">
        <f t="shared" si="2"/>
        <v>1.8516495196985394E-2</v>
      </c>
      <c r="Y21" s="72">
        <f t="shared" si="3"/>
        <v>1208952</v>
      </c>
      <c r="Z21" s="72">
        <f t="shared" si="3"/>
        <v>0</v>
      </c>
      <c r="AA21" s="72">
        <f t="shared" si="4"/>
        <v>0</v>
      </c>
      <c r="AB21" s="91">
        <f t="shared" si="5"/>
        <v>76674.333732783329</v>
      </c>
    </row>
    <row r="22" spans="1:28">
      <c r="A22" s="79">
        <f t="shared" si="6"/>
        <v>14</v>
      </c>
      <c r="B22" s="58" t="s">
        <v>18</v>
      </c>
      <c r="D22" s="65">
        <f>SUM(D10:D21)</f>
        <v>785594721</v>
      </c>
      <c r="E22" s="65">
        <f>SUM(E10:E21)</f>
        <v>1076486</v>
      </c>
      <c r="F22" s="65">
        <f>D22/E22</f>
        <v>729.77699756429718</v>
      </c>
      <c r="G22" s="65">
        <f>SUM(G10:G21)</f>
        <v>0</v>
      </c>
      <c r="H22" s="184">
        <f>SUM(H10:H21)</f>
        <v>64772770.689999998</v>
      </c>
      <c r="I22" s="184">
        <f>H22/E22</f>
        <v>60.170564865683339</v>
      </c>
      <c r="J22" s="185">
        <f t="shared" si="9"/>
        <v>8.2450618567738569</v>
      </c>
      <c r="L22" s="65">
        <f>SUM(L10:L21)</f>
        <v>765684075</v>
      </c>
      <c r="M22" s="65">
        <f>SUM(M10:M21)</f>
        <v>1086396</v>
      </c>
      <c r="N22" s="65">
        <f>L22/M22</f>
        <v>704.79279654932452</v>
      </c>
      <c r="O22" s="65">
        <f>SUM(O10:O21)</f>
        <v>0</v>
      </c>
      <c r="P22" s="184">
        <f>SUM(P10:P21)</f>
        <v>63020992.942190096</v>
      </c>
      <c r="Q22" s="184">
        <f>P22/M22</f>
        <v>58.009227705357986</v>
      </c>
      <c r="R22" s="185">
        <f t="shared" si="0"/>
        <v>8.2306782914598422</v>
      </c>
      <c r="T22" s="186">
        <f t="shared" si="1"/>
        <v>-2.5344678964562495E-2</v>
      </c>
      <c r="U22" s="186">
        <f t="shared" si="1"/>
        <v>9.2058791289435504E-3</v>
      </c>
      <c r="V22" s="186">
        <f t="shared" si="12"/>
        <v>0</v>
      </c>
      <c r="W22" s="186">
        <f t="shared" si="2"/>
        <v>-2.7044971662457451E-2</v>
      </c>
      <c r="Y22" s="65">
        <f>SUM(Y10:Y21)</f>
        <v>-19910646</v>
      </c>
      <c r="Z22" s="65">
        <f>SUM(Z10:Z21)</f>
        <v>9910</v>
      </c>
      <c r="AA22" s="65">
        <f>SUM(AA10:AA21)</f>
        <v>0</v>
      </c>
      <c r="AB22" s="184">
        <f>SUM(AB10:AB21)</f>
        <v>-1751777.7478099107</v>
      </c>
    </row>
    <row r="23" spans="1:28" ht="30" customHeight="1">
      <c r="A23" s="79">
        <f t="shared" si="6"/>
        <v>15</v>
      </c>
      <c r="B23" s="58" t="s">
        <v>733</v>
      </c>
      <c r="J23" s="187"/>
      <c r="R23" s="187"/>
    </row>
    <row r="24" spans="1:28">
      <c r="A24" s="79">
        <f t="shared" si="6"/>
        <v>16</v>
      </c>
      <c r="B24" s="58" t="str">
        <f t="array" ref="B24:B35">TRANSPOSE('Summary - Per Book'!$D$7:$O$7)</f>
        <v>Jan</v>
      </c>
      <c r="C24" s="58">
        <f t="array" ref="C24:C35">TRANSPOSE('Summary - Per Book'!$D$8:$O$8)</f>
        <v>2020</v>
      </c>
      <c r="D24" s="25">
        <f t="array" ref="D24:D35">TRANSPOSE('Summary - Per Book'!D11:O11)</f>
        <v>12670465</v>
      </c>
      <c r="E24" s="25">
        <f t="array" ref="E24:E35">TRANSPOSE('Rate 3 Alt WP'!$C$8:$N$8)</f>
        <v>9343</v>
      </c>
      <c r="F24" s="25">
        <f>D24/E24</f>
        <v>1356.1452424274858</v>
      </c>
      <c r="G24" s="25">
        <f t="array" ref="G24:G35">TRANSPOSE('Rate 3 Std WP'!$C$18:$N$18)</f>
        <v>27918</v>
      </c>
      <c r="H24" s="91">
        <f t="array" ref="H24:H35">TRANSPOSE('Summary - Per Book'!$D$123:$O$123)</f>
        <v>1218172.3499999999</v>
      </c>
      <c r="I24" s="91">
        <f>H24/E24</f>
        <v>130.38342609440221</v>
      </c>
      <c r="J24" s="183">
        <f t="shared" ref="J24:J36" si="13">(H24/D24)*100</f>
        <v>9.6142671164791498</v>
      </c>
      <c r="L24" s="25">
        <f t="array" ref="L24:L35">TRANSPOSE('Summary - Weather Normalized'!$D$11:$O$11)</f>
        <v>13249991</v>
      </c>
      <c r="M24" s="25">
        <f t="array" ref="M24:M35">TRANSPOSE('Summary - Weather Normalized'!$D$27:$O$27)</f>
        <v>9547</v>
      </c>
      <c r="N24" s="25">
        <f>L24/M24</f>
        <v>1387.8695925421598</v>
      </c>
      <c r="O24" s="25">
        <f t="array" ref="O24:O35">TRANSPOSE('Summary - Weather Normalized'!$D$59:$O$59)</f>
        <v>30598</v>
      </c>
      <c r="P24" s="91">
        <f t="array" ref="P24:P35">TRANSPOSE('Summary - Weather Normalized'!$D$43:$O$43)</f>
        <v>1273921.2873074498</v>
      </c>
      <c r="Q24" s="91">
        <f>P24/M24</f>
        <v>133.43681651905834</v>
      </c>
      <c r="R24" s="183">
        <f t="shared" ref="R24:R36" si="14">(P24/L24)*100</f>
        <v>9.61450681217406</v>
      </c>
      <c r="T24" s="153">
        <f t="shared" ref="T24:U36" si="15">L24/D24-1</f>
        <v>4.5738337148636621E-2</v>
      </c>
      <c r="U24" s="153">
        <f t="shared" si="15"/>
        <v>2.1834528524028674E-2</v>
      </c>
      <c r="V24" s="153">
        <f>IFERROR(O24/G24-1,0)</f>
        <v>9.5995415144351393E-2</v>
      </c>
      <c r="W24" s="153">
        <f t="shared" ref="W24:W36" si="16">P24/H24-1</f>
        <v>4.5764408712322124E-2</v>
      </c>
      <c r="Y24" s="72">
        <f t="shared" ref="Y24:Z35" si="17">L24-D24</f>
        <v>579526</v>
      </c>
      <c r="Z24" s="72">
        <f t="shared" si="17"/>
        <v>204</v>
      </c>
      <c r="AA24" s="72">
        <f t="shared" ref="AA24:AA35" si="18">O24-G24</f>
        <v>2680</v>
      </c>
      <c r="AB24" s="91">
        <f t="shared" ref="AB24:AB35" si="19">P24-H24</f>
        <v>55748.937307449989</v>
      </c>
    </row>
    <row r="25" spans="1:28">
      <c r="A25" s="79">
        <f t="shared" si="6"/>
        <v>17</v>
      </c>
      <c r="B25" s="58" t="str">
        <v>Feb</v>
      </c>
      <c r="C25" s="58">
        <v>2020</v>
      </c>
      <c r="D25" s="25">
        <v>12176759</v>
      </c>
      <c r="E25" s="25">
        <v>9350</v>
      </c>
      <c r="F25" s="25">
        <f t="shared" ref="F25:F35" si="20">D25/E25</f>
        <v>1302.327165775401</v>
      </c>
      <c r="G25" s="25">
        <v>28121</v>
      </c>
      <c r="H25" s="91">
        <v>1189389.2599999998</v>
      </c>
      <c r="I25" s="91">
        <f t="shared" ref="I25:I35" si="21">H25/E25</f>
        <v>127.207407486631</v>
      </c>
      <c r="J25" s="183">
        <f t="shared" si="13"/>
        <v>9.7676997631307305</v>
      </c>
      <c r="L25" s="25">
        <v>12751889</v>
      </c>
      <c r="M25" s="25">
        <v>9547</v>
      </c>
      <c r="N25" s="25">
        <f t="shared" ref="N25:N35" si="22">L25/M25</f>
        <v>1335.6959254215983</v>
      </c>
      <c r="O25" s="25">
        <v>30781</v>
      </c>
      <c r="P25" s="91">
        <v>1247593.6510257011</v>
      </c>
      <c r="Q25" s="91">
        <f t="shared" ref="Q25:Q35" si="23">P25/M25</f>
        <v>130.67912967693528</v>
      </c>
      <c r="R25" s="183">
        <f t="shared" si="14"/>
        <v>9.7835987360437429</v>
      </c>
      <c r="T25" s="153">
        <f t="shared" si="15"/>
        <v>4.7231779819244091E-2</v>
      </c>
      <c r="U25" s="153">
        <f t="shared" si="15"/>
        <v>2.1069518716577473E-2</v>
      </c>
      <c r="V25" s="153">
        <f t="shared" ref="V25:V36" si="24">IFERROR(O25/G25-1,0)</f>
        <v>9.4591230752818278E-2</v>
      </c>
      <c r="W25" s="153">
        <f t="shared" si="16"/>
        <v>4.8936368422984877E-2</v>
      </c>
      <c r="Y25" s="72">
        <f t="shared" si="17"/>
        <v>575130</v>
      </c>
      <c r="Z25" s="72">
        <f t="shared" si="17"/>
        <v>197</v>
      </c>
      <c r="AA25" s="72">
        <f t="shared" si="18"/>
        <v>2660</v>
      </c>
      <c r="AB25" s="91">
        <f t="shared" si="19"/>
        <v>58204.391025701305</v>
      </c>
    </row>
    <row r="26" spans="1:28">
      <c r="A26" s="79">
        <f t="shared" si="6"/>
        <v>18</v>
      </c>
      <c r="B26" s="58" t="str">
        <v>Mar</v>
      </c>
      <c r="C26" s="58">
        <v>2020</v>
      </c>
      <c r="D26" s="25">
        <v>11088502</v>
      </c>
      <c r="E26" s="25">
        <v>9377</v>
      </c>
      <c r="F26" s="25">
        <f t="shared" si="20"/>
        <v>1182.5212754612348</v>
      </c>
      <c r="G26" s="25">
        <v>28236</v>
      </c>
      <c r="H26" s="91">
        <v>1127833.6000000001</v>
      </c>
      <c r="I26" s="91">
        <f t="shared" si="21"/>
        <v>120.27659166044579</v>
      </c>
      <c r="J26" s="183">
        <f t="shared" si="13"/>
        <v>10.171198959065887</v>
      </c>
      <c r="L26" s="25">
        <v>11560212</v>
      </c>
      <c r="M26" s="25">
        <v>9547</v>
      </c>
      <c r="N26" s="25">
        <f t="shared" si="22"/>
        <v>1210.8737823400022</v>
      </c>
      <c r="O26" s="25">
        <v>30876</v>
      </c>
      <c r="P26" s="91">
        <v>1179221.9181857707</v>
      </c>
      <c r="Q26" s="91">
        <f t="shared" si="23"/>
        <v>123.51753620883741</v>
      </c>
      <c r="R26" s="183">
        <f t="shared" si="14"/>
        <v>10.200694573644244</v>
      </c>
      <c r="T26" s="153">
        <f t="shared" si="15"/>
        <v>4.2540462183259686E-2</v>
      </c>
      <c r="U26" s="153">
        <f t="shared" si="15"/>
        <v>1.8129465713980997E-2</v>
      </c>
      <c r="V26" s="153">
        <f t="shared" si="24"/>
        <v>9.3497662558436057E-2</v>
      </c>
      <c r="W26" s="153">
        <f t="shared" si="16"/>
        <v>4.5563741127920609E-2</v>
      </c>
      <c r="Y26" s="72">
        <f t="shared" si="17"/>
        <v>471710</v>
      </c>
      <c r="Z26" s="72">
        <f t="shared" si="17"/>
        <v>170</v>
      </c>
      <c r="AA26" s="72">
        <f t="shared" si="18"/>
        <v>2640</v>
      </c>
      <c r="AB26" s="91">
        <f t="shared" si="19"/>
        <v>51388.318185770651</v>
      </c>
    </row>
    <row r="27" spans="1:28">
      <c r="A27" s="79">
        <f t="shared" si="6"/>
        <v>19</v>
      </c>
      <c r="B27" s="58" t="str">
        <v>Apr</v>
      </c>
      <c r="C27" s="58">
        <v>2020</v>
      </c>
      <c r="D27" s="25">
        <v>10255481</v>
      </c>
      <c r="E27" s="25">
        <v>9443</v>
      </c>
      <c r="F27" s="25">
        <f t="shared" si="20"/>
        <v>1086.0405591443398</v>
      </c>
      <c r="G27" s="25">
        <v>27701</v>
      </c>
      <c r="H27" s="91">
        <v>1065944.29</v>
      </c>
      <c r="I27" s="91">
        <f t="shared" si="21"/>
        <v>112.88195382823255</v>
      </c>
      <c r="J27" s="183">
        <f t="shared" si="13"/>
        <v>10.393898540692534</v>
      </c>
      <c r="L27" s="25">
        <v>10704797</v>
      </c>
      <c r="M27" s="25">
        <v>9547</v>
      </c>
      <c r="N27" s="25">
        <f t="shared" si="22"/>
        <v>1121.2733843092071</v>
      </c>
      <c r="O27" s="25">
        <v>30361</v>
      </c>
      <c r="P27" s="91">
        <v>1116934.967236795</v>
      </c>
      <c r="Q27" s="91">
        <f t="shared" si="23"/>
        <v>116.99329289167225</v>
      </c>
      <c r="R27" s="183">
        <f t="shared" si="14"/>
        <v>10.433966821013001</v>
      </c>
      <c r="T27" s="153">
        <f t="shared" si="15"/>
        <v>4.3812279502053686E-2</v>
      </c>
      <c r="U27" s="153">
        <f t="shared" si="15"/>
        <v>1.1013449115747198E-2</v>
      </c>
      <c r="V27" s="153">
        <f t="shared" si="24"/>
        <v>9.6025414244973017E-2</v>
      </c>
      <c r="W27" s="153">
        <f t="shared" si="16"/>
        <v>4.7836155899662502E-2</v>
      </c>
      <c r="Y27" s="72">
        <f t="shared" si="17"/>
        <v>449316</v>
      </c>
      <c r="Z27" s="72">
        <f t="shared" si="17"/>
        <v>104</v>
      </c>
      <c r="AA27" s="72">
        <f t="shared" si="18"/>
        <v>2660</v>
      </c>
      <c r="AB27" s="91">
        <f t="shared" si="19"/>
        <v>50990.67723679496</v>
      </c>
    </row>
    <row r="28" spans="1:28">
      <c r="A28" s="79">
        <f t="shared" si="6"/>
        <v>20</v>
      </c>
      <c r="B28" s="58" t="str">
        <v>May</v>
      </c>
      <c r="C28" s="58">
        <v>2020</v>
      </c>
      <c r="D28" s="25">
        <v>11282030</v>
      </c>
      <c r="E28" s="25">
        <v>9457</v>
      </c>
      <c r="F28" s="25">
        <f t="shared" si="20"/>
        <v>1192.9819181558635</v>
      </c>
      <c r="G28" s="25">
        <v>28712</v>
      </c>
      <c r="H28" s="91">
        <v>1300646.7699999998</v>
      </c>
      <c r="I28" s="91">
        <f t="shared" si="21"/>
        <v>137.5327027598604</v>
      </c>
      <c r="J28" s="183">
        <f t="shared" si="13"/>
        <v>11.528481753726942</v>
      </c>
      <c r="L28" s="25">
        <v>11416720</v>
      </c>
      <c r="M28" s="25">
        <v>9547</v>
      </c>
      <c r="N28" s="25">
        <f t="shared" si="22"/>
        <v>1195.8437205404839</v>
      </c>
      <c r="O28" s="25">
        <v>31392</v>
      </c>
      <c r="P28" s="91">
        <v>1344197.5737566752</v>
      </c>
      <c r="Q28" s="91">
        <f t="shared" si="23"/>
        <v>140.79790235222325</v>
      </c>
      <c r="R28" s="183">
        <f t="shared" si="14"/>
        <v>11.773938344434086</v>
      </c>
      <c r="T28" s="153">
        <f t="shared" si="15"/>
        <v>1.1938454338447979E-2</v>
      </c>
      <c r="U28" s="153">
        <f t="shared" si="15"/>
        <v>9.5167600719043843E-3</v>
      </c>
      <c r="V28" s="153">
        <f t="shared" si="24"/>
        <v>9.3340763443856334E-2</v>
      </c>
      <c r="W28" s="153">
        <f t="shared" si="16"/>
        <v>3.3483959489381876E-2</v>
      </c>
      <c r="Y28" s="72">
        <f t="shared" si="17"/>
        <v>134690</v>
      </c>
      <c r="Z28" s="72">
        <f t="shared" si="17"/>
        <v>90</v>
      </c>
      <c r="AA28" s="72">
        <f t="shared" si="18"/>
        <v>2680</v>
      </c>
      <c r="AB28" s="91">
        <f t="shared" si="19"/>
        <v>43550.80375667545</v>
      </c>
    </row>
    <row r="29" spans="1:28">
      <c r="A29" s="79">
        <f t="shared" si="6"/>
        <v>21</v>
      </c>
      <c r="B29" s="58" t="str">
        <v>Jun</v>
      </c>
      <c r="C29" s="58">
        <v>2020</v>
      </c>
      <c r="D29" s="25">
        <v>14234649</v>
      </c>
      <c r="E29" s="25">
        <v>9489</v>
      </c>
      <c r="F29" s="25">
        <f t="shared" si="20"/>
        <v>1500.1210875750869</v>
      </c>
      <c r="G29" s="25">
        <v>31213</v>
      </c>
      <c r="H29" s="91">
        <v>1535085.57</v>
      </c>
      <c r="I29" s="91">
        <f t="shared" si="21"/>
        <v>161.77527347454949</v>
      </c>
      <c r="J29" s="183">
        <f t="shared" si="13"/>
        <v>10.78414768077527</v>
      </c>
      <c r="L29" s="25">
        <v>14297588</v>
      </c>
      <c r="M29" s="25">
        <v>9547</v>
      </c>
      <c r="N29" s="25">
        <f t="shared" si="22"/>
        <v>1497.6000837959568</v>
      </c>
      <c r="O29" s="25">
        <v>33963</v>
      </c>
      <c r="P29" s="91">
        <v>1568564.2070937511</v>
      </c>
      <c r="Q29" s="91">
        <f t="shared" si="23"/>
        <v>164.29917325796072</v>
      </c>
      <c r="R29" s="183">
        <f t="shared" si="14"/>
        <v>10.970830933817306</v>
      </c>
      <c r="T29" s="153">
        <f t="shared" si="15"/>
        <v>4.4215350866747549E-3</v>
      </c>
      <c r="U29" s="153">
        <f t="shared" si="15"/>
        <v>6.1123406049110596E-3</v>
      </c>
      <c r="V29" s="153">
        <f t="shared" si="24"/>
        <v>8.8104315509563325E-2</v>
      </c>
      <c r="W29" s="153">
        <f t="shared" si="16"/>
        <v>2.1808971270409927E-2</v>
      </c>
      <c r="Y29" s="72">
        <f t="shared" si="17"/>
        <v>62939</v>
      </c>
      <c r="Z29" s="72">
        <f t="shared" si="17"/>
        <v>58</v>
      </c>
      <c r="AA29" s="72">
        <f t="shared" si="18"/>
        <v>2750</v>
      </c>
      <c r="AB29" s="91">
        <f t="shared" si="19"/>
        <v>33478.637093750993</v>
      </c>
    </row>
    <row r="30" spans="1:28">
      <c r="A30" s="79">
        <f t="shared" si="6"/>
        <v>22</v>
      </c>
      <c r="B30" s="58" t="str">
        <v>Jul</v>
      </c>
      <c r="C30" s="58">
        <v>2020</v>
      </c>
      <c r="D30" s="25">
        <v>17650291</v>
      </c>
      <c r="E30" s="25">
        <v>9561</v>
      </c>
      <c r="F30" s="25">
        <f t="shared" si="20"/>
        <v>1846.0716452253948</v>
      </c>
      <c r="G30" s="25">
        <v>32855</v>
      </c>
      <c r="H30" s="91">
        <v>1784587.21</v>
      </c>
      <c r="I30" s="91">
        <f t="shared" si="21"/>
        <v>186.65277795209707</v>
      </c>
      <c r="J30" s="183">
        <f t="shared" si="13"/>
        <v>10.110808994593913</v>
      </c>
      <c r="L30" s="25">
        <v>17680248</v>
      </c>
      <c r="M30" s="25">
        <v>9547</v>
      </c>
      <c r="N30" s="25">
        <f t="shared" si="22"/>
        <v>1851.9166230229391</v>
      </c>
      <c r="O30" s="25">
        <v>35293</v>
      </c>
      <c r="P30" s="91">
        <v>1810801.8019510666</v>
      </c>
      <c r="Q30" s="91">
        <f t="shared" si="23"/>
        <v>189.67233706411088</v>
      </c>
      <c r="R30" s="183">
        <f t="shared" si="14"/>
        <v>10.241947974661139</v>
      </c>
      <c r="T30" s="153">
        <f t="shared" si="15"/>
        <v>1.6972524702283387E-3</v>
      </c>
      <c r="U30" s="153">
        <f t="shared" si="15"/>
        <v>-1.4642819788724948E-3</v>
      </c>
      <c r="V30" s="153">
        <f t="shared" si="24"/>
        <v>7.420483944605083E-2</v>
      </c>
      <c r="W30" s="153">
        <f t="shared" si="16"/>
        <v>1.4689442916643314E-2</v>
      </c>
      <c r="Y30" s="72">
        <f t="shared" si="17"/>
        <v>29957</v>
      </c>
      <c r="Z30" s="72">
        <f t="shared" si="17"/>
        <v>-14</v>
      </c>
      <c r="AA30" s="72">
        <f t="shared" si="18"/>
        <v>2438</v>
      </c>
      <c r="AB30" s="91">
        <f t="shared" si="19"/>
        <v>26214.591951066628</v>
      </c>
    </row>
    <row r="31" spans="1:28">
      <c r="A31" s="79">
        <f t="shared" si="6"/>
        <v>23</v>
      </c>
      <c r="B31" s="58" t="str">
        <v>Aug</v>
      </c>
      <c r="C31" s="58">
        <v>2020</v>
      </c>
      <c r="D31" s="25">
        <v>17187954</v>
      </c>
      <c r="E31" s="25">
        <v>9509</v>
      </c>
      <c r="F31" s="25">
        <f t="shared" si="20"/>
        <v>1807.5459038805343</v>
      </c>
      <c r="G31" s="25">
        <v>34123</v>
      </c>
      <c r="H31" s="91">
        <v>1782602.41</v>
      </c>
      <c r="I31" s="91">
        <f t="shared" si="21"/>
        <v>187.46476075297088</v>
      </c>
      <c r="J31" s="183">
        <f t="shared" si="13"/>
        <v>10.371230979556961</v>
      </c>
      <c r="L31" s="25">
        <v>16247673</v>
      </c>
      <c r="M31" s="25">
        <v>9547</v>
      </c>
      <c r="N31" s="25">
        <f t="shared" si="22"/>
        <v>1701.8616319262596</v>
      </c>
      <c r="O31" s="25">
        <v>35503</v>
      </c>
      <c r="P31" s="91">
        <v>1743615.0083165003</v>
      </c>
      <c r="Q31" s="91">
        <f t="shared" si="23"/>
        <v>182.63485998915894</v>
      </c>
      <c r="R31" s="183">
        <f t="shared" si="14"/>
        <v>10.731475259974154</v>
      </c>
      <c r="T31" s="153">
        <f t="shared" si="15"/>
        <v>-5.4705813152630012E-2</v>
      </c>
      <c r="U31" s="153">
        <f t="shared" si="15"/>
        <v>3.9962141129457063E-3</v>
      </c>
      <c r="V31" s="153">
        <f t="shared" si="24"/>
        <v>4.0441930662602932E-2</v>
      </c>
      <c r="W31" s="153">
        <f t="shared" si="16"/>
        <v>-2.1871058551693245E-2</v>
      </c>
      <c r="Y31" s="72">
        <f t="shared" si="17"/>
        <v>-940281</v>
      </c>
      <c r="Z31" s="72">
        <f t="shared" si="17"/>
        <v>38</v>
      </c>
      <c r="AA31" s="72">
        <f t="shared" si="18"/>
        <v>1380</v>
      </c>
      <c r="AB31" s="91">
        <f t="shared" si="19"/>
        <v>-38987.401683499571</v>
      </c>
    </row>
    <row r="32" spans="1:28">
      <c r="A32" s="79">
        <f t="shared" si="6"/>
        <v>24</v>
      </c>
      <c r="B32" s="58" t="str">
        <v>Sep</v>
      </c>
      <c r="C32" s="58">
        <v>2020</v>
      </c>
      <c r="D32" s="25">
        <v>17324638</v>
      </c>
      <c r="E32" s="25">
        <v>9532</v>
      </c>
      <c r="F32" s="25">
        <f t="shared" si="20"/>
        <v>1817.5239194292908</v>
      </c>
      <c r="G32" s="25">
        <v>34507</v>
      </c>
      <c r="H32" s="91">
        <v>1793963.8</v>
      </c>
      <c r="I32" s="91">
        <f t="shared" si="21"/>
        <v>188.20434326479227</v>
      </c>
      <c r="J32" s="183">
        <f t="shared" si="13"/>
        <v>10.354985772285689</v>
      </c>
      <c r="L32" s="25">
        <v>16632551</v>
      </c>
      <c r="M32" s="25">
        <v>9547</v>
      </c>
      <c r="N32" s="25">
        <f t="shared" si="22"/>
        <v>1742.1756572745364</v>
      </c>
      <c r="O32" s="25">
        <v>34760</v>
      </c>
      <c r="P32" s="91">
        <v>1759146.5930630974</v>
      </c>
      <c r="Q32" s="91">
        <f t="shared" si="23"/>
        <v>184.26171499561093</v>
      </c>
      <c r="R32" s="183">
        <f t="shared" si="14"/>
        <v>10.576529078811166</v>
      </c>
      <c r="T32" s="153">
        <f t="shared" si="15"/>
        <v>-3.9948136290062775E-2</v>
      </c>
      <c r="U32" s="153">
        <f t="shared" si="15"/>
        <v>1.573646663869166E-3</v>
      </c>
      <c r="V32" s="153">
        <f t="shared" si="24"/>
        <v>7.3318457124640357E-3</v>
      </c>
      <c r="W32" s="153">
        <f t="shared" si="16"/>
        <v>-1.9407976313068676E-2</v>
      </c>
      <c r="Y32" s="72">
        <f t="shared" si="17"/>
        <v>-692087</v>
      </c>
      <c r="Z32" s="72">
        <f t="shared" si="17"/>
        <v>15</v>
      </c>
      <c r="AA32" s="72">
        <f t="shared" si="18"/>
        <v>253</v>
      </c>
      <c r="AB32" s="91">
        <f t="shared" si="19"/>
        <v>-34817.206936902599</v>
      </c>
    </row>
    <row r="33" spans="1:28">
      <c r="A33" s="79">
        <f t="shared" si="6"/>
        <v>25</v>
      </c>
      <c r="B33" s="58" t="str">
        <v>Oct</v>
      </c>
      <c r="C33" s="58">
        <v>2020</v>
      </c>
      <c r="D33" s="25">
        <v>13039883</v>
      </c>
      <c r="E33" s="25">
        <v>9499</v>
      </c>
      <c r="F33" s="25">
        <f t="shared" si="20"/>
        <v>1372.7637646068008</v>
      </c>
      <c r="G33" s="25">
        <v>32694</v>
      </c>
      <c r="H33" s="91">
        <v>1480636.27</v>
      </c>
      <c r="I33" s="91">
        <f t="shared" si="21"/>
        <v>155.87285714285716</v>
      </c>
      <c r="J33" s="183">
        <f t="shared" si="13"/>
        <v>11.354674501297289</v>
      </c>
      <c r="L33" s="25">
        <v>12872253</v>
      </c>
      <c r="M33" s="25">
        <v>9547</v>
      </c>
      <c r="N33" s="25">
        <f t="shared" si="22"/>
        <v>1348.3034461087252</v>
      </c>
      <c r="O33" s="25">
        <v>32001</v>
      </c>
      <c r="P33" s="91">
        <v>1475507.2867383272</v>
      </c>
      <c r="Q33" s="91">
        <f t="shared" si="23"/>
        <v>154.55193115516155</v>
      </c>
      <c r="R33" s="183">
        <f t="shared" si="14"/>
        <v>11.462696442793094</v>
      </c>
      <c r="T33" s="153">
        <f t="shared" si="15"/>
        <v>-1.2855176691385917E-2</v>
      </c>
      <c r="U33" s="153">
        <f t="shared" si="15"/>
        <v>5.0531634908936862E-3</v>
      </c>
      <c r="V33" s="153">
        <f t="shared" si="24"/>
        <v>-2.1196549825656108E-2</v>
      </c>
      <c r="W33" s="153">
        <f t="shared" si="16"/>
        <v>-3.4640399979346537E-3</v>
      </c>
      <c r="Y33" s="72">
        <f t="shared" si="17"/>
        <v>-167630</v>
      </c>
      <c r="Z33" s="72">
        <f t="shared" si="17"/>
        <v>48</v>
      </c>
      <c r="AA33" s="72">
        <f t="shared" si="18"/>
        <v>-693</v>
      </c>
      <c r="AB33" s="91">
        <f t="shared" si="19"/>
        <v>-5128.9832616727799</v>
      </c>
    </row>
    <row r="34" spans="1:28">
      <c r="A34" s="79">
        <f t="shared" si="6"/>
        <v>26</v>
      </c>
      <c r="B34" s="58" t="str">
        <v>Nov</v>
      </c>
      <c r="C34" s="58">
        <v>2020</v>
      </c>
      <c r="D34" s="25">
        <v>11218901</v>
      </c>
      <c r="E34" s="25">
        <v>9520</v>
      </c>
      <c r="F34" s="25">
        <f t="shared" si="20"/>
        <v>1178.4559873949579</v>
      </c>
      <c r="G34" s="25">
        <v>30484</v>
      </c>
      <c r="H34" s="91">
        <v>1167647.9199999997</v>
      </c>
      <c r="I34" s="91">
        <f t="shared" si="21"/>
        <v>122.65209243697475</v>
      </c>
      <c r="J34" s="183">
        <f t="shared" si="13"/>
        <v>10.407863657946528</v>
      </c>
      <c r="L34" s="25">
        <v>11142526</v>
      </c>
      <c r="M34" s="25">
        <v>9547</v>
      </c>
      <c r="N34" s="25">
        <f t="shared" si="22"/>
        <v>1167.1232848015084</v>
      </c>
      <c r="O34" s="25">
        <v>30024</v>
      </c>
      <c r="P34" s="91">
        <v>1163440.9994724439</v>
      </c>
      <c r="Q34" s="91">
        <f t="shared" si="23"/>
        <v>121.86456472949031</v>
      </c>
      <c r="R34" s="183">
        <f t="shared" si="14"/>
        <v>10.44144747315325</v>
      </c>
      <c r="T34" s="153">
        <f t="shared" si="15"/>
        <v>-6.8077078138045755E-3</v>
      </c>
      <c r="U34" s="153">
        <f t="shared" si="15"/>
        <v>2.8361344537815025E-3</v>
      </c>
      <c r="V34" s="153">
        <f t="shared" si="24"/>
        <v>-1.5089883217425548E-2</v>
      </c>
      <c r="W34" s="153">
        <f t="shared" si="16"/>
        <v>-3.6029015728951119E-3</v>
      </c>
      <c r="Y34" s="72">
        <f t="shared" si="17"/>
        <v>-76375</v>
      </c>
      <c r="Z34" s="72">
        <f t="shared" si="17"/>
        <v>27</v>
      </c>
      <c r="AA34" s="72">
        <f t="shared" si="18"/>
        <v>-460</v>
      </c>
      <c r="AB34" s="91">
        <f t="shared" si="19"/>
        <v>-4206.920527555747</v>
      </c>
    </row>
    <row r="35" spans="1:28">
      <c r="A35" s="79">
        <f t="shared" si="6"/>
        <v>27</v>
      </c>
      <c r="B35" s="58" t="str">
        <v>Dec</v>
      </c>
      <c r="C35" s="58">
        <v>2020</v>
      </c>
      <c r="D35" s="25">
        <v>10762573</v>
      </c>
      <c r="E35" s="25">
        <v>9547</v>
      </c>
      <c r="F35" s="25">
        <f t="shared" si="20"/>
        <v>1127.3251283125589</v>
      </c>
      <c r="G35" s="25">
        <v>29197</v>
      </c>
      <c r="H35" s="91">
        <v>1133791.24</v>
      </c>
      <c r="I35" s="91">
        <f t="shared" si="21"/>
        <v>118.75890227296533</v>
      </c>
      <c r="J35" s="183">
        <f t="shared" si="13"/>
        <v>10.534574213805564</v>
      </c>
      <c r="L35" s="25">
        <v>10745659</v>
      </c>
      <c r="M35" s="25">
        <v>9547</v>
      </c>
      <c r="N35" s="25">
        <f t="shared" si="22"/>
        <v>1125.5534722949617</v>
      </c>
      <c r="O35" s="25">
        <v>29197</v>
      </c>
      <c r="P35" s="91">
        <v>1133685.2842983231</v>
      </c>
      <c r="Q35" s="91">
        <f t="shared" si="23"/>
        <v>118.74780394870882</v>
      </c>
      <c r="R35" s="183">
        <f t="shared" si="14"/>
        <v>10.55016992720803</v>
      </c>
      <c r="T35" s="153">
        <f t="shared" si="15"/>
        <v>-1.5715572846752845E-3</v>
      </c>
      <c r="U35" s="153">
        <f t="shared" si="15"/>
        <v>0</v>
      </c>
      <c r="V35" s="153">
        <f t="shared" si="24"/>
        <v>0</v>
      </c>
      <c r="W35" s="153">
        <f t="shared" si="16"/>
        <v>-9.3452566873652998E-5</v>
      </c>
      <c r="Y35" s="72">
        <f t="shared" si="17"/>
        <v>-16914</v>
      </c>
      <c r="Z35" s="72">
        <f t="shared" si="17"/>
        <v>0</v>
      </c>
      <c r="AA35" s="72">
        <f t="shared" si="18"/>
        <v>0</v>
      </c>
      <c r="AB35" s="91">
        <f t="shared" si="19"/>
        <v>-105.95570167689584</v>
      </c>
    </row>
    <row r="36" spans="1:28">
      <c r="A36" s="79">
        <f t="shared" si="6"/>
        <v>28</v>
      </c>
      <c r="B36" s="58" t="s">
        <v>18</v>
      </c>
      <c r="D36" s="65">
        <f>SUM(D24:D35)</f>
        <v>158892126</v>
      </c>
      <c r="E36" s="65">
        <f>SUM(E24:E35)</f>
        <v>113627</v>
      </c>
      <c r="F36" s="65">
        <f>D36/E36</f>
        <v>1398.3659341529742</v>
      </c>
      <c r="G36" s="65">
        <f>SUM(G24:G35)</f>
        <v>365761</v>
      </c>
      <c r="H36" s="184">
        <f>SUM(H24:H35)</f>
        <v>16580300.690000001</v>
      </c>
      <c r="I36" s="184">
        <f>H36/E36</f>
        <v>145.9186697703891</v>
      </c>
      <c r="J36" s="185">
        <f t="shared" si="13"/>
        <v>10.434941684901366</v>
      </c>
      <c r="L36" s="65">
        <f>SUM(L24:L35)</f>
        <v>159302107</v>
      </c>
      <c r="M36" s="65">
        <f>SUM(M24:M35)</f>
        <v>114564</v>
      </c>
      <c r="N36" s="65">
        <f>L36/M36</f>
        <v>1390.5075503648616</v>
      </c>
      <c r="O36" s="65">
        <f>SUM(O24:O35)</f>
        <v>384749</v>
      </c>
      <c r="P36" s="184">
        <f>SUM(P24:P35)</f>
        <v>16816630.5784459</v>
      </c>
      <c r="Q36" s="184">
        <f>P36/M36</f>
        <v>146.78808856574403</v>
      </c>
      <c r="R36" s="185">
        <f t="shared" si="14"/>
        <v>10.556439519312761</v>
      </c>
      <c r="T36" s="186">
        <f t="shared" si="15"/>
        <v>2.5802474315184121E-3</v>
      </c>
      <c r="U36" s="186">
        <f t="shared" si="15"/>
        <v>8.2462794934301531E-3</v>
      </c>
      <c r="V36" s="186">
        <f t="shared" si="24"/>
        <v>5.1913681338360274E-2</v>
      </c>
      <c r="W36" s="186">
        <f t="shared" si="16"/>
        <v>1.4253655157679734E-2</v>
      </c>
      <c r="Y36" s="65">
        <f>SUM(Y24:Y35)</f>
        <v>409981</v>
      </c>
      <c r="Z36" s="65">
        <f>SUM(Z24:Z35)</f>
        <v>937</v>
      </c>
      <c r="AA36" s="65">
        <f>SUM(AA24:AA35)</f>
        <v>18988</v>
      </c>
      <c r="AB36" s="184">
        <f>SUM(AB24:AB35)</f>
        <v>236329.88844590238</v>
      </c>
    </row>
    <row r="37" spans="1:28" ht="30" customHeight="1">
      <c r="A37" s="79">
        <f t="shared" si="6"/>
        <v>29</v>
      </c>
      <c r="B37" s="58" t="s">
        <v>92</v>
      </c>
      <c r="J37" s="187"/>
      <c r="L37" s="58" t="str">
        <f>"Values "&amp;'Rate 4 Secondary WP'!N1</f>
        <v>Values Annualized</v>
      </c>
      <c r="N37" s="58" t="str">
        <f>IF('Rate 4 Primary WP'!N2="No Power Factor kW","",'Rate 4 Primary WP'!N2)</f>
        <v>Includes Power Factor kW</v>
      </c>
      <c r="R37" s="187"/>
    </row>
    <row r="38" spans="1:28">
      <c r="A38" s="79">
        <f t="shared" si="6"/>
        <v>30</v>
      </c>
      <c r="B38" s="58" t="str">
        <f t="array" ref="B38:B49">TRANSPOSE('Summary - Per Book'!$D$7:$O$7)</f>
        <v>Jan</v>
      </c>
      <c r="C38" s="58">
        <f t="array" ref="C38:C49">TRANSPOSE('Summary - Per Book'!$D$8:$O$8)</f>
        <v>2020</v>
      </c>
      <c r="D38" s="25">
        <f t="array" ref="D38:D49">TRANSPOSE('Rate 4 Secondary WP'!C14:N14)</f>
        <v>22954514</v>
      </c>
      <c r="E38" s="25">
        <f t="array" ref="E38:E49">TRANSPOSE('Rate 4 Secondary WP'!$C$8:$N$8)</f>
        <v>627</v>
      </c>
      <c r="F38" s="25">
        <f>D38/E38</f>
        <v>36610.070175438595</v>
      </c>
      <c r="G38" s="25">
        <f t="array" ref="G38:G49">TRANSPOSE('Rate 4 Secondary WP'!$C$21:$N$21)+TRANSPOSE('Rate 4 Secondary WP'!$C$22:$N$22)</f>
        <v>70977</v>
      </c>
      <c r="H38" s="91">
        <f t="array" ref="H38:H49">TRANSPOSE('Summary - Per Book'!$D$124:$O$124)</f>
        <v>1406072.5599999996</v>
      </c>
      <c r="I38" s="91">
        <f>H38/E38</f>
        <v>2242.5399681020726</v>
      </c>
      <c r="J38" s="183">
        <f t="shared" ref="J38:J50" si="25">(H38/D38)*100</f>
        <v>6.1254730115392535</v>
      </c>
      <c r="L38" s="25">
        <f t="array" ref="L38:L49">TRANSPOSE('Weather Normalized Data'!$D$13:$O$13)+TRANSPOSE('Weather Normalized Data'!$D$14:$O$14)</f>
        <v>22837945</v>
      </c>
      <c r="M38" s="25">
        <f t="array" ref="M38:M49">TRANSPOSE('Weather Normalized Data'!$D$34:$O$34)+TRANSPOSE('Weather Normalized Data'!$D$35:$O$35)</f>
        <v>630</v>
      </c>
      <c r="N38" s="25">
        <f>L38/M38</f>
        <v>36250.706349206346</v>
      </c>
      <c r="O38" s="25">
        <f t="array" ref="O38:O49">TRANSPOSE('Weather Normalized Data'!$D$76:$O$76)+TRANSPOSE('Weather Normalized Data'!$D$77:$O$77)+TRANSPOSE('Weather Normalized Data'!$D$78:$O$78)</f>
        <v>71193.208130081301</v>
      </c>
      <c r="P38" s="91">
        <f t="array" ref="P38:P49">TRANSPOSE('Summary - Weather Normalized'!D$44:O$44)</f>
        <v>1406599.0279933996</v>
      </c>
      <c r="Q38" s="91">
        <f>P38/M38</f>
        <v>2232.6968698307933</v>
      </c>
      <c r="R38" s="183">
        <f t="shared" ref="R38:R50" si="26">(P38/L38)*100</f>
        <v>6.1590437668249027</v>
      </c>
      <c r="T38" s="153">
        <f t="shared" ref="T38:U50" si="27">L38/D38-1</f>
        <v>-5.0782604240716678E-3</v>
      </c>
      <c r="U38" s="153">
        <f t="shared" si="27"/>
        <v>4.7846889952152249E-3</v>
      </c>
      <c r="V38" s="153">
        <f>IFERROR(O38/G38-1,0)</f>
        <v>3.0461717187442172E-3</v>
      </c>
      <c r="W38" s="153">
        <f t="shared" ref="W38:W50" si="28">P38/H38-1</f>
        <v>3.744244844661182E-4</v>
      </c>
      <c r="Y38" s="72">
        <f t="shared" ref="Y38:Z49" si="29">L38-D38</f>
        <v>-116569</v>
      </c>
      <c r="Z38" s="72">
        <f t="shared" si="29"/>
        <v>3</v>
      </c>
      <c r="AA38" s="72">
        <f t="shared" ref="AA38:AA49" si="30">O38-G38</f>
        <v>216.20813008130062</v>
      </c>
      <c r="AB38" s="91">
        <f t="shared" ref="AB38:AB49" si="31">P38-H38</f>
        <v>526.46799340005964</v>
      </c>
    </row>
    <row r="39" spans="1:28">
      <c r="A39" s="79">
        <f t="shared" si="6"/>
        <v>31</v>
      </c>
      <c r="B39" s="58" t="str">
        <v>Feb</v>
      </c>
      <c r="C39" s="58">
        <v>2020</v>
      </c>
      <c r="D39" s="25">
        <v>23039421</v>
      </c>
      <c r="E39" s="25">
        <v>632</v>
      </c>
      <c r="F39" s="25">
        <f t="shared" ref="F39:F49" si="32">D39/E39</f>
        <v>36454.780063291139</v>
      </c>
      <c r="G39" s="25">
        <v>72275</v>
      </c>
      <c r="H39" s="91">
        <v>1420898.4100000004</v>
      </c>
      <c r="I39" s="91">
        <f t="shared" ref="I39:I49" si="33">H39/E39</f>
        <v>2248.256977848102</v>
      </c>
      <c r="J39" s="183">
        <f t="shared" si="25"/>
        <v>6.1672487776494052</v>
      </c>
      <c r="L39" s="25">
        <v>22561297</v>
      </c>
      <c r="M39" s="25">
        <v>630</v>
      </c>
      <c r="N39" s="25">
        <f t="shared" ref="N39:N49" si="34">L39/M39</f>
        <v>35811.582539682538</v>
      </c>
      <c r="O39" s="25">
        <v>71947.753225806446</v>
      </c>
      <c r="P39" s="91">
        <v>1415080.1045045604</v>
      </c>
      <c r="Q39" s="91">
        <f t="shared" ref="Q39:Q49" si="35">P39/M39</f>
        <v>2246.1588960389845</v>
      </c>
      <c r="R39" s="183">
        <f t="shared" si="26"/>
        <v>6.2721576002681063</v>
      </c>
      <c r="T39" s="153">
        <f t="shared" si="27"/>
        <v>-2.0752431235142588E-2</v>
      </c>
      <c r="U39" s="153">
        <f t="shared" si="27"/>
        <v>-3.1645569620253333E-3</v>
      </c>
      <c r="V39" s="153">
        <f t="shared" ref="V39:V50" si="36">IFERROR(O39/G39-1,0)</f>
        <v>-4.52780040392331E-3</v>
      </c>
      <c r="W39" s="153">
        <f t="shared" si="28"/>
        <v>-4.0948075207150048E-3</v>
      </c>
      <c r="Y39" s="72">
        <f t="shared" si="29"/>
        <v>-478124</v>
      </c>
      <c r="Z39" s="72">
        <f t="shared" si="29"/>
        <v>-2</v>
      </c>
      <c r="AA39" s="72">
        <f t="shared" si="30"/>
        <v>-327.2467741935543</v>
      </c>
      <c r="AB39" s="91">
        <f t="shared" si="31"/>
        <v>-5818.3054954400286</v>
      </c>
    </row>
    <row r="40" spans="1:28">
      <c r="A40" s="79">
        <f t="shared" si="6"/>
        <v>32</v>
      </c>
      <c r="B40" s="58" t="str">
        <v>Mar</v>
      </c>
      <c r="C40" s="58">
        <v>2020</v>
      </c>
      <c r="D40" s="25">
        <v>21490971</v>
      </c>
      <c r="E40" s="25">
        <v>633</v>
      </c>
      <c r="F40" s="25">
        <f t="shared" si="32"/>
        <v>33950.981042654028</v>
      </c>
      <c r="G40" s="25">
        <v>71220</v>
      </c>
      <c r="H40" s="91">
        <v>1384867.3700000006</v>
      </c>
      <c r="I40" s="91">
        <f t="shared" si="33"/>
        <v>2187.7841548183264</v>
      </c>
      <c r="J40" s="183">
        <f t="shared" si="25"/>
        <v>6.4439497405677972</v>
      </c>
      <c r="L40" s="25">
        <v>21225805</v>
      </c>
      <c r="M40" s="25">
        <v>630</v>
      </c>
      <c r="N40" s="25">
        <f t="shared" si="34"/>
        <v>33691.753968253972</v>
      </c>
      <c r="O40" s="25">
        <v>70792.341384863117</v>
      </c>
      <c r="P40" s="91">
        <v>1380795.1773051571</v>
      </c>
      <c r="Q40" s="91">
        <f t="shared" si="35"/>
        <v>2191.7383766748526</v>
      </c>
      <c r="R40" s="183">
        <f t="shared" si="26"/>
        <v>6.5052664777856819</v>
      </c>
      <c r="T40" s="153">
        <f t="shared" si="27"/>
        <v>-1.2338483914942744E-2</v>
      </c>
      <c r="U40" s="153">
        <f t="shared" si="27"/>
        <v>-4.7393364928910442E-3</v>
      </c>
      <c r="V40" s="153">
        <f t="shared" si="36"/>
        <v>-6.0047544950418974E-3</v>
      </c>
      <c r="W40" s="153">
        <f t="shared" si="28"/>
        <v>-2.9404929187143436E-3</v>
      </c>
      <c r="Y40" s="72">
        <f t="shared" si="29"/>
        <v>-265166</v>
      </c>
      <c r="Z40" s="72">
        <f t="shared" si="29"/>
        <v>-3</v>
      </c>
      <c r="AA40" s="72">
        <f t="shared" si="30"/>
        <v>-427.65861513688287</v>
      </c>
      <c r="AB40" s="91">
        <f t="shared" si="31"/>
        <v>-4072.1926948435139</v>
      </c>
    </row>
    <row r="41" spans="1:28">
      <c r="A41" s="79">
        <f t="shared" si="6"/>
        <v>33</v>
      </c>
      <c r="B41" s="58" t="str">
        <v>Apr</v>
      </c>
      <c r="C41" s="58">
        <v>2020</v>
      </c>
      <c r="D41" s="25">
        <v>20738948</v>
      </c>
      <c r="E41" s="25">
        <v>633</v>
      </c>
      <c r="F41" s="25">
        <f t="shared" si="32"/>
        <v>32762.951026856241</v>
      </c>
      <c r="G41" s="25">
        <v>70207</v>
      </c>
      <c r="H41" s="91">
        <v>1365474.02</v>
      </c>
      <c r="I41" s="91">
        <f t="shared" si="33"/>
        <v>2157.1469510268562</v>
      </c>
      <c r="J41" s="183">
        <f t="shared" si="25"/>
        <v>6.5841045553516029</v>
      </c>
      <c r="L41" s="25">
        <v>20390347</v>
      </c>
      <c r="M41" s="25">
        <v>630</v>
      </c>
      <c r="N41" s="25">
        <f t="shared" si="34"/>
        <v>32365.63015873016</v>
      </c>
      <c r="O41" s="25">
        <v>69785.969404186792</v>
      </c>
      <c r="P41" s="91">
        <v>1354972.2872464983</v>
      </c>
      <c r="Q41" s="91">
        <f t="shared" si="35"/>
        <v>2150.7496622960289</v>
      </c>
      <c r="R41" s="183">
        <f t="shared" si="26"/>
        <v>6.6451654169813708</v>
      </c>
      <c r="T41" s="153">
        <f t="shared" si="27"/>
        <v>-1.6809001112303323E-2</v>
      </c>
      <c r="U41" s="153">
        <f t="shared" si="27"/>
        <v>-4.7393364928910442E-3</v>
      </c>
      <c r="V41" s="153">
        <f t="shared" si="36"/>
        <v>-5.996988844605311E-3</v>
      </c>
      <c r="W41" s="153">
        <f t="shared" si="28"/>
        <v>-7.6909063077609252E-3</v>
      </c>
      <c r="Y41" s="72">
        <f t="shared" si="29"/>
        <v>-348601</v>
      </c>
      <c r="Z41" s="72">
        <f t="shared" si="29"/>
        <v>-3</v>
      </c>
      <c r="AA41" s="72">
        <f t="shared" si="30"/>
        <v>-421.03059581320849</v>
      </c>
      <c r="AB41" s="91">
        <f t="shared" si="31"/>
        <v>-10501.732753501739</v>
      </c>
    </row>
    <row r="42" spans="1:28">
      <c r="A42" s="79">
        <f t="shared" si="6"/>
        <v>34</v>
      </c>
      <c r="B42" s="58" t="str">
        <v>May</v>
      </c>
      <c r="C42" s="58">
        <v>2020</v>
      </c>
      <c r="D42" s="25">
        <v>21508068</v>
      </c>
      <c r="E42" s="25">
        <v>634</v>
      </c>
      <c r="F42" s="25">
        <f t="shared" si="32"/>
        <v>33924.397476340695</v>
      </c>
      <c r="G42" s="25">
        <v>73010</v>
      </c>
      <c r="H42" s="91">
        <v>1750408.04</v>
      </c>
      <c r="I42" s="91">
        <f t="shared" si="33"/>
        <v>2760.8959621451104</v>
      </c>
      <c r="J42" s="183">
        <f t="shared" si="25"/>
        <v>8.1383787702363595</v>
      </c>
      <c r="L42" s="25">
        <v>20547753</v>
      </c>
      <c r="M42" s="25">
        <v>630</v>
      </c>
      <c r="N42" s="25">
        <f t="shared" si="34"/>
        <v>32615.480952380953</v>
      </c>
      <c r="O42" s="25">
        <v>72461.390675241157</v>
      </c>
      <c r="P42" s="91">
        <v>1729008.7716793723</v>
      </c>
      <c r="Q42" s="91">
        <f t="shared" si="35"/>
        <v>2744.4583677450355</v>
      </c>
      <c r="R42" s="183">
        <f t="shared" si="26"/>
        <v>8.4145880655630432</v>
      </c>
      <c r="T42" s="153">
        <f t="shared" si="27"/>
        <v>-4.46490591344606E-2</v>
      </c>
      <c r="U42" s="153">
        <f t="shared" si="27"/>
        <v>-6.3091482649841879E-3</v>
      </c>
      <c r="V42" s="153">
        <f t="shared" si="36"/>
        <v>-7.5141668916428594E-3</v>
      </c>
      <c r="W42" s="153">
        <f t="shared" si="28"/>
        <v>-1.2225302804612204E-2</v>
      </c>
      <c r="Y42" s="72">
        <f t="shared" si="29"/>
        <v>-960315</v>
      </c>
      <c r="Z42" s="72">
        <f t="shared" si="29"/>
        <v>-4</v>
      </c>
      <c r="AA42" s="72">
        <f t="shared" si="30"/>
        <v>-548.60932475884329</v>
      </c>
      <c r="AB42" s="91">
        <f t="shared" si="31"/>
        <v>-21399.268320627743</v>
      </c>
    </row>
    <row r="43" spans="1:28">
      <c r="A43" s="79">
        <f t="shared" si="6"/>
        <v>35</v>
      </c>
      <c r="B43" s="58" t="str">
        <v>Jun</v>
      </c>
      <c r="C43" s="58">
        <v>2020</v>
      </c>
      <c r="D43" s="25">
        <v>24926923</v>
      </c>
      <c r="E43" s="25">
        <v>635</v>
      </c>
      <c r="F43" s="25">
        <f t="shared" si="32"/>
        <v>39254.996850393698</v>
      </c>
      <c r="G43" s="25">
        <v>78271</v>
      </c>
      <c r="H43" s="91">
        <v>1918018.4</v>
      </c>
      <c r="I43" s="91">
        <f t="shared" si="33"/>
        <v>3020.5014173228346</v>
      </c>
      <c r="J43" s="183">
        <f t="shared" si="25"/>
        <v>7.694565430318054</v>
      </c>
      <c r="L43" s="25">
        <v>24045541</v>
      </c>
      <c r="M43" s="25">
        <v>629</v>
      </c>
      <c r="N43" s="25">
        <f t="shared" si="34"/>
        <v>38228.205087440379</v>
      </c>
      <c r="O43" s="25">
        <v>77441.993589743593</v>
      </c>
      <c r="P43" s="91">
        <v>1886274.991843032</v>
      </c>
      <c r="Q43" s="91">
        <f t="shared" si="35"/>
        <v>2998.8473638204005</v>
      </c>
      <c r="R43" s="183">
        <f t="shared" si="26"/>
        <v>7.8445936892957908</v>
      </c>
      <c r="T43" s="153">
        <f t="shared" si="27"/>
        <v>-3.5358636122075682E-2</v>
      </c>
      <c r="U43" s="153">
        <f t="shared" si="27"/>
        <v>-9.4488188976378229E-3</v>
      </c>
      <c r="V43" s="153">
        <f t="shared" si="36"/>
        <v>-1.0591488677242022E-2</v>
      </c>
      <c r="W43" s="153">
        <f t="shared" si="28"/>
        <v>-1.6550106170497569E-2</v>
      </c>
      <c r="Y43" s="72">
        <f t="shared" si="29"/>
        <v>-881382</v>
      </c>
      <c r="Z43" s="72">
        <f t="shared" si="29"/>
        <v>-6</v>
      </c>
      <c r="AA43" s="72">
        <f t="shared" si="30"/>
        <v>-829.00641025640653</v>
      </c>
      <c r="AB43" s="91">
        <f t="shared" si="31"/>
        <v>-31743.408156967955</v>
      </c>
    </row>
    <row r="44" spans="1:28">
      <c r="A44" s="79">
        <f t="shared" si="6"/>
        <v>36</v>
      </c>
      <c r="B44" s="58" t="str">
        <v>Jul</v>
      </c>
      <c r="C44" s="58">
        <v>2020</v>
      </c>
      <c r="D44" s="25">
        <v>30182329</v>
      </c>
      <c r="E44" s="25">
        <v>640</v>
      </c>
      <c r="F44" s="25">
        <f t="shared" si="32"/>
        <v>47159.889062499999</v>
      </c>
      <c r="G44" s="25">
        <v>84538</v>
      </c>
      <c r="H44" s="91">
        <v>2132150.5099999998</v>
      </c>
      <c r="I44" s="91">
        <f t="shared" si="33"/>
        <v>3331.4851718749997</v>
      </c>
      <c r="J44" s="183">
        <f t="shared" si="25"/>
        <v>7.0642345393557928</v>
      </c>
      <c r="L44" s="25">
        <v>28997800</v>
      </c>
      <c r="M44" s="25">
        <v>629</v>
      </c>
      <c r="N44" s="25">
        <f t="shared" si="34"/>
        <v>46101.430842607311</v>
      </c>
      <c r="O44" s="25">
        <v>83138.25</v>
      </c>
      <c r="P44" s="91">
        <v>2083090.9571724262</v>
      </c>
      <c r="Q44" s="91">
        <f t="shared" si="35"/>
        <v>3311.750329367927</v>
      </c>
      <c r="R44" s="183">
        <f t="shared" si="26"/>
        <v>7.1836172301775525</v>
      </c>
      <c r="T44" s="153">
        <f t="shared" si="27"/>
        <v>-3.9245778548103405E-2</v>
      </c>
      <c r="U44" s="153">
        <f t="shared" si="27"/>
        <v>-1.7187500000000022E-2</v>
      </c>
      <c r="V44" s="153">
        <f t="shared" si="36"/>
        <v>-1.6557642716884757E-2</v>
      </c>
      <c r="W44" s="153">
        <f t="shared" si="28"/>
        <v>-2.3009422926514533E-2</v>
      </c>
      <c r="Y44" s="72">
        <f t="shared" si="29"/>
        <v>-1184529</v>
      </c>
      <c r="Z44" s="72">
        <f t="shared" si="29"/>
        <v>-11</v>
      </c>
      <c r="AA44" s="72">
        <f t="shared" si="30"/>
        <v>-1399.75</v>
      </c>
      <c r="AB44" s="91">
        <f t="shared" si="31"/>
        <v>-49059.552827573614</v>
      </c>
    </row>
    <row r="45" spans="1:28">
      <c r="A45" s="79">
        <f t="shared" si="6"/>
        <v>37</v>
      </c>
      <c r="B45" s="58" t="str">
        <v>Aug</v>
      </c>
      <c r="C45" s="58">
        <v>2020</v>
      </c>
      <c r="D45" s="25">
        <v>29501746</v>
      </c>
      <c r="E45" s="25">
        <v>635</v>
      </c>
      <c r="F45" s="25">
        <f t="shared" si="32"/>
        <v>46459.442519685042</v>
      </c>
      <c r="G45" s="25">
        <v>88540</v>
      </c>
      <c r="H45" s="91">
        <v>2190872.77</v>
      </c>
      <c r="I45" s="91">
        <f t="shared" si="33"/>
        <v>3450.1933385826774</v>
      </c>
      <c r="J45" s="183">
        <f t="shared" si="25"/>
        <v>7.4262478227559825</v>
      </c>
      <c r="L45" s="25">
        <v>27626203</v>
      </c>
      <c r="M45" s="25">
        <v>629</v>
      </c>
      <c r="N45" s="25">
        <f t="shared" si="34"/>
        <v>43920.831478537359</v>
      </c>
      <c r="O45" s="25">
        <v>87735.287319422147</v>
      </c>
      <c r="P45" s="91">
        <v>2142013.7784177992</v>
      </c>
      <c r="Q45" s="91">
        <f t="shared" si="35"/>
        <v>3405.4273106801256</v>
      </c>
      <c r="R45" s="183">
        <f t="shared" si="26"/>
        <v>7.7535583823003069</v>
      </c>
      <c r="T45" s="153">
        <f t="shared" si="27"/>
        <v>-6.3573966096786227E-2</v>
      </c>
      <c r="U45" s="153">
        <f t="shared" si="27"/>
        <v>-9.4488188976378229E-3</v>
      </c>
      <c r="V45" s="153">
        <f t="shared" si="36"/>
        <v>-9.088690767764307E-3</v>
      </c>
      <c r="W45" s="153">
        <f t="shared" si="28"/>
        <v>-2.2301154248313915E-2</v>
      </c>
      <c r="Y45" s="72">
        <f t="shared" si="29"/>
        <v>-1875543</v>
      </c>
      <c r="Z45" s="72">
        <f t="shared" si="29"/>
        <v>-6</v>
      </c>
      <c r="AA45" s="72">
        <f t="shared" si="30"/>
        <v>-804.71268057785346</v>
      </c>
      <c r="AB45" s="91">
        <f t="shared" si="31"/>
        <v>-48858.991582200862</v>
      </c>
    </row>
    <row r="46" spans="1:28">
      <c r="A46" s="79">
        <f t="shared" si="6"/>
        <v>38</v>
      </c>
      <c r="B46" s="58" t="str">
        <v>Sep</v>
      </c>
      <c r="C46" s="58">
        <v>2020</v>
      </c>
      <c r="D46" s="25">
        <v>30059210</v>
      </c>
      <c r="E46" s="25">
        <v>632</v>
      </c>
      <c r="F46" s="25">
        <f t="shared" si="32"/>
        <v>47562.041139240508</v>
      </c>
      <c r="G46" s="25">
        <v>80026</v>
      </c>
      <c r="H46" s="91">
        <v>2047704.8199999998</v>
      </c>
      <c r="I46" s="91">
        <f t="shared" si="33"/>
        <v>3240.0392721518983</v>
      </c>
      <c r="J46" s="183">
        <f t="shared" si="25"/>
        <v>6.8122376469641077</v>
      </c>
      <c r="L46" s="25">
        <v>29303068</v>
      </c>
      <c r="M46" s="25">
        <v>629</v>
      </c>
      <c r="N46" s="25">
        <f t="shared" si="34"/>
        <v>46586.753577106516</v>
      </c>
      <c r="O46" s="25">
        <v>79662.012903225812</v>
      </c>
      <c r="P46" s="91">
        <v>2024447.220340421</v>
      </c>
      <c r="Q46" s="91">
        <f t="shared" si="35"/>
        <v>3218.5170434664878</v>
      </c>
      <c r="R46" s="183">
        <f t="shared" si="26"/>
        <v>6.9086527743116219</v>
      </c>
      <c r="T46" s="153">
        <f t="shared" si="27"/>
        <v>-2.5155085579428027E-2</v>
      </c>
      <c r="U46" s="153">
        <f t="shared" si="27"/>
        <v>-4.746835443038E-3</v>
      </c>
      <c r="V46" s="153">
        <f t="shared" si="36"/>
        <v>-4.5483604925172783E-3</v>
      </c>
      <c r="W46" s="153">
        <f t="shared" si="28"/>
        <v>-1.1357886855771993E-2</v>
      </c>
      <c r="Y46" s="72">
        <f t="shared" si="29"/>
        <v>-756142</v>
      </c>
      <c r="Z46" s="72">
        <f t="shared" si="29"/>
        <v>-3</v>
      </c>
      <c r="AA46" s="72">
        <f t="shared" si="30"/>
        <v>-363.9870967741881</v>
      </c>
      <c r="AB46" s="91">
        <f t="shared" si="31"/>
        <v>-23257.599659578875</v>
      </c>
    </row>
    <row r="47" spans="1:28">
      <c r="A47" s="79">
        <f t="shared" si="6"/>
        <v>39</v>
      </c>
      <c r="B47" s="58" t="str">
        <v>Oct</v>
      </c>
      <c r="C47" s="58">
        <v>2020</v>
      </c>
      <c r="D47" s="25">
        <v>26057382</v>
      </c>
      <c r="E47" s="25">
        <v>636</v>
      </c>
      <c r="F47" s="25">
        <f t="shared" si="32"/>
        <v>40970.726415094337</v>
      </c>
      <c r="G47" s="25">
        <v>79523</v>
      </c>
      <c r="H47" s="91">
        <v>1955835.0100000009</v>
      </c>
      <c r="I47" s="91">
        <f t="shared" si="33"/>
        <v>3075.2122798742153</v>
      </c>
      <c r="J47" s="183">
        <f t="shared" si="25"/>
        <v>7.5058768758887631</v>
      </c>
      <c r="L47" s="25">
        <v>24455001</v>
      </c>
      <c r="M47" s="25">
        <v>629</v>
      </c>
      <c r="N47" s="25">
        <f t="shared" si="34"/>
        <v>38879.174880763116</v>
      </c>
      <c r="O47" s="25">
        <v>78681.541666666672</v>
      </c>
      <c r="P47" s="91">
        <v>1916593.9054771084</v>
      </c>
      <c r="Q47" s="91">
        <f t="shared" si="35"/>
        <v>3047.0491343038289</v>
      </c>
      <c r="R47" s="183">
        <f t="shared" si="26"/>
        <v>7.8372268538329166</v>
      </c>
      <c r="T47" s="153">
        <f t="shared" si="27"/>
        <v>-6.1494320496203292E-2</v>
      </c>
      <c r="U47" s="153">
        <f t="shared" si="27"/>
        <v>-1.1006289308176154E-2</v>
      </c>
      <c r="V47" s="153">
        <f t="shared" si="36"/>
        <v>-1.058132028888914E-2</v>
      </c>
      <c r="W47" s="153">
        <f t="shared" si="28"/>
        <v>-2.0063606757347308E-2</v>
      </c>
      <c r="Y47" s="72">
        <f t="shared" si="29"/>
        <v>-1602381</v>
      </c>
      <c r="Z47" s="72">
        <f t="shared" si="29"/>
        <v>-7</v>
      </c>
      <c r="AA47" s="72">
        <f t="shared" si="30"/>
        <v>-841.45833333332848</v>
      </c>
      <c r="AB47" s="91">
        <f t="shared" si="31"/>
        <v>-39241.104522892507</v>
      </c>
    </row>
    <row r="48" spans="1:28">
      <c r="A48" s="79">
        <f t="shared" si="6"/>
        <v>40</v>
      </c>
      <c r="B48" s="58" t="str">
        <v>Nov</v>
      </c>
      <c r="C48" s="58">
        <v>2020</v>
      </c>
      <c r="D48" s="25">
        <v>22459695</v>
      </c>
      <c r="E48" s="25">
        <v>632</v>
      </c>
      <c r="F48" s="25">
        <f t="shared" si="32"/>
        <v>35537.492088607592</v>
      </c>
      <c r="G48" s="25">
        <v>75588</v>
      </c>
      <c r="H48" s="91">
        <v>1469425.9399999995</v>
      </c>
      <c r="I48" s="91">
        <f t="shared" si="33"/>
        <v>2325.0410443037968</v>
      </c>
      <c r="J48" s="183">
        <f t="shared" si="25"/>
        <v>6.5425017570363249</v>
      </c>
      <c r="L48" s="25">
        <v>22179747</v>
      </c>
      <c r="M48" s="25">
        <v>629</v>
      </c>
      <c r="N48" s="25">
        <f t="shared" si="34"/>
        <v>35261.91891891892</v>
      </c>
      <c r="O48" s="25">
        <v>75246.362903225803</v>
      </c>
      <c r="P48" s="91">
        <v>1462292.14339609</v>
      </c>
      <c r="Q48" s="91">
        <f t="shared" si="35"/>
        <v>2324.7887812338472</v>
      </c>
      <c r="R48" s="183">
        <f t="shared" si="26"/>
        <v>6.5929162465022255</v>
      </c>
      <c r="T48" s="153">
        <f t="shared" si="27"/>
        <v>-1.2464461338410837E-2</v>
      </c>
      <c r="U48" s="153">
        <f t="shared" si="27"/>
        <v>-4.746835443038E-3</v>
      </c>
      <c r="V48" s="153">
        <f t="shared" si="36"/>
        <v>-4.5197266335158526E-3</v>
      </c>
      <c r="W48" s="153">
        <f t="shared" si="28"/>
        <v>-4.854818749088774E-3</v>
      </c>
      <c r="Y48" s="72">
        <f t="shared" si="29"/>
        <v>-279948</v>
      </c>
      <c r="Z48" s="72">
        <f t="shared" si="29"/>
        <v>-3</v>
      </c>
      <c r="AA48" s="72">
        <f t="shared" si="30"/>
        <v>-341.63709677419683</v>
      </c>
      <c r="AB48" s="91">
        <f t="shared" si="31"/>
        <v>-7133.7966039094608</v>
      </c>
    </row>
    <row r="49" spans="1:28">
      <c r="A49" s="79">
        <f t="shared" si="6"/>
        <v>41</v>
      </c>
      <c r="B49" s="58" t="str">
        <v>Dec</v>
      </c>
      <c r="C49" s="58">
        <v>2020</v>
      </c>
      <c r="D49" s="25">
        <v>20680569</v>
      </c>
      <c r="E49" s="25">
        <v>629</v>
      </c>
      <c r="F49" s="25">
        <f t="shared" si="32"/>
        <v>32878.488076311609</v>
      </c>
      <c r="G49" s="25">
        <v>71590</v>
      </c>
      <c r="H49" s="91">
        <v>1383048.459999999</v>
      </c>
      <c r="I49" s="91">
        <f t="shared" si="33"/>
        <v>2198.8051828298871</v>
      </c>
      <c r="J49" s="183">
        <f t="shared" si="25"/>
        <v>6.6876712144622275</v>
      </c>
      <c r="L49" s="25">
        <v>20601836</v>
      </c>
      <c r="M49" s="25">
        <v>629</v>
      </c>
      <c r="N49" s="25">
        <f t="shared" si="34"/>
        <v>32753.316375198727</v>
      </c>
      <c r="O49" s="25">
        <v>71590</v>
      </c>
      <c r="P49" s="91">
        <v>1386072.4259582029</v>
      </c>
      <c r="Q49" s="91">
        <f t="shared" si="35"/>
        <v>2203.6127598699568</v>
      </c>
      <c r="R49" s="183">
        <f t="shared" si="26"/>
        <v>6.7279072892251097</v>
      </c>
      <c r="T49" s="153">
        <f t="shared" si="27"/>
        <v>-3.8071002785271535E-3</v>
      </c>
      <c r="U49" s="153">
        <f t="shared" si="27"/>
        <v>0</v>
      </c>
      <c r="V49" s="153">
        <f t="shared" si="36"/>
        <v>0</v>
      </c>
      <c r="W49" s="153">
        <f t="shared" si="28"/>
        <v>2.1864497489869628E-3</v>
      </c>
      <c r="Y49" s="72">
        <f t="shared" si="29"/>
        <v>-78733</v>
      </c>
      <c r="Z49" s="72">
        <f t="shared" si="29"/>
        <v>0</v>
      </c>
      <c r="AA49" s="72">
        <f t="shared" si="30"/>
        <v>0</v>
      </c>
      <c r="AB49" s="91">
        <f t="shared" si="31"/>
        <v>3023.9659582038876</v>
      </c>
    </row>
    <row r="50" spans="1:28">
      <c r="A50" s="79">
        <f t="shared" si="6"/>
        <v>42</v>
      </c>
      <c r="B50" s="58" t="s">
        <v>18</v>
      </c>
      <c r="D50" s="65">
        <f>SUM(D38:D49)</f>
        <v>293599776</v>
      </c>
      <c r="E50" s="65">
        <f>SUM(E38:E49)</f>
        <v>7598</v>
      </c>
      <c r="F50" s="65">
        <f>D50/E50</f>
        <v>38641.718346933405</v>
      </c>
      <c r="G50" s="65">
        <f>SUM(G38:G49)</f>
        <v>915765</v>
      </c>
      <c r="H50" s="184">
        <f>SUM(H38:H49)</f>
        <v>20424776.310000002</v>
      </c>
      <c r="I50" s="184">
        <f>H50/E50</f>
        <v>2688.1779823637803</v>
      </c>
      <c r="J50" s="185">
        <f t="shared" si="25"/>
        <v>6.9566729880611353</v>
      </c>
      <c r="L50" s="65">
        <f>SUM(L38:L49)</f>
        <v>284772343</v>
      </c>
      <c r="M50" s="65">
        <f>SUM(M38:M49)</f>
        <v>7553</v>
      </c>
      <c r="N50" s="65">
        <f>L50/M50</f>
        <v>37703.209717992853</v>
      </c>
      <c r="O50" s="65">
        <f>SUM(O38:O49)</f>
        <v>909676.11120246281</v>
      </c>
      <c r="P50" s="184">
        <f>SUM(P38:P49)</f>
        <v>20187240.791334067</v>
      </c>
      <c r="Q50" s="184">
        <f>P50/M50</f>
        <v>2672.7447095636257</v>
      </c>
      <c r="R50" s="185">
        <f t="shared" si="26"/>
        <v>7.0889049753451889</v>
      </c>
      <c r="T50" s="186">
        <f t="shared" si="27"/>
        <v>-3.0066211630897177E-2</v>
      </c>
      <c r="U50" s="186">
        <f t="shared" si="27"/>
        <v>-5.9226112134772579E-3</v>
      </c>
      <c r="V50" s="186">
        <f t="shared" si="36"/>
        <v>-6.6489643058396108E-3</v>
      </c>
      <c r="W50" s="186">
        <f t="shared" si="28"/>
        <v>-1.1629773323374781E-2</v>
      </c>
      <c r="Y50" s="65">
        <f>SUM(Y38:Y49)</f>
        <v>-8827433</v>
      </c>
      <c r="Z50" s="65">
        <f>SUM(Z38:Z49)</f>
        <v>-45</v>
      </c>
      <c r="AA50" s="65">
        <f>SUM(AA38:AA49)</f>
        <v>-6088.8887975371617</v>
      </c>
      <c r="AB50" s="184">
        <f>SUM(AB38:AB49)</f>
        <v>-237535.51866593235</v>
      </c>
    </row>
    <row r="51" spans="1:28" ht="30" customHeight="1">
      <c r="A51" s="79">
        <f t="shared" si="6"/>
        <v>43</v>
      </c>
      <c r="B51" s="58" t="s">
        <v>93</v>
      </c>
      <c r="J51" s="187"/>
      <c r="R51" s="187"/>
    </row>
    <row r="52" spans="1:28">
      <c r="A52" s="79">
        <f t="shared" si="6"/>
        <v>44</v>
      </c>
      <c r="B52" s="58" t="str">
        <f t="array" ref="B52:B63">TRANSPOSE('Summary - Per Book'!$D$7:$O$7)</f>
        <v>Jan</v>
      </c>
      <c r="C52" s="58">
        <f t="array" ref="C52:C63">TRANSPOSE('Summary - Per Book'!$D$8:$O$8)</f>
        <v>2020</v>
      </c>
      <c r="D52" s="25">
        <f t="array" ref="D52:D63">TRANSPOSE('Summary - Per Book'!$D$13:$O$13)</f>
        <v>486276</v>
      </c>
      <c r="E52" s="25">
        <f t="array" ref="E52:E63">TRANSPOSE('Summary - Per Book'!$D$29:$O$29)</f>
        <v>830</v>
      </c>
      <c r="F52" s="25">
        <f>D52/E52</f>
        <v>585.87469879518073</v>
      </c>
      <c r="G52" s="25">
        <f t="array" ref="G52:G63">TRANSPOSE('Summary - Per Book'!$D$61:$O$61)</f>
        <v>0</v>
      </c>
      <c r="H52" s="91">
        <f t="array" ref="H52:H63">TRANSPOSE('Summary - Per Book'!$D$125:$O$125)</f>
        <v>42414.75</v>
      </c>
      <c r="I52" s="91">
        <f>H52/E52</f>
        <v>51.102108433734941</v>
      </c>
      <c r="J52" s="183">
        <f t="shared" ref="J52:J64" si="37">(H52/D52)*100</f>
        <v>8.7223613750215918</v>
      </c>
      <c r="L52" s="25">
        <f t="array" ref="L52:L63">TRANSPOSE('Summary - Weather Normalized'!$D$13:$O$13)</f>
        <v>496587.2530120482</v>
      </c>
      <c r="M52" s="25">
        <f t="array" ref="M52:M63">TRANSPOSE('Summary - Weather Normalized'!$D$29:$O$29)</f>
        <v>842</v>
      </c>
      <c r="N52" s="25">
        <f>L52/M52</f>
        <v>589.77108433734941</v>
      </c>
      <c r="O52" s="25">
        <f t="array" ref="O52:O63">TRANSPOSE('Summary - Weather Normalized'!$D$61:$O$61)</f>
        <v>0</v>
      </c>
      <c r="P52" s="91">
        <f t="array" ref="P52:P63">TRANSPOSE('Summary - Weather Normalized'!$D$45:$O$45)</f>
        <v>42913.700521147199</v>
      </c>
      <c r="Q52" s="91">
        <f>P52/M52</f>
        <v>50.96639016763325</v>
      </c>
      <c r="R52" s="183">
        <f t="shared" ref="R52:R64" si="38">(P52/L52)*100</f>
        <v>8.6417241402904139</v>
      </c>
      <c r="T52" s="153">
        <f t="shared" ref="T52:U64" si="39">L52/D52-1</f>
        <v>2.1204527906061976E-2</v>
      </c>
      <c r="U52" s="153">
        <f t="shared" si="39"/>
        <v>1.4457831325301207E-2</v>
      </c>
      <c r="V52" s="153">
        <f>IFERROR(O52/G52-1,0)</f>
        <v>0</v>
      </c>
      <c r="W52" s="153">
        <f t="shared" ref="W52:W64" si="40">P52/H52-1</f>
        <v>1.1763608677339832E-2</v>
      </c>
      <c r="Y52" s="72">
        <f t="shared" ref="Y52:Z63" si="41">L52-D52</f>
        <v>10311.253012048197</v>
      </c>
      <c r="Z52" s="72">
        <f t="shared" si="41"/>
        <v>12</v>
      </c>
      <c r="AA52" s="72">
        <f t="shared" ref="AA52:AA63" si="42">O52-G52</f>
        <v>0</v>
      </c>
      <c r="AB52" s="91">
        <f t="shared" ref="AB52:AB63" si="43">P52-H52</f>
        <v>498.95052114719874</v>
      </c>
    </row>
    <row r="53" spans="1:28">
      <c r="A53" s="79">
        <f t="shared" si="6"/>
        <v>45</v>
      </c>
      <c r="B53" s="58" t="str">
        <v>Feb</v>
      </c>
      <c r="C53" s="58">
        <v>2020</v>
      </c>
      <c r="D53" s="25">
        <v>734387</v>
      </c>
      <c r="E53" s="25">
        <v>828</v>
      </c>
      <c r="F53" s="25">
        <f t="shared" ref="F53:F63" si="44">D53/E53</f>
        <v>886.9408212560387</v>
      </c>
      <c r="G53" s="25">
        <v>0</v>
      </c>
      <c r="H53" s="91">
        <v>55606.840000000004</v>
      </c>
      <c r="I53" s="91">
        <f t="shared" ref="I53:I63" si="45">H53/E53</f>
        <v>67.158019323671496</v>
      </c>
      <c r="J53" s="183">
        <f t="shared" si="37"/>
        <v>7.5718715064400657</v>
      </c>
      <c r="L53" s="25">
        <v>746804.17149758467</v>
      </c>
      <c r="M53" s="25">
        <v>842.00000000000011</v>
      </c>
      <c r="N53" s="25">
        <f t="shared" ref="N53:N63" si="46">L53/M53</f>
        <v>886.9408212560387</v>
      </c>
      <c r="O53" s="25">
        <v>0</v>
      </c>
      <c r="P53" s="91">
        <v>56380.387975223093</v>
      </c>
      <c r="Q53" s="91">
        <f t="shared" ref="Q53:Q63" si="47">P53/M53</f>
        <v>66.96008073066875</v>
      </c>
      <c r="R53" s="183">
        <f t="shared" si="38"/>
        <v>7.5495545053212707</v>
      </c>
      <c r="T53" s="153">
        <f t="shared" si="39"/>
        <v>1.6908212560386549E-2</v>
      </c>
      <c r="U53" s="153">
        <f t="shared" si="39"/>
        <v>1.6908212560386549E-2</v>
      </c>
      <c r="V53" s="153">
        <f t="shared" ref="V53:V64" si="48">IFERROR(O53/G53-1,0)</f>
        <v>0</v>
      </c>
      <c r="W53" s="153">
        <f t="shared" si="40"/>
        <v>1.3911022011376506E-2</v>
      </c>
      <c r="Y53" s="72">
        <f t="shared" si="41"/>
        <v>12417.17149758467</v>
      </c>
      <c r="Z53" s="72">
        <f t="shared" si="41"/>
        <v>14.000000000000114</v>
      </c>
      <c r="AA53" s="72">
        <f t="shared" si="42"/>
        <v>0</v>
      </c>
      <c r="AB53" s="91">
        <f t="shared" si="43"/>
        <v>773.54797522308945</v>
      </c>
    </row>
    <row r="54" spans="1:28">
      <c r="A54" s="79">
        <f t="shared" si="6"/>
        <v>46</v>
      </c>
      <c r="B54" s="58" t="str">
        <v>Mar</v>
      </c>
      <c r="C54" s="58">
        <v>2020</v>
      </c>
      <c r="D54" s="25">
        <v>1108804</v>
      </c>
      <c r="E54" s="25">
        <v>827</v>
      </c>
      <c r="F54" s="25">
        <f t="shared" si="44"/>
        <v>1340.7545344619105</v>
      </c>
      <c r="G54" s="25">
        <v>0</v>
      </c>
      <c r="H54" s="91">
        <v>75820.559999999983</v>
      </c>
      <c r="I54" s="91">
        <f t="shared" si="45"/>
        <v>91.681451027811349</v>
      </c>
      <c r="J54" s="183">
        <f t="shared" si="37"/>
        <v>6.8380489247874268</v>
      </c>
      <c r="L54" s="25">
        <v>1130131.9927448607</v>
      </c>
      <c r="M54" s="25">
        <v>841.99999999999989</v>
      </c>
      <c r="N54" s="25">
        <f t="shared" si="46"/>
        <v>1342.1995163240629</v>
      </c>
      <c r="O54" s="25">
        <v>0</v>
      </c>
      <c r="P54" s="91">
        <v>77011.111079133945</v>
      </c>
      <c r="Q54" s="91">
        <f t="shared" si="47"/>
        <v>91.462127172368113</v>
      </c>
      <c r="R54" s="183">
        <f t="shared" si="38"/>
        <v>6.8143466049562607</v>
      </c>
      <c r="T54" s="153">
        <f t="shared" si="39"/>
        <v>1.9235133301161111E-2</v>
      </c>
      <c r="U54" s="153">
        <f t="shared" si="39"/>
        <v>1.8137847642079707E-2</v>
      </c>
      <c r="V54" s="153">
        <f t="shared" si="48"/>
        <v>0</v>
      </c>
      <c r="W54" s="153">
        <f t="shared" si="40"/>
        <v>1.5702219544856399E-2</v>
      </c>
      <c r="Y54" s="72">
        <f t="shared" si="41"/>
        <v>21327.992744860705</v>
      </c>
      <c r="Z54" s="72">
        <f t="shared" si="41"/>
        <v>14.999999999999886</v>
      </c>
      <c r="AA54" s="72">
        <f t="shared" si="42"/>
        <v>0</v>
      </c>
      <c r="AB54" s="91">
        <f t="shared" si="43"/>
        <v>1190.551079133962</v>
      </c>
    </row>
    <row r="55" spans="1:28">
      <c r="A55" s="79">
        <f t="shared" si="6"/>
        <v>47</v>
      </c>
      <c r="B55" s="58" t="str">
        <v>Apr</v>
      </c>
      <c r="C55" s="58">
        <v>2020</v>
      </c>
      <c r="D55" s="25">
        <v>3621510</v>
      </c>
      <c r="E55" s="25">
        <v>843</v>
      </c>
      <c r="F55" s="25">
        <f t="shared" si="44"/>
        <v>4295.978647686833</v>
      </c>
      <c r="G55" s="25">
        <v>0</v>
      </c>
      <c r="H55" s="91">
        <v>212021.57</v>
      </c>
      <c r="I55" s="91">
        <f t="shared" si="45"/>
        <v>251.50838671411626</v>
      </c>
      <c r="J55" s="183">
        <f t="shared" si="37"/>
        <v>5.8545073739959301</v>
      </c>
      <c r="L55" s="25">
        <v>3617117.1364175566</v>
      </c>
      <c r="M55" s="25">
        <v>842</v>
      </c>
      <c r="N55" s="25">
        <f t="shared" si="46"/>
        <v>4295.8635824436542</v>
      </c>
      <c r="O55" s="25">
        <v>0</v>
      </c>
      <c r="P55" s="91">
        <v>210860.77974055245</v>
      </c>
      <c r="Q55" s="91">
        <f t="shared" si="47"/>
        <v>250.42847950184375</v>
      </c>
      <c r="R55" s="183">
        <f t="shared" si="38"/>
        <v>5.8295258845112192</v>
      </c>
      <c r="T55" s="153">
        <f t="shared" si="39"/>
        <v>-1.2129922552867045E-3</v>
      </c>
      <c r="U55" s="153">
        <f t="shared" si="39"/>
        <v>-1.1862396204033177E-3</v>
      </c>
      <c r="V55" s="153">
        <f t="shared" si="48"/>
        <v>0</v>
      </c>
      <c r="W55" s="153">
        <f t="shared" si="40"/>
        <v>-5.4748687100447668E-3</v>
      </c>
      <c r="Y55" s="72">
        <f t="shared" si="41"/>
        <v>-4392.8635824434459</v>
      </c>
      <c r="Z55" s="72">
        <f t="shared" si="41"/>
        <v>-1</v>
      </c>
      <c r="AA55" s="72">
        <f t="shared" si="42"/>
        <v>0</v>
      </c>
      <c r="AB55" s="91">
        <f t="shared" si="43"/>
        <v>-1160.7902594475599</v>
      </c>
    </row>
    <row r="56" spans="1:28">
      <c r="A56" s="79">
        <f t="shared" si="6"/>
        <v>48</v>
      </c>
      <c r="B56" s="58" t="str">
        <v>May</v>
      </c>
      <c r="C56" s="58">
        <v>2020</v>
      </c>
      <c r="D56" s="25">
        <v>5994261</v>
      </c>
      <c r="E56" s="25">
        <v>846</v>
      </c>
      <c r="F56" s="25">
        <f t="shared" si="44"/>
        <v>7085.4148936170213</v>
      </c>
      <c r="G56" s="25">
        <v>0</v>
      </c>
      <c r="H56" s="91">
        <v>449096.52999999997</v>
      </c>
      <c r="I56" s="91">
        <f t="shared" si="45"/>
        <v>530.84696217494081</v>
      </c>
      <c r="J56" s="183">
        <f t="shared" si="37"/>
        <v>7.4921083683209657</v>
      </c>
      <c r="L56" s="25">
        <v>5128929.8865248226</v>
      </c>
      <c r="M56" s="25">
        <v>842</v>
      </c>
      <c r="N56" s="25">
        <f t="shared" si="46"/>
        <v>6091.3656609558466</v>
      </c>
      <c r="O56" s="25">
        <v>0</v>
      </c>
      <c r="P56" s="91">
        <v>390878.9830280426</v>
      </c>
      <c r="Q56" s="91">
        <f t="shared" si="47"/>
        <v>464.22682069838788</v>
      </c>
      <c r="R56" s="183">
        <f t="shared" si="38"/>
        <v>7.6210631004138776</v>
      </c>
      <c r="T56" s="153">
        <f t="shared" si="39"/>
        <v>-0.14435993252131951</v>
      </c>
      <c r="U56" s="153">
        <f t="shared" si="39"/>
        <v>-4.7281323877068626E-3</v>
      </c>
      <c r="V56" s="153">
        <f t="shared" si="48"/>
        <v>0</v>
      </c>
      <c r="W56" s="153">
        <f t="shared" si="40"/>
        <v>-0.1296325913984625</v>
      </c>
      <c r="Y56" s="72">
        <f t="shared" si="41"/>
        <v>-865331.11347517744</v>
      </c>
      <c r="Z56" s="72">
        <f t="shared" si="41"/>
        <v>-4</v>
      </c>
      <c r="AA56" s="72">
        <f t="shared" si="42"/>
        <v>0</v>
      </c>
      <c r="AB56" s="91">
        <f t="shared" si="43"/>
        <v>-58217.546971957374</v>
      </c>
    </row>
    <row r="57" spans="1:28">
      <c r="A57" s="79">
        <f t="shared" si="6"/>
        <v>49</v>
      </c>
      <c r="B57" s="58" t="str">
        <v>Jun</v>
      </c>
      <c r="C57" s="58">
        <v>2020</v>
      </c>
      <c r="D57" s="25">
        <v>5014441</v>
      </c>
      <c r="E57" s="25">
        <v>849</v>
      </c>
      <c r="F57" s="25">
        <f t="shared" si="44"/>
        <v>5906.2909305064786</v>
      </c>
      <c r="G57" s="25">
        <v>0</v>
      </c>
      <c r="H57" s="91">
        <v>380867.64</v>
      </c>
      <c r="I57" s="91">
        <f t="shared" si="45"/>
        <v>448.60734982332156</v>
      </c>
      <c r="J57" s="183">
        <f t="shared" si="37"/>
        <v>7.5954157203165824</v>
      </c>
      <c r="L57" s="25">
        <v>4588290.9952885751</v>
      </c>
      <c r="M57" s="25">
        <v>842</v>
      </c>
      <c r="N57" s="25">
        <f t="shared" si="46"/>
        <v>5449.2767164947445</v>
      </c>
      <c r="O57" s="25">
        <v>0</v>
      </c>
      <c r="P57" s="91">
        <v>351382.85536011303</v>
      </c>
      <c r="Q57" s="91">
        <f t="shared" si="47"/>
        <v>417.3193056533409</v>
      </c>
      <c r="R57" s="183">
        <f t="shared" si="38"/>
        <v>7.6582513123279625</v>
      </c>
      <c r="T57" s="153">
        <f t="shared" si="39"/>
        <v>-8.4984548569107643E-2</v>
      </c>
      <c r="U57" s="153">
        <f t="shared" si="39"/>
        <v>-8.2449941107184399E-3</v>
      </c>
      <c r="V57" s="153">
        <f t="shared" si="48"/>
        <v>0</v>
      </c>
      <c r="W57" s="153">
        <f t="shared" si="40"/>
        <v>-7.7414780210487311E-2</v>
      </c>
      <c r="Y57" s="72">
        <f t="shared" si="41"/>
        <v>-426150.00471142493</v>
      </c>
      <c r="Z57" s="72">
        <f t="shared" si="41"/>
        <v>-7</v>
      </c>
      <c r="AA57" s="72">
        <f t="shared" si="42"/>
        <v>0</v>
      </c>
      <c r="AB57" s="91">
        <f t="shared" si="43"/>
        <v>-29484.784639886988</v>
      </c>
    </row>
    <row r="58" spans="1:28">
      <c r="A58" s="79">
        <f t="shared" si="6"/>
        <v>50</v>
      </c>
      <c r="B58" s="58" t="str">
        <v>Jul</v>
      </c>
      <c r="C58" s="58">
        <v>2020</v>
      </c>
      <c r="D58" s="25">
        <v>5031654</v>
      </c>
      <c r="E58" s="25">
        <v>848</v>
      </c>
      <c r="F58" s="25">
        <f t="shared" si="44"/>
        <v>5933.5542452830186</v>
      </c>
      <c r="G58" s="25">
        <v>0</v>
      </c>
      <c r="H58" s="91">
        <v>384888.11</v>
      </c>
      <c r="I58" s="91">
        <f t="shared" si="45"/>
        <v>453.87748820754717</v>
      </c>
      <c r="J58" s="183">
        <f t="shared" si="37"/>
        <v>7.6493357850122443</v>
      </c>
      <c r="L58" s="25">
        <v>4798326.5872641513</v>
      </c>
      <c r="M58" s="25">
        <v>842</v>
      </c>
      <c r="N58" s="25">
        <f t="shared" si="46"/>
        <v>5698.7251630215578</v>
      </c>
      <c r="O58" s="25">
        <v>0</v>
      </c>
      <c r="P58" s="91">
        <v>366726.90975565877</v>
      </c>
      <c r="Q58" s="91">
        <f t="shared" si="47"/>
        <v>435.5426481658655</v>
      </c>
      <c r="R58" s="183">
        <f t="shared" si="38"/>
        <v>7.642808447616618</v>
      </c>
      <c r="T58" s="153">
        <f t="shared" si="39"/>
        <v>-4.6371911251419262E-2</v>
      </c>
      <c r="U58" s="153">
        <f t="shared" si="39"/>
        <v>-7.0754716981131782E-3</v>
      </c>
      <c r="V58" s="153">
        <f t="shared" si="48"/>
        <v>0</v>
      </c>
      <c r="W58" s="153">
        <f t="shared" si="40"/>
        <v>-4.7185661943002666E-2</v>
      </c>
      <c r="Y58" s="72">
        <f t="shared" si="41"/>
        <v>-233327.41273584869</v>
      </c>
      <c r="Z58" s="72">
        <f t="shared" si="41"/>
        <v>-6</v>
      </c>
      <c r="AA58" s="72">
        <f t="shared" si="42"/>
        <v>0</v>
      </c>
      <c r="AB58" s="91">
        <f t="shared" si="43"/>
        <v>-18161.20024434122</v>
      </c>
    </row>
    <row r="59" spans="1:28">
      <c r="A59" s="79">
        <f t="shared" si="6"/>
        <v>51</v>
      </c>
      <c r="B59" s="58" t="str">
        <v>Aug</v>
      </c>
      <c r="C59" s="58">
        <v>2020</v>
      </c>
      <c r="D59" s="25">
        <v>4480657</v>
      </c>
      <c r="E59" s="25">
        <v>848</v>
      </c>
      <c r="F59" s="25">
        <f t="shared" si="44"/>
        <v>5283.7936320754716</v>
      </c>
      <c r="G59" s="25">
        <v>0</v>
      </c>
      <c r="H59" s="91">
        <v>341461.62</v>
      </c>
      <c r="I59" s="91">
        <f t="shared" si="45"/>
        <v>402.66700471698113</v>
      </c>
      <c r="J59" s="183">
        <f t="shared" si="37"/>
        <v>7.6207935577304848</v>
      </c>
      <c r="L59" s="25">
        <v>3922341.1344339624</v>
      </c>
      <c r="M59" s="25">
        <v>842</v>
      </c>
      <c r="N59" s="25">
        <f t="shared" si="46"/>
        <v>4658.3623924393851</v>
      </c>
      <c r="O59" s="25">
        <v>0</v>
      </c>
      <c r="P59" s="91">
        <v>302732.19194851583</v>
      </c>
      <c r="Q59" s="91">
        <f t="shared" si="47"/>
        <v>359.53942036640836</v>
      </c>
      <c r="R59" s="183">
        <f t="shared" si="38"/>
        <v>7.7181505017717811</v>
      </c>
      <c r="T59" s="153">
        <f t="shared" si="39"/>
        <v>-0.12460580347168682</v>
      </c>
      <c r="U59" s="153">
        <f t="shared" si="39"/>
        <v>-7.0754716981131782E-3</v>
      </c>
      <c r="V59" s="153">
        <f t="shared" si="48"/>
        <v>0</v>
      </c>
      <c r="W59" s="153">
        <f t="shared" si="40"/>
        <v>-0.11342249255270376</v>
      </c>
      <c r="Y59" s="72">
        <f t="shared" si="41"/>
        <v>-558315.8655660376</v>
      </c>
      <c r="Z59" s="72">
        <f t="shared" si="41"/>
        <v>-6</v>
      </c>
      <c r="AA59" s="72">
        <f t="shared" si="42"/>
        <v>0</v>
      </c>
      <c r="AB59" s="91">
        <f t="shared" si="43"/>
        <v>-38729.428051484167</v>
      </c>
    </row>
    <row r="60" spans="1:28">
      <c r="A60" s="79">
        <f t="shared" si="6"/>
        <v>52</v>
      </c>
      <c r="B60" s="58" t="str">
        <v>Sep</v>
      </c>
      <c r="C60" s="58">
        <v>2020</v>
      </c>
      <c r="D60" s="25">
        <v>7045583</v>
      </c>
      <c r="E60" s="25">
        <v>851</v>
      </c>
      <c r="F60" s="25">
        <f t="shared" si="44"/>
        <v>8279.1809635722675</v>
      </c>
      <c r="G60" s="25">
        <v>0</v>
      </c>
      <c r="H60" s="91">
        <v>528288.49</v>
      </c>
      <c r="I60" s="91">
        <f t="shared" si="45"/>
        <v>620.78553466509982</v>
      </c>
      <c r="J60" s="183">
        <f t="shared" si="37"/>
        <v>7.4981515369274625</v>
      </c>
      <c r="L60" s="25">
        <v>6636348.8213866036</v>
      </c>
      <c r="M60" s="25">
        <v>842</v>
      </c>
      <c r="N60" s="25">
        <f t="shared" si="46"/>
        <v>7881.649431575539</v>
      </c>
      <c r="O60" s="25">
        <v>0</v>
      </c>
      <c r="P60" s="91">
        <v>501002.78593133576</v>
      </c>
      <c r="Q60" s="91">
        <f t="shared" si="47"/>
        <v>595.01518519161016</v>
      </c>
      <c r="R60" s="183">
        <f t="shared" si="38"/>
        <v>7.5493739014558887</v>
      </c>
      <c r="T60" s="153">
        <f t="shared" si="39"/>
        <v>-5.8083792159342451E-2</v>
      </c>
      <c r="U60" s="153">
        <f t="shared" si="39"/>
        <v>-1.0575793184488869E-2</v>
      </c>
      <c r="V60" s="153">
        <f t="shared" si="48"/>
        <v>0</v>
      </c>
      <c r="W60" s="153">
        <f t="shared" si="40"/>
        <v>-5.1649249576995793E-2</v>
      </c>
      <c r="Y60" s="72">
        <f t="shared" si="41"/>
        <v>-409234.17861339636</v>
      </c>
      <c r="Z60" s="72">
        <f t="shared" si="41"/>
        <v>-9</v>
      </c>
      <c r="AA60" s="72">
        <f t="shared" si="42"/>
        <v>0</v>
      </c>
      <c r="AB60" s="91">
        <f t="shared" si="43"/>
        <v>-27285.704068664229</v>
      </c>
    </row>
    <row r="61" spans="1:28">
      <c r="A61" s="79">
        <f t="shared" si="6"/>
        <v>53</v>
      </c>
      <c r="B61" s="58" t="str">
        <v>Oct</v>
      </c>
      <c r="C61" s="58">
        <v>2020</v>
      </c>
      <c r="D61" s="25">
        <v>5061133</v>
      </c>
      <c r="E61" s="25">
        <v>855</v>
      </c>
      <c r="F61" s="25">
        <f t="shared" si="44"/>
        <v>5919.4538011695904</v>
      </c>
      <c r="G61" s="25">
        <v>0</v>
      </c>
      <c r="H61" s="91">
        <v>380802.92</v>
      </c>
      <c r="I61" s="91">
        <f t="shared" si="45"/>
        <v>445.38353216374264</v>
      </c>
      <c r="J61" s="183">
        <f t="shared" si="37"/>
        <v>7.5240646708948367</v>
      </c>
      <c r="L61" s="25">
        <v>4972814.1321637426</v>
      </c>
      <c r="M61" s="25">
        <v>842</v>
      </c>
      <c r="N61" s="25">
        <f t="shared" si="46"/>
        <v>5905.9550263227347</v>
      </c>
      <c r="O61" s="25">
        <v>0</v>
      </c>
      <c r="P61" s="91">
        <v>379474.01778197795</v>
      </c>
      <c r="Q61" s="91">
        <f t="shared" si="47"/>
        <v>450.68173133251537</v>
      </c>
      <c r="R61" s="183">
        <f t="shared" si="38"/>
        <v>7.6309712709262953</v>
      </c>
      <c r="T61" s="153">
        <f t="shared" si="39"/>
        <v>-1.7450414331387387E-2</v>
      </c>
      <c r="U61" s="153">
        <f t="shared" si="39"/>
        <v>-1.520467836257311E-2</v>
      </c>
      <c r="V61" s="153">
        <f t="shared" si="48"/>
        <v>0</v>
      </c>
      <c r="W61" s="153">
        <f t="shared" si="40"/>
        <v>-3.4897374684574878E-3</v>
      </c>
      <c r="Y61" s="72">
        <f t="shared" si="41"/>
        <v>-88318.867836257443</v>
      </c>
      <c r="Z61" s="72">
        <f t="shared" si="41"/>
        <v>-13</v>
      </c>
      <c r="AA61" s="72">
        <f t="shared" si="42"/>
        <v>0</v>
      </c>
      <c r="AB61" s="91">
        <f t="shared" si="43"/>
        <v>-1328.9022180220345</v>
      </c>
    </row>
    <row r="62" spans="1:28">
      <c r="A62" s="79">
        <f t="shared" si="6"/>
        <v>54</v>
      </c>
      <c r="B62" s="58" t="str">
        <v>Nov</v>
      </c>
      <c r="C62" s="58">
        <v>2020</v>
      </c>
      <c r="D62" s="25">
        <v>3000840</v>
      </c>
      <c r="E62" s="25">
        <v>847</v>
      </c>
      <c r="F62" s="25">
        <f t="shared" si="44"/>
        <v>3542.9043683589139</v>
      </c>
      <c r="G62" s="25">
        <v>0</v>
      </c>
      <c r="H62" s="91">
        <v>178862.34000000023</v>
      </c>
      <c r="I62" s="91">
        <f t="shared" si="45"/>
        <v>211.17159386068505</v>
      </c>
      <c r="J62" s="183">
        <f t="shared" si="37"/>
        <v>5.9604090854560798</v>
      </c>
      <c r="L62" s="25">
        <v>2997552.8051948054</v>
      </c>
      <c r="M62" s="25">
        <v>842</v>
      </c>
      <c r="N62" s="25">
        <f t="shared" si="46"/>
        <v>3560.0389610389611</v>
      </c>
      <c r="O62" s="25">
        <v>0</v>
      </c>
      <c r="P62" s="91">
        <v>177515.79548940706</v>
      </c>
      <c r="Q62" s="91">
        <f t="shared" si="47"/>
        <v>210.82636043872571</v>
      </c>
      <c r="R62" s="183">
        <f t="shared" si="38"/>
        <v>5.9220239650747581</v>
      </c>
      <c r="T62" s="153">
        <f t="shared" si="39"/>
        <v>-1.0954248827643731E-3</v>
      </c>
      <c r="U62" s="153">
        <f t="shared" si="39"/>
        <v>-5.9031877213695516E-3</v>
      </c>
      <c r="V62" s="153">
        <f t="shared" si="48"/>
        <v>0</v>
      </c>
      <c r="W62" s="153">
        <f t="shared" si="40"/>
        <v>-7.5283847376321766E-3</v>
      </c>
      <c r="Y62" s="72">
        <f t="shared" si="41"/>
        <v>-3287.1948051946238</v>
      </c>
      <c r="Z62" s="72">
        <f t="shared" si="41"/>
        <v>-5</v>
      </c>
      <c r="AA62" s="72">
        <f t="shared" si="42"/>
        <v>0</v>
      </c>
      <c r="AB62" s="91">
        <f t="shared" si="43"/>
        <v>-1346.5445105931722</v>
      </c>
    </row>
    <row r="63" spans="1:28">
      <c r="A63" s="79">
        <f t="shared" si="6"/>
        <v>55</v>
      </c>
      <c r="B63" s="58" t="str">
        <v>Dec</v>
      </c>
      <c r="C63" s="58">
        <v>2020</v>
      </c>
      <c r="D63" s="25">
        <v>1334710</v>
      </c>
      <c r="E63" s="25">
        <v>842</v>
      </c>
      <c r="F63" s="25">
        <f t="shared" si="44"/>
        <v>1585.1662707838479</v>
      </c>
      <c r="G63" s="25">
        <v>0</v>
      </c>
      <c r="H63" s="91">
        <v>88601.459999999992</v>
      </c>
      <c r="I63" s="91">
        <f t="shared" si="45"/>
        <v>105.22738717339666</v>
      </c>
      <c r="J63" s="183">
        <f t="shared" si="37"/>
        <v>6.6382555011950162</v>
      </c>
      <c r="L63" s="25">
        <v>1307966</v>
      </c>
      <c r="M63" s="25">
        <v>842</v>
      </c>
      <c r="N63" s="25">
        <f t="shared" si="46"/>
        <v>1553.4038004750594</v>
      </c>
      <c r="O63" s="25">
        <v>0</v>
      </c>
      <c r="P63" s="91">
        <v>86582.146518726964</v>
      </c>
      <c r="Q63" s="91">
        <f t="shared" si="47"/>
        <v>102.82915263506766</v>
      </c>
      <c r="R63" s="183">
        <f t="shared" si="38"/>
        <v>6.6196022311533307</v>
      </c>
      <c r="T63" s="153">
        <f t="shared" si="39"/>
        <v>-2.0037311475901154E-2</v>
      </c>
      <c r="U63" s="153">
        <f t="shared" si="39"/>
        <v>0</v>
      </c>
      <c r="V63" s="153">
        <f t="shared" si="48"/>
        <v>0</v>
      </c>
      <c r="W63" s="153">
        <f t="shared" si="40"/>
        <v>-2.2790972984790825E-2</v>
      </c>
      <c r="Y63" s="72">
        <f t="shared" si="41"/>
        <v>-26744</v>
      </c>
      <c r="Z63" s="72">
        <f t="shared" si="41"/>
        <v>0</v>
      </c>
      <c r="AA63" s="72">
        <f t="shared" si="42"/>
        <v>0</v>
      </c>
      <c r="AB63" s="91">
        <f t="shared" si="43"/>
        <v>-2019.3134812730277</v>
      </c>
    </row>
    <row r="64" spans="1:28">
      <c r="A64" s="79">
        <f t="shared" si="6"/>
        <v>56</v>
      </c>
      <c r="B64" s="58" t="s">
        <v>18</v>
      </c>
      <c r="D64" s="65">
        <f>SUM(D52:D63)</f>
        <v>42914256</v>
      </c>
      <c r="E64" s="65">
        <f>SUM(E52:E63)</f>
        <v>10114</v>
      </c>
      <c r="F64" s="65">
        <f>D64/E64</f>
        <v>4243.0547755586313</v>
      </c>
      <c r="G64" s="65">
        <f>SUM(G52:G63)</f>
        <v>0</v>
      </c>
      <c r="H64" s="184">
        <f>SUM(H52:H63)</f>
        <v>3118732.8300000005</v>
      </c>
      <c r="I64" s="184">
        <f>H64/E64</f>
        <v>308.35800177971134</v>
      </c>
      <c r="J64" s="185">
        <f t="shared" si="37"/>
        <v>7.2673584973720633</v>
      </c>
      <c r="L64" s="65">
        <f>SUM(L52:L63)</f>
        <v>40343210.915928707</v>
      </c>
      <c r="M64" s="65">
        <f>SUM(M52:M63)</f>
        <v>10104</v>
      </c>
      <c r="N64" s="65">
        <f>L64/M64</f>
        <v>3992.7960130570768</v>
      </c>
      <c r="O64" s="65">
        <f>SUM(O52:O63)</f>
        <v>0</v>
      </c>
      <c r="P64" s="184">
        <f>SUM(P52:P63)</f>
        <v>2943461.6651298348</v>
      </c>
      <c r="Q64" s="184">
        <f>P64/M64</f>
        <v>291.31647517120297</v>
      </c>
      <c r="R64" s="185">
        <f t="shared" si="38"/>
        <v>7.2960520451971957</v>
      </c>
      <c r="T64" s="186">
        <f t="shared" si="39"/>
        <v>-5.9911211884258075E-2</v>
      </c>
      <c r="U64" s="186">
        <f t="shared" si="39"/>
        <v>-9.887284951551889E-4</v>
      </c>
      <c r="V64" s="186">
        <f t="shared" si="48"/>
        <v>0</v>
      </c>
      <c r="W64" s="186">
        <f t="shared" si="40"/>
        <v>-5.6199480501882504E-2</v>
      </c>
      <c r="Y64" s="65">
        <f>SUM(Y52:Y63)</f>
        <v>-2571045.084071287</v>
      </c>
      <c r="Z64" s="65">
        <f>SUM(Z52:Z63)</f>
        <v>-10</v>
      </c>
      <c r="AA64" s="65">
        <f>SUM(AA52:AA63)</f>
        <v>0</v>
      </c>
      <c r="AB64" s="184">
        <f>SUM(AB52:AB63)</f>
        <v>-175271.16487016552</v>
      </c>
    </row>
    <row r="65" spans="1:28" ht="30" customHeight="1">
      <c r="A65" s="79">
        <f t="shared" si="6"/>
        <v>57</v>
      </c>
      <c r="B65" s="58" t="s">
        <v>94</v>
      </c>
      <c r="J65" s="187"/>
      <c r="R65" s="187"/>
    </row>
    <row r="66" spans="1:28">
      <c r="A66" s="79">
        <f t="shared" si="6"/>
        <v>58</v>
      </c>
      <c r="B66" s="58" t="str">
        <f t="array" ref="B66:B77">TRANSPOSE('Summary - Per Book'!$D$7:$O$7)</f>
        <v>Jan</v>
      </c>
      <c r="C66" s="58">
        <f t="array" ref="C66:C77">TRANSPOSE('Summary - Per Book'!$D$8:$O$8)</f>
        <v>2020</v>
      </c>
      <c r="D66" s="25">
        <f t="array" ref="D66:D77">TRANSPOSE('Rate 7 WP'!C13:N13)</f>
        <v>4493839</v>
      </c>
      <c r="E66" s="25">
        <f t="array" ref="E66:E77">TRANSPOSE('Summary - Per Book'!$D$30:$O$30)</f>
        <v>764</v>
      </c>
      <c r="F66" s="25">
        <f>D66/E66</f>
        <v>5881.9882198952882</v>
      </c>
      <c r="G66" s="25">
        <f t="array" ref="G66:G77">TRANSPOSE('Rate 7 WP'!$C$18:$N$18)</f>
        <v>18327</v>
      </c>
      <c r="H66" s="91">
        <f t="array" ref="H66:H77">TRANSPOSE('Summary - Per Book'!$D$126:$O$126)</f>
        <v>311454.41999999975</v>
      </c>
      <c r="I66" s="91">
        <f>H66/E66</f>
        <v>407.66285340314101</v>
      </c>
      <c r="J66" s="183">
        <f t="shared" ref="J66:J78" si="49">(H66/D66)*100</f>
        <v>6.9306982292868025</v>
      </c>
      <c r="L66" s="25">
        <f t="array" ref="L66:L77">TRANSPOSE('Summary - Weather Normalized'!$D$14:$O$14)</f>
        <v>4422277</v>
      </c>
      <c r="M66" s="25">
        <f t="array" ref="M66:M77">TRANSPOSE('Summary - Weather Normalized'!$D$30:$O$30)</f>
        <v>764</v>
      </c>
      <c r="N66" s="25">
        <f>L66/M66</f>
        <v>5788.3206806282724</v>
      </c>
      <c r="O66" s="25">
        <f t="array" ref="O66:O77">TRANSPOSE('Summary - Weather Normalized'!$D$62:$O$62)</f>
        <v>18330</v>
      </c>
      <c r="P66" s="91">
        <f t="array" ref="P66:P77">TRANSPOSE('Summary - Weather Normalized'!$D$46:$O$46)</f>
        <v>309444.05172798282</v>
      </c>
      <c r="Q66" s="91">
        <f>P66/M66</f>
        <v>405.03148131934927</v>
      </c>
      <c r="R66" s="183">
        <f t="shared" ref="R66:R78" si="50">(P66/L66)*100</f>
        <v>6.9973918804268216</v>
      </c>
      <c r="T66" s="153">
        <f t="shared" ref="T66:U78" si="51">L66/D66-1</f>
        <v>-1.5924469034159894E-2</v>
      </c>
      <c r="U66" s="153">
        <f t="shared" si="51"/>
        <v>0</v>
      </c>
      <c r="V66" s="153">
        <f>IFERROR(O66/G66-1,0)</f>
        <v>1.6369291209694659E-4</v>
      </c>
      <c r="W66" s="153">
        <f t="shared" ref="W66:W78" si="52">P66/H66-1</f>
        <v>-6.4547752188488516E-3</v>
      </c>
      <c r="Y66" s="72">
        <f t="shared" ref="Y66:Z77" si="53">L66-D66</f>
        <v>-71562</v>
      </c>
      <c r="Z66" s="72">
        <f t="shared" si="53"/>
        <v>0</v>
      </c>
      <c r="AA66" s="72">
        <f t="shared" ref="AA66:AA77" si="54">O66-G66</f>
        <v>3</v>
      </c>
      <c r="AB66" s="91">
        <f t="shared" ref="AB66:AB77" si="55">P66-H66</f>
        <v>-2010.3682720169309</v>
      </c>
    </row>
    <row r="67" spans="1:28">
      <c r="A67" s="79">
        <f t="shared" si="6"/>
        <v>59</v>
      </c>
      <c r="B67" s="58" t="str">
        <v>Feb</v>
      </c>
      <c r="C67" s="58">
        <v>2020</v>
      </c>
      <c r="D67" s="25">
        <v>4712771</v>
      </c>
      <c r="E67" s="25">
        <v>764</v>
      </c>
      <c r="F67" s="25">
        <f t="shared" ref="F67:F77" si="56">D67/E67</f>
        <v>6168.5484293193713</v>
      </c>
      <c r="G67" s="25">
        <v>18308</v>
      </c>
      <c r="H67" s="91">
        <v>315656.22999999992</v>
      </c>
      <c r="I67" s="91">
        <f t="shared" ref="I67:I77" si="57">H67/E67</f>
        <v>413.1626047120418</v>
      </c>
      <c r="J67" s="183">
        <f t="shared" si="49"/>
        <v>6.6978902645598515</v>
      </c>
      <c r="L67" s="25">
        <v>4636392</v>
      </c>
      <c r="M67" s="25">
        <v>764</v>
      </c>
      <c r="N67" s="25">
        <f t="shared" ref="N67:N77" si="58">L67/M67</f>
        <v>6068.5759162303666</v>
      </c>
      <c r="O67" s="25">
        <v>18308</v>
      </c>
      <c r="P67" s="91">
        <v>313960.29949858878</v>
      </c>
      <c r="Q67" s="91">
        <f t="shared" ref="Q67:Q77" si="59">P67/M67</f>
        <v>410.94280039082298</v>
      </c>
      <c r="R67" s="183">
        <f t="shared" si="50"/>
        <v>6.7716513077105818</v>
      </c>
      <c r="T67" s="153">
        <f t="shared" si="51"/>
        <v>-1.620681335884977E-2</v>
      </c>
      <c r="U67" s="153">
        <f t="shared" si="51"/>
        <v>0</v>
      </c>
      <c r="V67" s="153">
        <f t="shared" ref="V67:V78" si="60">IFERROR(O67/G67-1,0)</f>
        <v>0</v>
      </c>
      <c r="W67" s="153">
        <f t="shared" si="52"/>
        <v>-5.3727135415991834E-3</v>
      </c>
      <c r="Y67" s="72">
        <f t="shared" si="53"/>
        <v>-76379</v>
      </c>
      <c r="Z67" s="72">
        <f t="shared" si="53"/>
        <v>0</v>
      </c>
      <c r="AA67" s="72">
        <f t="shared" si="54"/>
        <v>0</v>
      </c>
      <c r="AB67" s="91">
        <f t="shared" si="55"/>
        <v>-1695.9305014111451</v>
      </c>
    </row>
    <row r="68" spans="1:28">
      <c r="A68" s="79">
        <f t="shared" si="6"/>
        <v>60</v>
      </c>
      <c r="B68" s="58" t="str">
        <v>Mar</v>
      </c>
      <c r="C68" s="58">
        <v>2020</v>
      </c>
      <c r="D68" s="25">
        <v>4114588</v>
      </c>
      <c r="E68" s="25">
        <v>762</v>
      </c>
      <c r="F68" s="25">
        <f t="shared" si="56"/>
        <v>5399.7217847769025</v>
      </c>
      <c r="G68" s="25">
        <v>18094</v>
      </c>
      <c r="H68" s="91">
        <v>300026.51000000042</v>
      </c>
      <c r="I68" s="91">
        <f t="shared" si="57"/>
        <v>393.73557742782208</v>
      </c>
      <c r="J68" s="183">
        <f t="shared" si="49"/>
        <v>7.2917752640118625</v>
      </c>
      <c r="L68" s="25">
        <v>4069111.3779527559</v>
      </c>
      <c r="M68" s="25">
        <v>764</v>
      </c>
      <c r="N68" s="25">
        <f t="shared" si="58"/>
        <v>5326.0620130271673</v>
      </c>
      <c r="O68" s="25">
        <v>18141.490813648295</v>
      </c>
      <c r="P68" s="91">
        <v>299561.75275297707</v>
      </c>
      <c r="Q68" s="91">
        <f t="shared" si="59"/>
        <v>392.09653501698568</v>
      </c>
      <c r="R68" s="183">
        <f t="shared" si="50"/>
        <v>7.3618469717015227</v>
      </c>
      <c r="T68" s="153">
        <f t="shared" si="51"/>
        <v>-1.1052533582279422E-2</v>
      </c>
      <c r="U68" s="153">
        <f t="shared" si="51"/>
        <v>2.624671916010568E-3</v>
      </c>
      <c r="V68" s="153">
        <f t="shared" si="60"/>
        <v>2.624671916010568E-3</v>
      </c>
      <c r="W68" s="153">
        <f t="shared" si="52"/>
        <v>-1.5490539386781021E-3</v>
      </c>
      <c r="Y68" s="72">
        <f t="shared" si="53"/>
        <v>-45476.622047244105</v>
      </c>
      <c r="Z68" s="72">
        <f t="shared" si="53"/>
        <v>2</v>
      </c>
      <c r="AA68" s="72">
        <f t="shared" si="54"/>
        <v>47.490813648295443</v>
      </c>
      <c r="AB68" s="91">
        <f t="shared" si="55"/>
        <v>-464.75724702334264</v>
      </c>
    </row>
    <row r="69" spans="1:28">
      <c r="A69" s="79">
        <f t="shared" si="6"/>
        <v>61</v>
      </c>
      <c r="B69" s="58" t="str">
        <v>Apr</v>
      </c>
      <c r="C69" s="58">
        <v>2020</v>
      </c>
      <c r="D69" s="25">
        <v>3371036</v>
      </c>
      <c r="E69" s="25">
        <v>760</v>
      </c>
      <c r="F69" s="25">
        <f t="shared" si="56"/>
        <v>4435.5736842105262</v>
      </c>
      <c r="G69" s="25">
        <v>17939</v>
      </c>
      <c r="H69" s="91">
        <v>281818.96000000002</v>
      </c>
      <c r="I69" s="91">
        <f t="shared" si="57"/>
        <v>370.81442105263159</v>
      </c>
      <c r="J69" s="183">
        <f t="shared" si="49"/>
        <v>8.3600103944306738</v>
      </c>
      <c r="L69" s="25">
        <v>3294196.4842105261</v>
      </c>
      <c r="M69" s="25">
        <v>764</v>
      </c>
      <c r="N69" s="25">
        <f t="shared" si="58"/>
        <v>4311.7755028933589</v>
      </c>
      <c r="O69" s="25">
        <v>18033.415789473685</v>
      </c>
      <c r="P69" s="91">
        <v>281185.21016926237</v>
      </c>
      <c r="Q69" s="91">
        <f t="shared" si="59"/>
        <v>368.04346880793503</v>
      </c>
      <c r="R69" s="183">
        <f t="shared" si="50"/>
        <v>8.5357753102165095</v>
      </c>
      <c r="T69" s="153">
        <f t="shared" si="51"/>
        <v>-2.2794035954962766E-2</v>
      </c>
      <c r="U69" s="153">
        <f t="shared" si="51"/>
        <v>5.2631578947368585E-3</v>
      </c>
      <c r="V69" s="153">
        <f t="shared" si="60"/>
        <v>5.2631578947368585E-3</v>
      </c>
      <c r="W69" s="153">
        <f t="shared" si="52"/>
        <v>-2.2487835124281874E-3</v>
      </c>
      <c r="Y69" s="72">
        <f t="shared" si="53"/>
        <v>-76839.515789473895</v>
      </c>
      <c r="Z69" s="72">
        <f t="shared" si="53"/>
        <v>4</v>
      </c>
      <c r="AA69" s="72">
        <f t="shared" si="54"/>
        <v>94.415789473685436</v>
      </c>
      <c r="AB69" s="91">
        <f t="shared" si="55"/>
        <v>-633.74983073765179</v>
      </c>
    </row>
    <row r="70" spans="1:28">
      <c r="A70" s="79">
        <f t="shared" si="6"/>
        <v>62</v>
      </c>
      <c r="B70" s="58" t="str">
        <v>May</v>
      </c>
      <c r="C70" s="58">
        <v>2020</v>
      </c>
      <c r="D70" s="25">
        <v>3485096</v>
      </c>
      <c r="E70" s="25">
        <v>758</v>
      </c>
      <c r="F70" s="25">
        <f t="shared" si="56"/>
        <v>4597.7519788918207</v>
      </c>
      <c r="G70" s="25">
        <v>17358</v>
      </c>
      <c r="H70" s="91">
        <v>357347.05</v>
      </c>
      <c r="I70" s="91">
        <f t="shared" si="57"/>
        <v>471.43410290237466</v>
      </c>
      <c r="J70" s="183">
        <f t="shared" si="49"/>
        <v>10.253578380624235</v>
      </c>
      <c r="L70" s="25">
        <v>3292550.3535620053</v>
      </c>
      <c r="M70" s="25">
        <v>764</v>
      </c>
      <c r="N70" s="25">
        <f t="shared" si="58"/>
        <v>4309.6208816256612</v>
      </c>
      <c r="O70" s="25">
        <v>17495.398416886543</v>
      </c>
      <c r="P70" s="91">
        <v>353222.51573450671</v>
      </c>
      <c r="Q70" s="91">
        <f t="shared" si="59"/>
        <v>462.33313577815017</v>
      </c>
      <c r="R70" s="183">
        <f t="shared" si="50"/>
        <v>10.727930564596445</v>
      </c>
      <c r="T70" s="153">
        <f t="shared" si="51"/>
        <v>-5.5248304906950874E-2</v>
      </c>
      <c r="U70" s="153">
        <f t="shared" si="51"/>
        <v>7.9155672823219003E-3</v>
      </c>
      <c r="V70" s="153">
        <f t="shared" si="60"/>
        <v>7.9155672823219003E-3</v>
      </c>
      <c r="W70" s="153">
        <f t="shared" si="52"/>
        <v>-1.1542096864919582E-2</v>
      </c>
      <c r="Y70" s="72">
        <f t="shared" si="53"/>
        <v>-192545.64643799467</v>
      </c>
      <c r="Z70" s="72">
        <f t="shared" si="53"/>
        <v>6</v>
      </c>
      <c r="AA70" s="72">
        <f t="shared" si="54"/>
        <v>137.39841688654269</v>
      </c>
      <c r="AB70" s="91">
        <f t="shared" si="55"/>
        <v>-4124.5342654932756</v>
      </c>
    </row>
    <row r="71" spans="1:28">
      <c r="A71" s="79">
        <f t="shared" si="6"/>
        <v>63</v>
      </c>
      <c r="B71" s="58" t="str">
        <v>Jun</v>
      </c>
      <c r="C71" s="58">
        <v>2020</v>
      </c>
      <c r="D71" s="25">
        <v>4224860</v>
      </c>
      <c r="E71" s="25">
        <v>762</v>
      </c>
      <c r="F71" s="25">
        <f t="shared" si="56"/>
        <v>5544.4356955380581</v>
      </c>
      <c r="G71" s="25">
        <v>19232</v>
      </c>
      <c r="H71" s="91">
        <v>406286.7</v>
      </c>
      <c r="I71" s="91">
        <f t="shared" si="57"/>
        <v>533.1846456692914</v>
      </c>
      <c r="J71" s="183">
        <f t="shared" si="49"/>
        <v>9.6165719100751268</v>
      </c>
      <c r="L71" s="25">
        <v>4035974.7716535432</v>
      </c>
      <c r="M71" s="25">
        <v>764</v>
      </c>
      <c r="N71" s="25">
        <f t="shared" si="58"/>
        <v>5282.6894916931196</v>
      </c>
      <c r="O71" s="25">
        <v>19282.477690288713</v>
      </c>
      <c r="P71" s="91">
        <v>400942.82898443408</v>
      </c>
      <c r="Q71" s="91">
        <f t="shared" si="59"/>
        <v>524.79427877543731</v>
      </c>
      <c r="R71" s="183">
        <f t="shared" si="50"/>
        <v>9.9342253524584692</v>
      </c>
      <c r="T71" s="153">
        <f t="shared" si="51"/>
        <v>-4.4708044372229305E-2</v>
      </c>
      <c r="U71" s="153">
        <f t="shared" si="51"/>
        <v>2.624671916010568E-3</v>
      </c>
      <c r="V71" s="153">
        <f t="shared" si="60"/>
        <v>2.624671916010568E-3</v>
      </c>
      <c r="W71" s="153">
        <f t="shared" si="52"/>
        <v>-1.3152955820522672E-2</v>
      </c>
      <c r="Y71" s="72">
        <f t="shared" si="53"/>
        <v>-188885.22834645677</v>
      </c>
      <c r="Z71" s="72">
        <f t="shared" si="53"/>
        <v>2</v>
      </c>
      <c r="AA71" s="72">
        <f t="shared" si="54"/>
        <v>50.477690288713347</v>
      </c>
      <c r="AB71" s="91">
        <f t="shared" si="55"/>
        <v>-5343.8710155659355</v>
      </c>
    </row>
    <row r="72" spans="1:28">
      <c r="A72" s="79">
        <f t="shared" si="6"/>
        <v>64</v>
      </c>
      <c r="B72" s="58" t="str">
        <v>Jul</v>
      </c>
      <c r="C72" s="58">
        <v>2020</v>
      </c>
      <c r="D72" s="25">
        <v>5138639</v>
      </c>
      <c r="E72" s="25">
        <v>761</v>
      </c>
      <c r="F72" s="25">
        <f t="shared" si="56"/>
        <v>6752.4822601839687</v>
      </c>
      <c r="G72" s="25">
        <v>19528</v>
      </c>
      <c r="H72" s="91">
        <v>437793.31999999983</v>
      </c>
      <c r="I72" s="91">
        <f t="shared" si="57"/>
        <v>575.28688567674089</v>
      </c>
      <c r="J72" s="183">
        <f t="shared" si="49"/>
        <v>8.5196356467150132</v>
      </c>
      <c r="L72" s="25">
        <v>4944700.3245729301</v>
      </c>
      <c r="M72" s="25">
        <v>764</v>
      </c>
      <c r="N72" s="25">
        <f t="shared" si="58"/>
        <v>6472.1208436818461</v>
      </c>
      <c r="O72" s="25">
        <v>19604.982917214191</v>
      </c>
      <c r="P72" s="91">
        <v>434199.0972639118</v>
      </c>
      <c r="Q72" s="91">
        <f t="shared" si="59"/>
        <v>568.32342573810445</v>
      </c>
      <c r="R72" s="183">
        <f t="shared" si="50"/>
        <v>8.7811003450732521</v>
      </c>
      <c r="T72" s="153">
        <f t="shared" si="51"/>
        <v>-3.7741253165881061E-2</v>
      </c>
      <c r="U72" s="153">
        <f t="shared" si="51"/>
        <v>3.9421813403417438E-3</v>
      </c>
      <c r="V72" s="153">
        <f t="shared" si="60"/>
        <v>3.9421813403415218E-3</v>
      </c>
      <c r="W72" s="153">
        <f t="shared" si="52"/>
        <v>-8.2098619871313616E-3</v>
      </c>
      <c r="Y72" s="72">
        <f t="shared" si="53"/>
        <v>-193938.67542706989</v>
      </c>
      <c r="Z72" s="72">
        <f t="shared" si="53"/>
        <v>3</v>
      </c>
      <c r="AA72" s="72">
        <f t="shared" si="54"/>
        <v>76.98291721419082</v>
      </c>
      <c r="AB72" s="91">
        <f t="shared" si="55"/>
        <v>-3594.2227360880352</v>
      </c>
    </row>
    <row r="73" spans="1:28">
      <c r="A73" s="79">
        <f t="shared" si="6"/>
        <v>65</v>
      </c>
      <c r="B73" s="58" t="str">
        <v>Aug</v>
      </c>
      <c r="C73" s="58">
        <v>2020</v>
      </c>
      <c r="D73" s="25">
        <v>5903792</v>
      </c>
      <c r="E73" s="25">
        <v>763</v>
      </c>
      <c r="F73" s="25">
        <f t="shared" si="56"/>
        <v>7737.6041939711668</v>
      </c>
      <c r="G73" s="25">
        <v>21023</v>
      </c>
      <c r="H73" s="91">
        <v>483700.14</v>
      </c>
      <c r="I73" s="91">
        <f t="shared" si="57"/>
        <v>633.94513761467897</v>
      </c>
      <c r="J73" s="183">
        <f t="shared" si="49"/>
        <v>8.1930416925257532</v>
      </c>
      <c r="L73" s="25">
        <v>5458367.6539973784</v>
      </c>
      <c r="M73" s="25">
        <v>764</v>
      </c>
      <c r="N73" s="25">
        <f t="shared" si="58"/>
        <v>7144.4602801012807</v>
      </c>
      <c r="O73" s="25">
        <v>21050.553079947575</v>
      </c>
      <c r="P73" s="91">
        <v>470010.07578867231</v>
      </c>
      <c r="Q73" s="91">
        <f t="shared" si="59"/>
        <v>615.19643427836695</v>
      </c>
      <c r="R73" s="183">
        <f t="shared" si="50"/>
        <v>8.6108174747896538</v>
      </c>
      <c r="T73" s="153">
        <f t="shared" si="51"/>
        <v>-7.5447161079289615E-2</v>
      </c>
      <c r="U73" s="153">
        <f t="shared" si="51"/>
        <v>1.3106159895150959E-3</v>
      </c>
      <c r="V73" s="153">
        <f t="shared" si="60"/>
        <v>1.3106159895150959E-3</v>
      </c>
      <c r="W73" s="153">
        <f t="shared" si="52"/>
        <v>-2.830279150079984E-2</v>
      </c>
      <c r="Y73" s="72">
        <f t="shared" si="53"/>
        <v>-445424.34600262158</v>
      </c>
      <c r="Z73" s="72">
        <f t="shared" si="53"/>
        <v>1</v>
      </c>
      <c r="AA73" s="72">
        <f t="shared" si="54"/>
        <v>27.553079947574588</v>
      </c>
      <c r="AB73" s="91">
        <f t="shared" si="55"/>
        <v>-13690.064211327699</v>
      </c>
    </row>
    <row r="74" spans="1:28">
      <c r="A74" s="79">
        <f t="shared" si="6"/>
        <v>66</v>
      </c>
      <c r="B74" s="58" t="str">
        <v>Sep</v>
      </c>
      <c r="C74" s="58">
        <v>2020</v>
      </c>
      <c r="D74" s="25">
        <v>5716046</v>
      </c>
      <c r="E74" s="25">
        <v>763</v>
      </c>
      <c r="F74" s="25">
        <f t="shared" si="56"/>
        <v>7491.54128440367</v>
      </c>
      <c r="G74" s="25">
        <v>20462</v>
      </c>
      <c r="H74" s="91">
        <v>470265.87</v>
      </c>
      <c r="I74" s="91">
        <f t="shared" si="57"/>
        <v>616.3379685452162</v>
      </c>
      <c r="J74" s="183">
        <f t="shared" si="49"/>
        <v>8.2271183611888361</v>
      </c>
      <c r="L74" s="25">
        <v>5286521.6867627781</v>
      </c>
      <c r="M74" s="25">
        <v>764</v>
      </c>
      <c r="N74" s="25">
        <f t="shared" si="58"/>
        <v>6919.5310036162018</v>
      </c>
      <c r="O74" s="25">
        <v>20488.817824377456</v>
      </c>
      <c r="P74" s="91">
        <v>456977.51767302694</v>
      </c>
      <c r="Q74" s="91">
        <f t="shared" si="59"/>
        <v>598.13811213746988</v>
      </c>
      <c r="R74" s="183">
        <f t="shared" si="50"/>
        <v>8.6442001896498191</v>
      </c>
      <c r="T74" s="153">
        <f t="shared" si="51"/>
        <v>-7.5143606828430354E-2</v>
      </c>
      <c r="U74" s="153">
        <f t="shared" si="51"/>
        <v>1.3106159895150959E-3</v>
      </c>
      <c r="V74" s="153">
        <f t="shared" si="60"/>
        <v>1.3106159895150959E-3</v>
      </c>
      <c r="W74" s="153">
        <f t="shared" si="52"/>
        <v>-2.8257105553871176E-2</v>
      </c>
      <c r="Y74" s="72">
        <f t="shared" si="53"/>
        <v>-429524.31323722191</v>
      </c>
      <c r="Z74" s="72">
        <f t="shared" si="53"/>
        <v>1</v>
      </c>
      <c r="AA74" s="72">
        <f t="shared" si="54"/>
        <v>26.817824377456418</v>
      </c>
      <c r="AB74" s="91">
        <f t="shared" si="55"/>
        <v>-13288.35232697305</v>
      </c>
    </row>
    <row r="75" spans="1:28">
      <c r="A75" s="79">
        <f t="shared" ref="A75:A138" si="61">A74+1</f>
        <v>67</v>
      </c>
      <c r="B75" s="58" t="str">
        <v>Oct</v>
      </c>
      <c r="C75" s="58">
        <v>2020</v>
      </c>
      <c r="D75" s="25">
        <v>4186811</v>
      </c>
      <c r="E75" s="25">
        <v>763</v>
      </c>
      <c r="F75" s="25">
        <f t="shared" si="56"/>
        <v>5487.3014416775886</v>
      </c>
      <c r="G75" s="25">
        <v>17695</v>
      </c>
      <c r="H75" s="91">
        <v>384346.69000000041</v>
      </c>
      <c r="I75" s="91">
        <f t="shared" si="57"/>
        <v>503.73091743119318</v>
      </c>
      <c r="J75" s="183">
        <f t="shared" si="49"/>
        <v>9.1799388603880239</v>
      </c>
      <c r="L75" s="25">
        <v>4069825.0642201835</v>
      </c>
      <c r="M75" s="25">
        <v>764</v>
      </c>
      <c r="N75" s="25">
        <f t="shared" si="58"/>
        <v>5326.9961573562614</v>
      </c>
      <c r="O75" s="25">
        <v>17718.19134993447</v>
      </c>
      <c r="P75" s="91">
        <v>380953.56108036439</v>
      </c>
      <c r="Q75" s="91">
        <f t="shared" si="59"/>
        <v>498.63031555021519</v>
      </c>
      <c r="R75" s="183">
        <f t="shared" si="50"/>
        <v>9.3604406840361012</v>
      </c>
      <c r="T75" s="153">
        <f t="shared" si="51"/>
        <v>-2.7941537313200038E-2</v>
      </c>
      <c r="U75" s="153">
        <f t="shared" si="51"/>
        <v>1.3106159895150959E-3</v>
      </c>
      <c r="V75" s="153">
        <f t="shared" si="60"/>
        <v>1.3106159895150959E-3</v>
      </c>
      <c r="W75" s="153">
        <f t="shared" si="52"/>
        <v>-8.8283026962870936E-3</v>
      </c>
      <c r="Y75" s="72">
        <f t="shared" si="53"/>
        <v>-116985.93577981647</v>
      </c>
      <c r="Z75" s="72">
        <f t="shared" si="53"/>
        <v>1</v>
      </c>
      <c r="AA75" s="72">
        <f t="shared" si="54"/>
        <v>23.191349934470054</v>
      </c>
      <c r="AB75" s="91">
        <f t="shared" si="55"/>
        <v>-3393.1289196360158</v>
      </c>
    </row>
    <row r="76" spans="1:28">
      <c r="A76" s="79">
        <f t="shared" si="61"/>
        <v>68</v>
      </c>
      <c r="B76" s="58" t="str">
        <v>Nov</v>
      </c>
      <c r="C76" s="58">
        <v>2020</v>
      </c>
      <c r="D76" s="25">
        <v>3536151</v>
      </c>
      <c r="E76" s="25">
        <v>760</v>
      </c>
      <c r="F76" s="25">
        <f t="shared" si="56"/>
        <v>4652.8302631578945</v>
      </c>
      <c r="G76" s="25">
        <v>16092</v>
      </c>
      <c r="H76" s="91">
        <v>265004.94</v>
      </c>
      <c r="I76" s="91">
        <f t="shared" si="57"/>
        <v>348.6907105263158</v>
      </c>
      <c r="J76" s="183">
        <f t="shared" si="49"/>
        <v>7.4941635693724615</v>
      </c>
      <c r="L76" s="25">
        <v>3544051.8526315792</v>
      </c>
      <c r="M76" s="25">
        <v>764</v>
      </c>
      <c r="N76" s="25">
        <f t="shared" si="58"/>
        <v>4638.8113254340042</v>
      </c>
      <c r="O76" s="25">
        <v>16176.694736842106</v>
      </c>
      <c r="P76" s="91">
        <v>266636.7629639089</v>
      </c>
      <c r="Q76" s="91">
        <f t="shared" si="59"/>
        <v>349.00099864385982</v>
      </c>
      <c r="R76" s="183">
        <f t="shared" si="50"/>
        <v>7.5235006159947133</v>
      </c>
      <c r="T76" s="153">
        <f t="shared" si="51"/>
        <v>2.2343086117020405E-3</v>
      </c>
      <c r="U76" s="153">
        <f t="shared" si="51"/>
        <v>5.2631578947368585E-3</v>
      </c>
      <c r="V76" s="153">
        <f t="shared" si="60"/>
        <v>5.2631578947368585E-3</v>
      </c>
      <c r="W76" s="153">
        <f t="shared" si="52"/>
        <v>6.1577077163501581E-3</v>
      </c>
      <c r="Y76" s="72">
        <f t="shared" si="53"/>
        <v>7900.8526315791532</v>
      </c>
      <c r="Z76" s="72">
        <f t="shared" si="53"/>
        <v>4</v>
      </c>
      <c r="AA76" s="72">
        <f t="shared" si="54"/>
        <v>84.694736842106067</v>
      </c>
      <c r="AB76" s="91">
        <f t="shared" si="55"/>
        <v>1631.8229639088968</v>
      </c>
    </row>
    <row r="77" spans="1:28">
      <c r="A77" s="79">
        <f t="shared" si="61"/>
        <v>69</v>
      </c>
      <c r="B77" s="58" t="str">
        <v>Dec</v>
      </c>
      <c r="C77" s="58">
        <v>2020</v>
      </c>
      <c r="D77" s="25">
        <v>3318421</v>
      </c>
      <c r="E77" s="25">
        <v>764</v>
      </c>
      <c r="F77" s="25">
        <f t="shared" si="56"/>
        <v>4343.482984293194</v>
      </c>
      <c r="G77" s="25">
        <v>15742</v>
      </c>
      <c r="H77" s="91">
        <v>256918.15000000046</v>
      </c>
      <c r="I77" s="91">
        <f t="shared" si="57"/>
        <v>336.28030104712104</v>
      </c>
      <c r="J77" s="183">
        <f t="shared" si="49"/>
        <v>7.7421806937697317</v>
      </c>
      <c r="L77" s="25">
        <v>3317020</v>
      </c>
      <c r="M77" s="25">
        <v>764</v>
      </c>
      <c r="N77" s="25">
        <f t="shared" si="58"/>
        <v>4341.6492146596856</v>
      </c>
      <c r="O77" s="25">
        <v>15742</v>
      </c>
      <c r="P77" s="91">
        <v>256890.61533400801</v>
      </c>
      <c r="Q77" s="91">
        <f t="shared" si="59"/>
        <v>336.24426090838745</v>
      </c>
      <c r="R77" s="183">
        <f t="shared" si="50"/>
        <v>7.7446206334000998</v>
      </c>
      <c r="T77" s="153">
        <f t="shared" si="51"/>
        <v>-4.2218874579202925E-4</v>
      </c>
      <c r="U77" s="153">
        <f t="shared" si="51"/>
        <v>0</v>
      </c>
      <c r="V77" s="153">
        <f t="shared" si="60"/>
        <v>0</v>
      </c>
      <c r="W77" s="153">
        <f t="shared" si="52"/>
        <v>-1.0717291087625203E-4</v>
      </c>
      <c r="Y77" s="72">
        <f t="shared" si="53"/>
        <v>-1401</v>
      </c>
      <c r="Z77" s="72">
        <f t="shared" si="53"/>
        <v>0</v>
      </c>
      <c r="AA77" s="72">
        <f t="shared" si="54"/>
        <v>0</v>
      </c>
      <c r="AB77" s="91">
        <f t="shared" si="55"/>
        <v>-27.534665992454393</v>
      </c>
    </row>
    <row r="78" spans="1:28">
      <c r="A78" s="79">
        <f t="shared" si="61"/>
        <v>70</v>
      </c>
      <c r="B78" s="58" t="s">
        <v>18</v>
      </c>
      <c r="D78" s="65">
        <f>SUM(D66:D77)</f>
        <v>52202050</v>
      </c>
      <c r="E78" s="65">
        <f>SUM(E66:E77)</f>
        <v>9144</v>
      </c>
      <c r="F78" s="65">
        <f>D78/E78</f>
        <v>5708.8856080489941</v>
      </c>
      <c r="G78" s="65">
        <f>SUM(G66:G77)</f>
        <v>219800</v>
      </c>
      <c r="H78" s="184">
        <f>SUM(H66:H77)</f>
        <v>4270618.9800000014</v>
      </c>
      <c r="I78" s="184">
        <f>H78/E78</f>
        <v>467.04057086614188</v>
      </c>
      <c r="J78" s="185">
        <f t="shared" si="49"/>
        <v>8.1809411316222285</v>
      </c>
      <c r="L78" s="65">
        <f>SUM(L66:L77)</f>
        <v>50370988.569563679</v>
      </c>
      <c r="M78" s="65">
        <f>SUM(M66:M77)</f>
        <v>9168</v>
      </c>
      <c r="N78" s="65">
        <f>L78/M78</f>
        <v>5494.2177759122687</v>
      </c>
      <c r="O78" s="65">
        <f>SUM(O66:O77)</f>
        <v>220372.022618613</v>
      </c>
      <c r="P78" s="184">
        <f>SUM(P66:P77)</f>
        <v>4223984.2889716439</v>
      </c>
      <c r="Q78" s="184">
        <f>P78/M78</f>
        <v>460.73127061209033</v>
      </c>
      <c r="R78" s="185">
        <f t="shared" si="50"/>
        <v>8.3857482430351933</v>
      </c>
      <c r="T78" s="186">
        <f t="shared" si="51"/>
        <v>-3.5076427658230269E-2</v>
      </c>
      <c r="U78" s="186">
        <f t="shared" si="51"/>
        <v>2.624671916010568E-3</v>
      </c>
      <c r="V78" s="186">
        <f t="shared" si="60"/>
        <v>2.6024686925067986E-3</v>
      </c>
      <c r="W78" s="186">
        <f t="shared" si="52"/>
        <v>-1.0919890359396445E-2</v>
      </c>
      <c r="Y78" s="65">
        <f>SUM(Y66:Y77)</f>
        <v>-1831061.4304363201</v>
      </c>
      <c r="Z78" s="65">
        <f>SUM(Z66:Z77)</f>
        <v>24</v>
      </c>
      <c r="AA78" s="65">
        <f>SUM(AA66:AA77)</f>
        <v>572.02261861303487</v>
      </c>
      <c r="AB78" s="184">
        <f>SUM(AB66:AB77)</f>
        <v>-46634.691028356639</v>
      </c>
    </row>
    <row r="79" spans="1:28" ht="30" customHeight="1">
      <c r="A79" s="79">
        <f t="shared" si="61"/>
        <v>71</v>
      </c>
      <c r="B79" s="58" t="s">
        <v>95</v>
      </c>
      <c r="J79" s="187"/>
      <c r="R79" s="187"/>
    </row>
    <row r="80" spans="1:28">
      <c r="A80" s="79">
        <f t="shared" si="61"/>
        <v>72</v>
      </c>
      <c r="B80" s="58" t="str">
        <f t="array" ref="B80:B91">TRANSPOSE('Summary - Per Book'!$D$7:$O$7)</f>
        <v>Jan</v>
      </c>
      <c r="C80" s="58">
        <f t="array" ref="C80:C91">TRANSPOSE('Summary - Per Book'!$D$8:$O$8)</f>
        <v>2020</v>
      </c>
      <c r="D80" s="25">
        <f t="array" ref="D80:D91">TRANSPOSE('Rate 8 Secondary WP'!C15:N15)</f>
        <v>2723190</v>
      </c>
      <c r="E80" s="25">
        <f t="array" ref="E80:E91">TRANSPOSE('Summary - Per Book'!$D$31:$O$31)</f>
        <v>190</v>
      </c>
      <c r="F80" s="25">
        <f>D80/E80</f>
        <v>14332.578947368422</v>
      </c>
      <c r="G80" s="25">
        <f t="array" ref="G80:G91">TRANSPOSE('Summary - Per Book'!$D$63:$O$63)</f>
        <v>0</v>
      </c>
      <c r="H80" s="91">
        <f t="array" ref="H80:H91">TRANSPOSE('Summary - Per Book'!$D$127:$O$127)</f>
        <v>139917.95999999993</v>
      </c>
      <c r="I80" s="91">
        <f>H80/E80</f>
        <v>736.41031578947332</v>
      </c>
      <c r="J80" s="183">
        <f t="shared" ref="J80:J92" si="62">(H80/D80)*100</f>
        <v>5.1380168111663131</v>
      </c>
      <c r="L80" s="25">
        <f t="array" ref="L80:L91">TRANSPOSE('Summary - Weather Normalized'!$D$15:$O$15)</f>
        <v>2745019.9946236559</v>
      </c>
      <c r="M80" s="25">
        <f t="array" ref="M80:M91">TRANSPOSE('Summary - Weather Normalized'!$D$31:$O$31)</f>
        <v>192</v>
      </c>
      <c r="N80" s="25">
        <f>L80/M80</f>
        <v>14296.979138664874</v>
      </c>
      <c r="O80" s="25">
        <f t="array" ref="O80:O91">TRANSPOSE('Summary - Weather Normalized'!$D$63:$O$63)</f>
        <v>0</v>
      </c>
      <c r="P80" s="91">
        <f t="array" ref="P80:P91">TRANSPOSE('Summary - Weather Normalized'!$D$47:$O$47)</f>
        <v>141076.48823042863</v>
      </c>
      <c r="Q80" s="91">
        <f>P80/M80</f>
        <v>734.77337620014907</v>
      </c>
      <c r="R80" s="183">
        <f t="shared" ref="R80:R92" si="63">(P80/L80)*100</f>
        <v>5.1393610431522667</v>
      </c>
      <c r="T80" s="153">
        <f t="shared" ref="T80:U92" si="64">L80/D80-1</f>
        <v>8.0163318107278059E-3</v>
      </c>
      <c r="U80" s="153">
        <f t="shared" si="64"/>
        <v>1.0526315789473717E-2</v>
      </c>
      <c r="V80" s="153">
        <f>IFERROR(O80/G80-1,0)</f>
        <v>0</v>
      </c>
      <c r="W80" s="153">
        <f t="shared" ref="W80:W92" si="65">P80/H80-1</f>
        <v>8.2800537574210242E-3</v>
      </c>
      <c r="Y80" s="72">
        <f t="shared" ref="Y80:Z91" si="66">L80-D80</f>
        <v>21829.994623655919</v>
      </c>
      <c r="Z80" s="72">
        <f t="shared" si="66"/>
        <v>2</v>
      </c>
      <c r="AA80" s="72">
        <f t="shared" ref="AA80:AA91" si="67">O80-G80</f>
        <v>0</v>
      </c>
      <c r="AB80" s="91">
        <f t="shared" ref="AB80:AB91" si="68">P80-H80</f>
        <v>1158.5282304286957</v>
      </c>
    </row>
    <row r="81" spans="1:28">
      <c r="A81" s="79">
        <f t="shared" si="61"/>
        <v>73</v>
      </c>
      <c r="B81" s="58" t="str">
        <v>Feb</v>
      </c>
      <c r="C81" s="58">
        <v>2020</v>
      </c>
      <c r="D81" s="25">
        <v>2799533</v>
      </c>
      <c r="E81" s="25">
        <v>189</v>
      </c>
      <c r="F81" s="25">
        <f t="shared" ref="F81:F91" si="69">D81/E81</f>
        <v>14812.343915343916</v>
      </c>
      <c r="G81" s="25">
        <v>0</v>
      </c>
      <c r="H81" s="91">
        <v>143638.74000000008</v>
      </c>
      <c r="I81" s="91">
        <f t="shared" ref="I81:I91" si="70">H81/E81</f>
        <v>759.99333333333379</v>
      </c>
      <c r="J81" s="183">
        <f t="shared" si="62"/>
        <v>5.1308107459351282</v>
      </c>
      <c r="L81" s="25">
        <v>2832995.945945946</v>
      </c>
      <c r="M81" s="25">
        <v>192</v>
      </c>
      <c r="N81" s="25">
        <f t="shared" ref="N81:N91" si="71">L81/M81</f>
        <v>14755.187218468469</v>
      </c>
      <c r="O81" s="25">
        <v>0</v>
      </c>
      <c r="P81" s="91">
        <v>145383.83259748679</v>
      </c>
      <c r="Q81" s="91">
        <f t="shared" ref="Q81:Q91" si="72">P81/M81</f>
        <v>757.20746144524367</v>
      </c>
      <c r="R81" s="183">
        <f t="shared" si="63"/>
        <v>5.1318051762669459</v>
      </c>
      <c r="T81" s="153">
        <f t="shared" si="64"/>
        <v>1.1953045720820565E-2</v>
      </c>
      <c r="U81" s="153">
        <f t="shared" si="64"/>
        <v>1.5873015873015817E-2</v>
      </c>
      <c r="V81" s="153">
        <f t="shared" ref="V81:V92" si="73">IFERROR(O81/G81-1,0)</f>
        <v>0</v>
      </c>
      <c r="W81" s="153">
        <f t="shared" si="65"/>
        <v>1.2149177843572723E-2</v>
      </c>
      <c r="Y81" s="72">
        <f t="shared" si="66"/>
        <v>33462.945945946034</v>
      </c>
      <c r="Z81" s="72">
        <f t="shared" si="66"/>
        <v>3</v>
      </c>
      <c r="AA81" s="72">
        <f t="shared" si="67"/>
        <v>0</v>
      </c>
      <c r="AB81" s="91">
        <f t="shared" si="68"/>
        <v>1745.0925974867132</v>
      </c>
    </row>
    <row r="82" spans="1:28">
      <c r="A82" s="79">
        <f t="shared" si="61"/>
        <v>74</v>
      </c>
      <c r="B82" s="58" t="str">
        <v>Mar</v>
      </c>
      <c r="C82" s="58">
        <v>2020</v>
      </c>
      <c r="D82" s="25">
        <v>2650289</v>
      </c>
      <c r="E82" s="25">
        <v>190</v>
      </c>
      <c r="F82" s="25">
        <f t="shared" si="69"/>
        <v>13948.88947368421</v>
      </c>
      <c r="G82" s="25">
        <v>0</v>
      </c>
      <c r="H82" s="91">
        <v>136943.03000000006</v>
      </c>
      <c r="I82" s="91">
        <f t="shared" si="70"/>
        <v>720.75278947368452</v>
      </c>
      <c r="J82" s="183">
        <f t="shared" si="62"/>
        <v>5.1670980032743614</v>
      </c>
      <c r="L82" s="25">
        <v>2563763.6774193547</v>
      </c>
      <c r="M82" s="25">
        <v>192</v>
      </c>
      <c r="N82" s="25">
        <f t="shared" si="71"/>
        <v>13352.935819892473</v>
      </c>
      <c r="O82" s="25">
        <v>0</v>
      </c>
      <c r="P82" s="91">
        <v>131953.77090360623</v>
      </c>
      <c r="Q82" s="91">
        <f t="shared" si="72"/>
        <v>687.25922345628248</v>
      </c>
      <c r="R82" s="183">
        <f t="shared" si="63"/>
        <v>5.1468773064305546</v>
      </c>
      <c r="T82" s="153">
        <f t="shared" si="64"/>
        <v>-3.2647504698787744E-2</v>
      </c>
      <c r="U82" s="153">
        <f t="shared" si="64"/>
        <v>1.0526315789473717E-2</v>
      </c>
      <c r="V82" s="153">
        <f t="shared" si="73"/>
        <v>0</v>
      </c>
      <c r="W82" s="153">
        <f t="shared" si="65"/>
        <v>-3.6433099927713153E-2</v>
      </c>
      <c r="Y82" s="72">
        <f t="shared" si="66"/>
        <v>-86525.322580645327</v>
      </c>
      <c r="Z82" s="72">
        <f t="shared" si="66"/>
        <v>2</v>
      </c>
      <c r="AA82" s="72">
        <f t="shared" si="67"/>
        <v>0</v>
      </c>
      <c r="AB82" s="91">
        <f t="shared" si="68"/>
        <v>-4989.2590963938273</v>
      </c>
    </row>
    <row r="83" spans="1:28">
      <c r="A83" s="79">
        <f t="shared" si="61"/>
        <v>75</v>
      </c>
      <c r="B83" s="58" t="str">
        <v>Apr</v>
      </c>
      <c r="C83" s="58">
        <v>2020</v>
      </c>
      <c r="D83" s="25">
        <v>2859288</v>
      </c>
      <c r="E83" s="25">
        <v>190</v>
      </c>
      <c r="F83" s="25">
        <f t="shared" si="69"/>
        <v>15048.884210526316</v>
      </c>
      <c r="G83" s="25">
        <v>0</v>
      </c>
      <c r="H83" s="91">
        <v>146832.45000000001</v>
      </c>
      <c r="I83" s="91">
        <f t="shared" si="70"/>
        <v>772.80236842105273</v>
      </c>
      <c r="J83" s="183">
        <f t="shared" si="62"/>
        <v>5.135280181639625</v>
      </c>
      <c r="L83" s="25">
        <v>2881395.7634408604</v>
      </c>
      <c r="M83" s="25">
        <v>192</v>
      </c>
      <c r="N83" s="25">
        <f t="shared" si="71"/>
        <v>15007.269601254482</v>
      </c>
      <c r="O83" s="25">
        <v>0</v>
      </c>
      <c r="P83" s="91">
        <v>147985.74172338439</v>
      </c>
      <c r="Q83" s="91">
        <f t="shared" si="72"/>
        <v>770.75907147596035</v>
      </c>
      <c r="R83" s="183">
        <f t="shared" si="63"/>
        <v>5.1359047445348178</v>
      </c>
      <c r="T83" s="153">
        <f t="shared" si="64"/>
        <v>7.7319120847079148E-3</v>
      </c>
      <c r="U83" s="153">
        <f t="shared" si="64"/>
        <v>1.0526315789473717E-2</v>
      </c>
      <c r="V83" s="153">
        <f t="shared" si="73"/>
        <v>0</v>
      </c>
      <c r="W83" s="153">
        <f t="shared" si="65"/>
        <v>7.8544744256761057E-3</v>
      </c>
      <c r="Y83" s="72">
        <f t="shared" si="66"/>
        <v>22107.763440860435</v>
      </c>
      <c r="Z83" s="72">
        <f t="shared" si="66"/>
        <v>2</v>
      </c>
      <c r="AA83" s="72">
        <f t="shared" si="67"/>
        <v>0</v>
      </c>
      <c r="AB83" s="91">
        <f t="shared" si="68"/>
        <v>1153.2917233843764</v>
      </c>
    </row>
    <row r="84" spans="1:28">
      <c r="A84" s="79">
        <f t="shared" si="61"/>
        <v>76</v>
      </c>
      <c r="B84" s="58" t="str">
        <v>May</v>
      </c>
      <c r="C84" s="58">
        <v>2020</v>
      </c>
      <c r="D84" s="25">
        <v>3424003</v>
      </c>
      <c r="E84" s="25">
        <v>190</v>
      </c>
      <c r="F84" s="25">
        <f t="shared" si="69"/>
        <v>18021.068421052631</v>
      </c>
      <c r="G84" s="25">
        <v>0</v>
      </c>
      <c r="H84" s="91">
        <v>175339.22</v>
      </c>
      <c r="I84" s="91">
        <f t="shared" si="70"/>
        <v>922.83799999999997</v>
      </c>
      <c r="J84" s="183">
        <f t="shared" si="62"/>
        <v>5.1208839478236436</v>
      </c>
      <c r="L84" s="25">
        <v>3253918.3387096776</v>
      </c>
      <c r="M84" s="25">
        <v>192</v>
      </c>
      <c r="N84" s="25">
        <f t="shared" si="71"/>
        <v>16947.491347446237</v>
      </c>
      <c r="O84" s="25">
        <v>0</v>
      </c>
      <c r="P84" s="91">
        <v>166781.63611560588</v>
      </c>
      <c r="Q84" s="91">
        <f t="shared" si="72"/>
        <v>868.65435476878065</v>
      </c>
      <c r="R84" s="183">
        <f t="shared" si="63"/>
        <v>5.1255630521367719</v>
      </c>
      <c r="T84" s="153">
        <f t="shared" si="64"/>
        <v>-4.9674215031447866E-2</v>
      </c>
      <c r="U84" s="153">
        <f t="shared" si="64"/>
        <v>1.0526315789473717E-2</v>
      </c>
      <c r="V84" s="153">
        <f t="shared" si="73"/>
        <v>0</v>
      </c>
      <c r="W84" s="153">
        <f t="shared" si="65"/>
        <v>-4.880587403316905E-2</v>
      </c>
      <c r="Y84" s="72">
        <f t="shared" si="66"/>
        <v>-170084.66129032243</v>
      </c>
      <c r="Z84" s="72">
        <f t="shared" si="66"/>
        <v>2</v>
      </c>
      <c r="AA84" s="72">
        <f t="shared" si="67"/>
        <v>0</v>
      </c>
      <c r="AB84" s="91">
        <f t="shared" si="68"/>
        <v>-8557.5838843941165</v>
      </c>
    </row>
    <row r="85" spans="1:28">
      <c r="A85" s="79">
        <f t="shared" si="61"/>
        <v>77</v>
      </c>
      <c r="B85" s="58" t="str">
        <v>Jun</v>
      </c>
      <c r="C85" s="58">
        <v>2020</v>
      </c>
      <c r="D85" s="25">
        <v>3705405</v>
      </c>
      <c r="E85" s="25">
        <v>190</v>
      </c>
      <c r="F85" s="25">
        <f t="shared" si="69"/>
        <v>19502.13157894737</v>
      </c>
      <c r="G85" s="25">
        <v>0</v>
      </c>
      <c r="H85" s="91">
        <v>215009.04</v>
      </c>
      <c r="I85" s="91">
        <f t="shared" si="70"/>
        <v>1131.6265263157895</v>
      </c>
      <c r="J85" s="183">
        <f t="shared" si="62"/>
        <v>5.8025786654900076</v>
      </c>
      <c r="L85" s="25">
        <v>3717400.1808510637</v>
      </c>
      <c r="M85" s="25">
        <v>192</v>
      </c>
      <c r="N85" s="25">
        <f t="shared" si="71"/>
        <v>19361.459275265956</v>
      </c>
      <c r="O85" s="25">
        <v>0</v>
      </c>
      <c r="P85" s="91">
        <v>215410.1017884133</v>
      </c>
      <c r="Q85" s="91">
        <f t="shared" si="72"/>
        <v>1121.9276134813192</v>
      </c>
      <c r="R85" s="183">
        <f t="shared" si="63"/>
        <v>5.7946438722961808</v>
      </c>
      <c r="T85" s="153">
        <f t="shared" si="64"/>
        <v>3.2372118165393537E-3</v>
      </c>
      <c r="U85" s="153">
        <f t="shared" si="64"/>
        <v>1.0526315789473717E-2</v>
      </c>
      <c r="V85" s="153">
        <f t="shared" si="73"/>
        <v>0</v>
      </c>
      <c r="W85" s="153">
        <f t="shared" si="65"/>
        <v>1.8653252366194195E-3</v>
      </c>
      <c r="Y85" s="72">
        <f t="shared" si="66"/>
        <v>11995.180851063691</v>
      </c>
      <c r="Z85" s="72">
        <f t="shared" si="66"/>
        <v>2</v>
      </c>
      <c r="AA85" s="72">
        <f t="shared" si="67"/>
        <v>0</v>
      </c>
      <c r="AB85" s="91">
        <f t="shared" si="68"/>
        <v>401.06178841329529</v>
      </c>
    </row>
    <row r="86" spans="1:28">
      <c r="A86" s="79">
        <f t="shared" si="61"/>
        <v>78</v>
      </c>
      <c r="B86" s="58" t="str">
        <v>Jul</v>
      </c>
      <c r="C86" s="58">
        <v>2020</v>
      </c>
      <c r="D86" s="25">
        <v>4717145</v>
      </c>
      <c r="E86" s="25">
        <v>191</v>
      </c>
      <c r="F86" s="25">
        <f t="shared" si="69"/>
        <v>24697.094240837698</v>
      </c>
      <c r="G86" s="25">
        <v>0</v>
      </c>
      <c r="H86" s="91">
        <v>271778.00999999995</v>
      </c>
      <c r="I86" s="91">
        <f t="shared" si="70"/>
        <v>1422.9215183246072</v>
      </c>
      <c r="J86" s="183">
        <f t="shared" si="62"/>
        <v>5.7614936577103304</v>
      </c>
      <c r="L86" s="25">
        <v>4502493</v>
      </c>
      <c r="M86" s="25">
        <v>192</v>
      </c>
      <c r="N86" s="25">
        <f t="shared" si="71"/>
        <v>23450.484375</v>
      </c>
      <c r="O86" s="25">
        <v>0</v>
      </c>
      <c r="P86" s="91">
        <v>259832.34858549433</v>
      </c>
      <c r="Q86" s="91">
        <f t="shared" si="72"/>
        <v>1353.2934822161162</v>
      </c>
      <c r="R86" s="183">
        <f t="shared" si="63"/>
        <v>5.7708551370428411</v>
      </c>
      <c r="T86" s="153">
        <f t="shared" si="64"/>
        <v>-4.550464316869629E-2</v>
      </c>
      <c r="U86" s="153">
        <f t="shared" si="64"/>
        <v>5.2356020942407877E-3</v>
      </c>
      <c r="V86" s="153">
        <f t="shared" si="73"/>
        <v>0</v>
      </c>
      <c r="W86" s="153">
        <f t="shared" si="65"/>
        <v>-4.3953745244163178E-2</v>
      </c>
      <c r="Y86" s="72">
        <f t="shared" si="66"/>
        <v>-214652</v>
      </c>
      <c r="Z86" s="72">
        <f t="shared" si="66"/>
        <v>1</v>
      </c>
      <c r="AA86" s="72">
        <f t="shared" si="67"/>
        <v>0</v>
      </c>
      <c r="AB86" s="91">
        <f t="shared" si="68"/>
        <v>-11945.661414505623</v>
      </c>
    </row>
    <row r="87" spans="1:28">
      <c r="A87" s="79">
        <f t="shared" si="61"/>
        <v>79</v>
      </c>
      <c r="B87" s="58" t="str">
        <v>Aug</v>
      </c>
      <c r="C87" s="58">
        <v>2020</v>
      </c>
      <c r="D87" s="25">
        <v>4000016</v>
      </c>
      <c r="E87" s="25">
        <v>190</v>
      </c>
      <c r="F87" s="25">
        <f t="shared" si="69"/>
        <v>21052.715789473685</v>
      </c>
      <c r="G87" s="25">
        <v>0</v>
      </c>
      <c r="H87" s="91">
        <v>231158.11</v>
      </c>
      <c r="I87" s="91">
        <f t="shared" si="70"/>
        <v>1216.6216315789472</v>
      </c>
      <c r="J87" s="183">
        <f t="shared" si="62"/>
        <v>5.7789296342814627</v>
      </c>
      <c r="L87" s="25">
        <v>3820008</v>
      </c>
      <c r="M87" s="25">
        <v>192</v>
      </c>
      <c r="N87" s="25">
        <f t="shared" si="71"/>
        <v>19895.875</v>
      </c>
      <c r="O87" s="25">
        <v>0</v>
      </c>
      <c r="P87" s="91">
        <v>220889.03391259394</v>
      </c>
      <c r="Q87" s="91">
        <f t="shared" si="72"/>
        <v>1150.4637182947602</v>
      </c>
      <c r="R87" s="183">
        <f t="shared" si="63"/>
        <v>5.7824233329509767</v>
      </c>
      <c r="T87" s="153">
        <f t="shared" si="64"/>
        <v>-4.5001819992720016E-2</v>
      </c>
      <c r="U87" s="153">
        <f t="shared" si="64"/>
        <v>1.0526315789473717E-2</v>
      </c>
      <c r="V87" s="153">
        <f t="shared" si="73"/>
        <v>0</v>
      </c>
      <c r="W87" s="153">
        <f t="shared" si="65"/>
        <v>-4.4424468115810689E-2</v>
      </c>
      <c r="Y87" s="72">
        <f t="shared" si="66"/>
        <v>-180008</v>
      </c>
      <c r="Z87" s="72">
        <f t="shared" si="66"/>
        <v>2</v>
      </c>
      <c r="AA87" s="72">
        <f t="shared" si="67"/>
        <v>0</v>
      </c>
      <c r="AB87" s="91">
        <f t="shared" si="68"/>
        <v>-10269.076087406051</v>
      </c>
    </row>
    <row r="88" spans="1:28">
      <c r="A88" s="79">
        <f t="shared" si="61"/>
        <v>80</v>
      </c>
      <c r="B88" s="58" t="str">
        <v>Sep</v>
      </c>
      <c r="C88" s="58">
        <v>2020</v>
      </c>
      <c r="D88" s="25">
        <v>4167161</v>
      </c>
      <c r="E88" s="25">
        <v>190</v>
      </c>
      <c r="F88" s="25">
        <f t="shared" si="69"/>
        <v>21932.426315789475</v>
      </c>
      <c r="G88" s="25">
        <v>0</v>
      </c>
      <c r="H88" s="91">
        <v>240721.8899999999</v>
      </c>
      <c r="I88" s="91">
        <f t="shared" si="70"/>
        <v>1266.9573157894731</v>
      </c>
      <c r="J88" s="183">
        <f t="shared" si="62"/>
        <v>5.7766400194280925</v>
      </c>
      <c r="L88" s="25">
        <v>4080124.4224598929</v>
      </c>
      <c r="M88" s="25">
        <v>192</v>
      </c>
      <c r="N88" s="25">
        <f t="shared" si="71"/>
        <v>21250.648033645277</v>
      </c>
      <c r="O88" s="25">
        <v>0</v>
      </c>
      <c r="P88" s="91">
        <v>235785.69986730901</v>
      </c>
      <c r="Q88" s="91">
        <f t="shared" si="72"/>
        <v>1228.0505201422345</v>
      </c>
      <c r="R88" s="183">
        <f t="shared" si="63"/>
        <v>5.7788850401075429</v>
      </c>
      <c r="T88" s="153">
        <f t="shared" si="64"/>
        <v>-2.0886300658915502E-2</v>
      </c>
      <c r="U88" s="153">
        <f t="shared" si="64"/>
        <v>1.0526315789473717E-2</v>
      </c>
      <c r="V88" s="153">
        <f t="shared" si="73"/>
        <v>0</v>
      </c>
      <c r="W88" s="153">
        <f t="shared" si="65"/>
        <v>-2.0505780063004964E-2</v>
      </c>
      <c r="Y88" s="72">
        <f t="shared" si="66"/>
        <v>-87036.577540107071</v>
      </c>
      <c r="Z88" s="72">
        <f t="shared" si="66"/>
        <v>2</v>
      </c>
      <c r="AA88" s="72">
        <f t="shared" si="67"/>
        <v>0</v>
      </c>
      <c r="AB88" s="91">
        <f t="shared" si="68"/>
        <v>-4936.1901326908846</v>
      </c>
    </row>
    <row r="89" spans="1:28">
      <c r="A89" s="79">
        <f t="shared" si="61"/>
        <v>81</v>
      </c>
      <c r="B89" s="58" t="str">
        <v>Oct</v>
      </c>
      <c r="C89" s="58">
        <v>2020</v>
      </c>
      <c r="D89" s="25">
        <v>3354422</v>
      </c>
      <c r="E89" s="25">
        <v>190</v>
      </c>
      <c r="F89" s="25">
        <f t="shared" si="69"/>
        <v>17654.852631578946</v>
      </c>
      <c r="G89" s="25">
        <v>0</v>
      </c>
      <c r="H89" s="91">
        <v>194735.56000000006</v>
      </c>
      <c r="I89" s="91">
        <f t="shared" si="70"/>
        <v>1024.9240000000002</v>
      </c>
      <c r="J89" s="183">
        <f t="shared" si="62"/>
        <v>5.8053387439028263</v>
      </c>
      <c r="L89" s="25">
        <v>3370806.5935828877</v>
      </c>
      <c r="M89" s="25">
        <v>192</v>
      </c>
      <c r="N89" s="25">
        <f t="shared" si="71"/>
        <v>17556.284341577539</v>
      </c>
      <c r="O89" s="25">
        <v>0</v>
      </c>
      <c r="P89" s="91">
        <v>173029.36823425075</v>
      </c>
      <c r="Q89" s="91">
        <f t="shared" si="72"/>
        <v>901.19462622005597</v>
      </c>
      <c r="R89" s="183">
        <f t="shared" si="63"/>
        <v>5.13317401727089</v>
      </c>
      <c r="T89" s="153">
        <f t="shared" si="64"/>
        <v>4.8844759493253953E-3</v>
      </c>
      <c r="U89" s="153">
        <f t="shared" si="64"/>
        <v>1.0526315789473717E-2</v>
      </c>
      <c r="V89" s="153">
        <f t="shared" si="73"/>
        <v>0</v>
      </c>
      <c r="W89" s="153">
        <f t="shared" si="65"/>
        <v>-0.11146496184748844</v>
      </c>
      <c r="Y89" s="72">
        <f t="shared" si="66"/>
        <v>16384.593582887668</v>
      </c>
      <c r="Z89" s="72">
        <f t="shared" si="66"/>
        <v>2</v>
      </c>
      <c r="AA89" s="72">
        <f t="shared" si="67"/>
        <v>0</v>
      </c>
      <c r="AB89" s="91">
        <f t="shared" si="68"/>
        <v>-21706.191765749303</v>
      </c>
    </row>
    <row r="90" spans="1:28">
      <c r="A90" s="79">
        <f t="shared" si="61"/>
        <v>82</v>
      </c>
      <c r="B90" s="58" t="str">
        <v>Nov</v>
      </c>
      <c r="C90" s="58">
        <v>2020</v>
      </c>
      <c r="D90" s="25">
        <v>2646051</v>
      </c>
      <c r="E90" s="25">
        <v>190</v>
      </c>
      <c r="F90" s="25">
        <f t="shared" si="69"/>
        <v>13926.584210526316</v>
      </c>
      <c r="G90" s="25">
        <v>0</v>
      </c>
      <c r="H90" s="91">
        <v>136756.31999999998</v>
      </c>
      <c r="I90" s="91">
        <f t="shared" si="70"/>
        <v>719.7701052631578</v>
      </c>
      <c r="J90" s="183">
        <f t="shared" si="62"/>
        <v>5.1683176174608869</v>
      </c>
      <c r="L90" s="25">
        <v>2650771</v>
      </c>
      <c r="M90" s="25">
        <v>192</v>
      </c>
      <c r="N90" s="25">
        <f t="shared" si="71"/>
        <v>13806.098958333334</v>
      </c>
      <c r="O90" s="25">
        <v>0</v>
      </c>
      <c r="P90" s="91">
        <v>136994.37308766902</v>
      </c>
      <c r="Q90" s="91">
        <f t="shared" si="72"/>
        <v>713.5123598316095</v>
      </c>
      <c r="R90" s="183">
        <f t="shared" si="63"/>
        <v>5.1680953612239238</v>
      </c>
      <c r="T90" s="153">
        <f t="shared" si="64"/>
        <v>1.7837902595225774E-3</v>
      </c>
      <c r="U90" s="153">
        <f t="shared" si="64"/>
        <v>1.0526315789473717E-2</v>
      </c>
      <c r="V90" s="153">
        <f t="shared" si="73"/>
        <v>0</v>
      </c>
      <c r="W90" s="153">
        <f t="shared" si="65"/>
        <v>1.7407099552624317E-3</v>
      </c>
      <c r="Y90" s="72">
        <f t="shared" si="66"/>
        <v>4720</v>
      </c>
      <c r="Z90" s="72">
        <f t="shared" si="66"/>
        <v>2</v>
      </c>
      <c r="AA90" s="72">
        <f t="shared" si="67"/>
        <v>0</v>
      </c>
      <c r="AB90" s="91">
        <f t="shared" si="68"/>
        <v>238.05308766904636</v>
      </c>
    </row>
    <row r="91" spans="1:28">
      <c r="A91" s="79">
        <f t="shared" si="61"/>
        <v>83</v>
      </c>
      <c r="B91" s="58" t="str">
        <v>Dec</v>
      </c>
      <c r="C91" s="58">
        <v>2020</v>
      </c>
      <c r="D91" s="25">
        <v>2585152</v>
      </c>
      <c r="E91" s="25">
        <v>192</v>
      </c>
      <c r="F91" s="25">
        <f t="shared" si="69"/>
        <v>13464.333333333334</v>
      </c>
      <c r="G91" s="25">
        <v>0</v>
      </c>
      <c r="H91" s="91">
        <v>133526.77000000002</v>
      </c>
      <c r="I91" s="91">
        <f t="shared" si="70"/>
        <v>695.45192708333343</v>
      </c>
      <c r="J91" s="183">
        <f t="shared" si="62"/>
        <v>5.1651419336271136</v>
      </c>
      <c r="L91" s="25">
        <v>2585152</v>
      </c>
      <c r="M91" s="25">
        <v>192</v>
      </c>
      <c r="N91" s="25">
        <f t="shared" si="71"/>
        <v>13464.333333333334</v>
      </c>
      <c r="O91" s="25">
        <v>0</v>
      </c>
      <c r="P91" s="91">
        <v>133526.84229036447</v>
      </c>
      <c r="Q91" s="91">
        <f t="shared" si="72"/>
        <v>695.45230359564823</v>
      </c>
      <c r="R91" s="183">
        <f t="shared" si="63"/>
        <v>5.1651447299951592</v>
      </c>
      <c r="T91" s="153">
        <f t="shared" si="64"/>
        <v>0</v>
      </c>
      <c r="U91" s="153">
        <f t="shared" si="64"/>
        <v>0</v>
      </c>
      <c r="V91" s="153">
        <f t="shared" si="73"/>
        <v>0</v>
      </c>
      <c r="W91" s="153">
        <f t="shared" si="65"/>
        <v>5.4139229499483577E-7</v>
      </c>
      <c r="Y91" s="72">
        <f t="shared" si="66"/>
        <v>0</v>
      </c>
      <c r="Z91" s="72">
        <f t="shared" si="66"/>
        <v>0</v>
      </c>
      <c r="AA91" s="72">
        <f t="shared" si="67"/>
        <v>0</v>
      </c>
      <c r="AB91" s="91">
        <f t="shared" si="68"/>
        <v>7.2290364449145272E-2</v>
      </c>
    </row>
    <row r="92" spans="1:28">
      <c r="A92" s="79">
        <f t="shared" si="61"/>
        <v>84</v>
      </c>
      <c r="B92" s="58" t="s">
        <v>18</v>
      </c>
      <c r="D92" s="65">
        <f>SUM(D80:D91)</f>
        <v>39631655</v>
      </c>
      <c r="E92" s="65">
        <f>SUM(E80:E91)</f>
        <v>2282</v>
      </c>
      <c r="F92" s="65">
        <f>D92/E92</f>
        <v>17367.070552147241</v>
      </c>
      <c r="G92" s="65">
        <f>SUM(G80:G91)</f>
        <v>0</v>
      </c>
      <c r="H92" s="184">
        <f>SUM(H80:H91)</f>
        <v>2166357.1</v>
      </c>
      <c r="I92" s="184">
        <f>H92/E92</f>
        <v>949.32388255915862</v>
      </c>
      <c r="J92" s="185">
        <f t="shared" si="62"/>
        <v>5.466229204912084</v>
      </c>
      <c r="L92" s="65">
        <f>SUM(L80:L91)</f>
        <v>39003848.917033345</v>
      </c>
      <c r="M92" s="65">
        <f>SUM(M80:M91)</f>
        <v>2304</v>
      </c>
      <c r="N92" s="65">
        <f>L92/M92</f>
        <v>16928.753870240165</v>
      </c>
      <c r="O92" s="65">
        <f>SUM(O80:O91)</f>
        <v>0</v>
      </c>
      <c r="P92" s="184">
        <f>SUM(P80:P91)</f>
        <v>2108649.2373366067</v>
      </c>
      <c r="Q92" s="184">
        <f>P92/M92</f>
        <v>915.21234259401331</v>
      </c>
      <c r="R92" s="185">
        <f t="shared" si="63"/>
        <v>5.4062593715353557</v>
      </c>
      <c r="T92" s="186">
        <f t="shared" si="64"/>
        <v>-1.584102614353744E-2</v>
      </c>
      <c r="U92" s="186">
        <f t="shared" si="64"/>
        <v>9.6406660823837864E-3</v>
      </c>
      <c r="V92" s="186">
        <f t="shared" si="73"/>
        <v>0</v>
      </c>
      <c r="W92" s="186">
        <f t="shared" si="65"/>
        <v>-2.6638204136978816E-2</v>
      </c>
      <c r="Y92" s="65">
        <f>SUM(Y80:Y91)</f>
        <v>-627806.08296666108</v>
      </c>
      <c r="Z92" s="65">
        <f>SUM(Z80:Z91)</f>
        <v>22</v>
      </c>
      <c r="AA92" s="65">
        <f>SUM(AA80:AA91)</f>
        <v>0</v>
      </c>
      <c r="AB92" s="184">
        <f>SUM(AB80:AB91)</f>
        <v>-57707.862663393229</v>
      </c>
    </row>
    <row r="93" spans="1:28" ht="30" customHeight="1">
      <c r="A93" s="79">
        <f t="shared" si="61"/>
        <v>85</v>
      </c>
      <c r="B93" s="58" t="s">
        <v>96</v>
      </c>
      <c r="J93" s="187"/>
      <c r="L93" s="58" t="str">
        <f>IF('Rate 9 Primary WP'!N2="No Power Factor kW","",'Rate 9 Primary WP'!N2)</f>
        <v>Includes Power Factor kW</v>
      </c>
      <c r="R93" s="187"/>
    </row>
    <row r="94" spans="1:28">
      <c r="A94" s="79">
        <f t="shared" si="61"/>
        <v>86</v>
      </c>
      <c r="B94" s="58" t="str">
        <f t="array" ref="B94:B105">TRANSPOSE('Summary - Per Book'!$D$7:$O$7)</f>
        <v>Jan</v>
      </c>
      <c r="C94" s="58">
        <f t="array" ref="C94:C105">TRANSPOSE('Summary - Per Book'!$D$8:$O$8)</f>
        <v>2020</v>
      </c>
      <c r="D94" s="25">
        <f t="array" ref="D94:D105">TRANSPOSE('Summary - Per Book'!D16:O16)</f>
        <v>14767314</v>
      </c>
      <c r="E94" s="25">
        <f t="array" ref="E94:E105">TRANSPOSE('Summary - Per Book'!$D$32:$O$32)</f>
        <v>22</v>
      </c>
      <c r="F94" s="25">
        <f>D94/E94</f>
        <v>671241.54545454541</v>
      </c>
      <c r="G94" s="25">
        <f t="array" ref="G94:G105">TRANSPOSE('Rate 9 Secondary WP'!$C$34:$N$34)</f>
        <v>28586</v>
      </c>
      <c r="H94" s="91">
        <f t="array" ref="H94:H105">TRANSPOSE('Summary - Per Book'!$D$128:$O$128)</f>
        <v>491542.95999999996</v>
      </c>
      <c r="I94" s="91">
        <f>H94/E94</f>
        <v>22342.861818181816</v>
      </c>
      <c r="J94" s="183">
        <f t="shared" ref="J94:J106" si="74">(H94/D94)*100</f>
        <v>3.3285874465728837</v>
      </c>
      <c r="L94" s="25">
        <f t="array" ref="L94:L105">TRANSPOSE('Summary - Weather Normalized'!$D$16:$O$16)</f>
        <v>14668628</v>
      </c>
      <c r="M94" s="25">
        <f t="array" ref="M94:M105">TRANSPOSE('Summary - Weather Normalized'!$D$32:$O$32)</f>
        <v>22</v>
      </c>
      <c r="N94" s="25">
        <f>L94/M94</f>
        <v>666755.81818181823</v>
      </c>
      <c r="O94" s="25">
        <f t="array" ref="O94:O105">TRANSPOSE('Summary - Weather Normalized'!$D$64:$O$64)</f>
        <v>28586</v>
      </c>
      <c r="P94" s="91">
        <f t="array" ref="P94:P105">TRANSPOSE('Summary - Weather Normalized'!$D$48:$O$48)</f>
        <v>489313.71843276254</v>
      </c>
      <c r="Q94" s="91">
        <f>P94/M94</f>
        <v>22241.532656034662</v>
      </c>
      <c r="R94" s="183">
        <f t="shared" ref="R94:R106" si="75">(P94/L94)*100</f>
        <v>3.3357838131334612</v>
      </c>
      <c r="T94" s="153">
        <f t="shared" ref="T94:U106" si="76">L94/D94-1</f>
        <v>-6.6827318766297106E-3</v>
      </c>
      <c r="U94" s="153">
        <f t="shared" si="76"/>
        <v>0</v>
      </c>
      <c r="V94" s="153">
        <f>IFERROR(O94/G94-1,0)</f>
        <v>0</v>
      </c>
      <c r="W94" s="153">
        <f t="shared" ref="W94:W106" si="77">P94/H94-1</f>
        <v>-4.5351917302149936E-3</v>
      </c>
      <c r="Y94" s="72">
        <f t="shared" ref="Y94:Z105" si="78">L94-D94</f>
        <v>-98686</v>
      </c>
      <c r="Z94" s="72">
        <f t="shared" si="78"/>
        <v>0</v>
      </c>
      <c r="AA94" s="72">
        <f t="shared" ref="AA94:AA105" si="79">O94-G94</f>
        <v>0</v>
      </c>
      <c r="AB94" s="91">
        <f t="shared" ref="AB94:AB105" si="80">P94-H94</f>
        <v>-2229.2415672374191</v>
      </c>
    </row>
    <row r="95" spans="1:28">
      <c r="A95" s="79">
        <f t="shared" si="61"/>
        <v>87</v>
      </c>
      <c r="B95" s="58" t="str">
        <v>Feb</v>
      </c>
      <c r="C95" s="58">
        <v>2020</v>
      </c>
      <c r="D95" s="25">
        <v>13917469</v>
      </c>
      <c r="E95" s="25">
        <v>22</v>
      </c>
      <c r="F95" s="25">
        <f t="shared" ref="F95:F105" si="81">D95/E95</f>
        <v>632612.22727272729</v>
      </c>
      <c r="G95" s="25">
        <v>28847</v>
      </c>
      <c r="H95" s="91">
        <v>491563.57999999996</v>
      </c>
      <c r="I95" s="91">
        <f t="shared" ref="I95:I105" si="82">H95/E95</f>
        <v>22343.799090909088</v>
      </c>
      <c r="J95" s="183">
        <f t="shared" si="74"/>
        <v>3.5319897604945263</v>
      </c>
      <c r="L95" s="25">
        <v>13818783</v>
      </c>
      <c r="M95" s="25">
        <v>22</v>
      </c>
      <c r="N95" s="25">
        <f t="shared" ref="N95:N105" si="83">L95/M95</f>
        <v>628126.5</v>
      </c>
      <c r="O95" s="25">
        <v>28847</v>
      </c>
      <c r="P95" s="91">
        <v>489334.33702043816</v>
      </c>
      <c r="Q95" s="91">
        <f t="shared" ref="Q95:Q105" si="84">P95/M95</f>
        <v>22242.46986456537</v>
      </c>
      <c r="R95" s="183">
        <f t="shared" si="75"/>
        <v>3.5410812733685604</v>
      </c>
      <c r="T95" s="153">
        <f t="shared" si="76"/>
        <v>-7.090800777066586E-3</v>
      </c>
      <c r="U95" s="153">
        <f t="shared" si="76"/>
        <v>0</v>
      </c>
      <c r="V95" s="153">
        <f t="shared" ref="V95:V106" si="85">IFERROR(O95/G95-1,0)</f>
        <v>0</v>
      </c>
      <c r="W95" s="153">
        <f t="shared" si="77"/>
        <v>-4.5350043621250613E-3</v>
      </c>
      <c r="Y95" s="72">
        <f t="shared" si="78"/>
        <v>-98686</v>
      </c>
      <c r="Z95" s="72">
        <f t="shared" si="78"/>
        <v>0</v>
      </c>
      <c r="AA95" s="72">
        <f t="shared" si="79"/>
        <v>0</v>
      </c>
      <c r="AB95" s="91">
        <f t="shared" si="80"/>
        <v>-2229.2429795617936</v>
      </c>
    </row>
    <row r="96" spans="1:28">
      <c r="A96" s="79">
        <f t="shared" si="61"/>
        <v>88</v>
      </c>
      <c r="B96" s="58" t="str">
        <v>Mar</v>
      </c>
      <c r="C96" s="58">
        <v>2020</v>
      </c>
      <c r="D96" s="25">
        <v>13296708</v>
      </c>
      <c r="E96" s="25">
        <v>22</v>
      </c>
      <c r="F96" s="25">
        <f t="shared" si="81"/>
        <v>604395.81818181823</v>
      </c>
      <c r="G96" s="25">
        <v>28226</v>
      </c>
      <c r="H96" s="91">
        <v>479755.43999999994</v>
      </c>
      <c r="I96" s="91">
        <f t="shared" si="82"/>
        <v>21807.065454545453</v>
      </c>
      <c r="J96" s="183">
        <f t="shared" si="74"/>
        <v>3.6080768262339817</v>
      </c>
      <c r="L96" s="25">
        <v>13198040</v>
      </c>
      <c r="M96" s="25">
        <v>22</v>
      </c>
      <c r="N96" s="25">
        <f t="shared" si="83"/>
        <v>599910.90909090906</v>
      </c>
      <c r="O96" s="25">
        <v>28226</v>
      </c>
      <c r="P96" s="91">
        <v>477526.23987446073</v>
      </c>
      <c r="Q96" s="91">
        <f t="shared" si="84"/>
        <v>21705.738176111852</v>
      </c>
      <c r="R96" s="183">
        <f t="shared" si="75"/>
        <v>3.6181602713316581</v>
      </c>
      <c r="T96" s="153">
        <f t="shared" si="76"/>
        <v>-7.4204833256472646E-3</v>
      </c>
      <c r="U96" s="153">
        <f t="shared" si="76"/>
        <v>0</v>
      </c>
      <c r="V96" s="153">
        <f t="shared" si="85"/>
        <v>0</v>
      </c>
      <c r="W96" s="153">
        <f t="shared" si="77"/>
        <v>-4.6465343374516577E-3</v>
      </c>
      <c r="Y96" s="72">
        <f t="shared" si="78"/>
        <v>-98668</v>
      </c>
      <c r="Z96" s="72">
        <f t="shared" si="78"/>
        <v>0</v>
      </c>
      <c r="AA96" s="72">
        <f t="shared" si="79"/>
        <v>0</v>
      </c>
      <c r="AB96" s="91">
        <f t="shared" si="80"/>
        <v>-2229.2001255392097</v>
      </c>
    </row>
    <row r="97" spans="1:28">
      <c r="A97" s="79">
        <f t="shared" si="61"/>
        <v>89</v>
      </c>
      <c r="B97" s="58" t="str">
        <v>Apr</v>
      </c>
      <c r="C97" s="58">
        <v>2020</v>
      </c>
      <c r="D97" s="25">
        <v>11750643</v>
      </c>
      <c r="E97" s="25">
        <v>22</v>
      </c>
      <c r="F97" s="25">
        <f t="shared" si="81"/>
        <v>534120.13636363635</v>
      </c>
      <c r="G97" s="25">
        <v>26728</v>
      </c>
      <c r="H97" s="91">
        <v>450887.07</v>
      </c>
      <c r="I97" s="91">
        <f t="shared" si="82"/>
        <v>20494.866818181818</v>
      </c>
      <c r="J97" s="183">
        <f t="shared" si="74"/>
        <v>3.8371267853171949</v>
      </c>
      <c r="L97" s="25">
        <v>11652255</v>
      </c>
      <c r="M97" s="25">
        <v>22</v>
      </c>
      <c r="N97" s="25">
        <f t="shared" si="83"/>
        <v>529647.95454545459</v>
      </c>
      <c r="O97" s="25">
        <v>26728</v>
      </c>
      <c r="P97" s="91">
        <v>448659.10660342762</v>
      </c>
      <c r="Q97" s="91">
        <f t="shared" si="84"/>
        <v>20393.595754701255</v>
      </c>
      <c r="R97" s="183">
        <f t="shared" si="75"/>
        <v>3.8504058364962632</v>
      </c>
      <c r="T97" s="153">
        <f t="shared" si="76"/>
        <v>-8.3729886100700757E-3</v>
      </c>
      <c r="U97" s="153">
        <f t="shared" si="76"/>
        <v>0</v>
      </c>
      <c r="V97" s="153">
        <f t="shared" si="85"/>
        <v>0</v>
      </c>
      <c r="W97" s="153">
        <f t="shared" si="77"/>
        <v>-4.9412891715266971E-3</v>
      </c>
      <c r="Y97" s="72">
        <f t="shared" si="78"/>
        <v>-98388</v>
      </c>
      <c r="Z97" s="72">
        <f t="shared" si="78"/>
        <v>0</v>
      </c>
      <c r="AA97" s="72">
        <f t="shared" si="79"/>
        <v>0</v>
      </c>
      <c r="AB97" s="91">
        <f t="shared" si="80"/>
        <v>-2227.9633965723915</v>
      </c>
    </row>
    <row r="98" spans="1:28">
      <c r="A98" s="79">
        <f t="shared" si="61"/>
        <v>90</v>
      </c>
      <c r="B98" s="58" t="str">
        <v>May</v>
      </c>
      <c r="C98" s="58">
        <v>2020</v>
      </c>
      <c r="D98" s="25">
        <v>11000352</v>
      </c>
      <c r="E98" s="25">
        <v>22</v>
      </c>
      <c r="F98" s="25">
        <f t="shared" si="81"/>
        <v>500016</v>
      </c>
      <c r="G98" s="25">
        <v>26870</v>
      </c>
      <c r="H98" s="91">
        <v>449712.67999999993</v>
      </c>
      <c r="I98" s="91">
        <f t="shared" si="82"/>
        <v>20441.485454545451</v>
      </c>
      <c r="J98" s="183">
        <f t="shared" si="74"/>
        <v>4.0881662695884637</v>
      </c>
      <c r="L98" s="25">
        <v>11029872</v>
      </c>
      <c r="M98" s="25">
        <v>22</v>
      </c>
      <c r="N98" s="25">
        <f t="shared" si="83"/>
        <v>501357.81818181818</v>
      </c>
      <c r="O98" s="25">
        <v>26870</v>
      </c>
      <c r="P98" s="91">
        <v>448047.83795183746</v>
      </c>
      <c r="Q98" s="91">
        <f t="shared" si="84"/>
        <v>20365.810815992612</v>
      </c>
      <c r="R98" s="183">
        <f t="shared" si="75"/>
        <v>4.0621308928320969</v>
      </c>
      <c r="T98" s="153">
        <f t="shared" si="76"/>
        <v>2.6835504900206697E-3</v>
      </c>
      <c r="U98" s="153">
        <f t="shared" si="76"/>
        <v>0</v>
      </c>
      <c r="V98" s="153">
        <f t="shared" si="85"/>
        <v>0</v>
      </c>
      <c r="W98" s="153">
        <f t="shared" si="77"/>
        <v>-3.7020126898856809E-3</v>
      </c>
      <c r="Y98" s="72">
        <f t="shared" si="78"/>
        <v>29520</v>
      </c>
      <c r="Z98" s="72">
        <f t="shared" si="78"/>
        <v>0</v>
      </c>
      <c r="AA98" s="72">
        <f t="shared" si="79"/>
        <v>0</v>
      </c>
      <c r="AB98" s="91">
        <f t="shared" si="80"/>
        <v>-1664.842048162478</v>
      </c>
    </row>
    <row r="99" spans="1:28">
      <c r="A99" s="79">
        <f t="shared" si="61"/>
        <v>91</v>
      </c>
      <c r="B99" s="58" t="str">
        <v>Jun</v>
      </c>
      <c r="C99" s="58">
        <v>2020</v>
      </c>
      <c r="D99" s="25">
        <v>13384279</v>
      </c>
      <c r="E99" s="25">
        <v>22</v>
      </c>
      <c r="F99" s="25">
        <f t="shared" si="81"/>
        <v>608376.31818181823</v>
      </c>
      <c r="G99" s="25">
        <v>29357</v>
      </c>
      <c r="H99" s="91">
        <v>798919.22</v>
      </c>
      <c r="I99" s="91">
        <f t="shared" si="82"/>
        <v>36314.51</v>
      </c>
      <c r="J99" s="183">
        <f t="shared" si="74"/>
        <v>5.9690867173345676</v>
      </c>
      <c r="L99" s="25">
        <v>13159762</v>
      </c>
      <c r="M99" s="25">
        <v>22</v>
      </c>
      <c r="N99" s="25">
        <f t="shared" si="83"/>
        <v>598171</v>
      </c>
      <c r="O99" s="25">
        <v>29357</v>
      </c>
      <c r="P99" s="91">
        <v>829761.26986596338</v>
      </c>
      <c r="Q99" s="91">
        <f t="shared" si="84"/>
        <v>37716.42135754379</v>
      </c>
      <c r="R99" s="183">
        <f t="shared" si="75"/>
        <v>6.3052908545455715</v>
      </c>
      <c r="T99" s="153">
        <f t="shared" si="76"/>
        <v>-1.6774680205037584E-2</v>
      </c>
      <c r="U99" s="153">
        <f t="shared" si="76"/>
        <v>0</v>
      </c>
      <c r="V99" s="153">
        <f t="shared" si="85"/>
        <v>0</v>
      </c>
      <c r="W99" s="153">
        <f t="shared" si="77"/>
        <v>3.8604716339110556E-2</v>
      </c>
      <c r="Y99" s="72">
        <f t="shared" si="78"/>
        <v>-224517</v>
      </c>
      <c r="Z99" s="72">
        <f t="shared" si="78"/>
        <v>0</v>
      </c>
      <c r="AA99" s="72">
        <f t="shared" si="79"/>
        <v>0</v>
      </c>
      <c r="AB99" s="91">
        <f t="shared" si="80"/>
        <v>30842.049865963403</v>
      </c>
    </row>
    <row r="100" spans="1:28">
      <c r="A100" s="79">
        <f t="shared" si="61"/>
        <v>92</v>
      </c>
      <c r="B100" s="58" t="str">
        <v>Jul</v>
      </c>
      <c r="C100" s="58">
        <v>2020</v>
      </c>
      <c r="D100" s="25">
        <v>13635349</v>
      </c>
      <c r="E100" s="25">
        <v>22</v>
      </c>
      <c r="F100" s="25">
        <f t="shared" si="81"/>
        <v>619788.59090909094</v>
      </c>
      <c r="G100" s="25">
        <v>29331</v>
      </c>
      <c r="H100" s="91">
        <v>931322.97</v>
      </c>
      <c r="I100" s="91">
        <f t="shared" si="82"/>
        <v>42332.862272727274</v>
      </c>
      <c r="J100" s="183">
        <f t="shared" si="74"/>
        <v>6.830209993158225</v>
      </c>
      <c r="L100" s="25">
        <v>13540313</v>
      </c>
      <c r="M100" s="25">
        <v>22</v>
      </c>
      <c r="N100" s="25">
        <f t="shared" si="83"/>
        <v>615468.77272727271</v>
      </c>
      <c r="O100" s="25">
        <v>29331</v>
      </c>
      <c r="P100" s="91">
        <v>928417.22473130922</v>
      </c>
      <c r="Q100" s="91">
        <f t="shared" si="84"/>
        <v>42200.78294233224</v>
      </c>
      <c r="R100" s="183">
        <f t="shared" si="75"/>
        <v>6.8566895368763578</v>
      </c>
      <c r="T100" s="153">
        <f t="shared" si="76"/>
        <v>-6.9698252681321682E-3</v>
      </c>
      <c r="U100" s="153">
        <f t="shared" si="76"/>
        <v>0</v>
      </c>
      <c r="V100" s="153">
        <f t="shared" si="85"/>
        <v>0</v>
      </c>
      <c r="W100" s="153">
        <f t="shared" si="77"/>
        <v>-3.120018900307775E-3</v>
      </c>
      <c r="Y100" s="72">
        <f t="shared" si="78"/>
        <v>-95036</v>
      </c>
      <c r="Z100" s="72">
        <f t="shared" si="78"/>
        <v>0</v>
      </c>
      <c r="AA100" s="72">
        <f t="shared" si="79"/>
        <v>0</v>
      </c>
      <c r="AB100" s="91">
        <f t="shared" si="80"/>
        <v>-2905.7452686907491</v>
      </c>
    </row>
    <row r="101" spans="1:28">
      <c r="A101" s="79">
        <f t="shared" si="61"/>
        <v>93</v>
      </c>
      <c r="B101" s="58" t="str">
        <v>Aug</v>
      </c>
      <c r="C101" s="58">
        <v>2020</v>
      </c>
      <c r="D101" s="25">
        <v>13772447</v>
      </c>
      <c r="E101" s="25">
        <v>22</v>
      </c>
      <c r="F101" s="25">
        <f t="shared" si="81"/>
        <v>626020.31818181823</v>
      </c>
      <c r="G101" s="25">
        <v>30122</v>
      </c>
      <c r="H101" s="91">
        <v>950916.86999999988</v>
      </c>
      <c r="I101" s="91">
        <f t="shared" si="82"/>
        <v>43223.494090909087</v>
      </c>
      <c r="J101" s="183">
        <f t="shared" si="74"/>
        <v>6.9044874160706513</v>
      </c>
      <c r="L101" s="25">
        <v>13677865</v>
      </c>
      <c r="M101" s="25">
        <v>22</v>
      </c>
      <c r="N101" s="25">
        <f t="shared" si="83"/>
        <v>621721.13636363635</v>
      </c>
      <c r="O101" s="25">
        <v>30122</v>
      </c>
      <c r="P101" s="91">
        <v>946218.33344586543</v>
      </c>
      <c r="Q101" s="91">
        <f t="shared" si="84"/>
        <v>43009.92424753934</v>
      </c>
      <c r="R101" s="183">
        <f t="shared" si="75"/>
        <v>6.9178803376540516</v>
      </c>
      <c r="T101" s="153">
        <f t="shared" si="76"/>
        <v>-6.8674796860717091E-3</v>
      </c>
      <c r="U101" s="153">
        <f t="shared" si="76"/>
        <v>0</v>
      </c>
      <c r="V101" s="153">
        <f t="shared" si="85"/>
        <v>0</v>
      </c>
      <c r="W101" s="153">
        <f t="shared" si="77"/>
        <v>-4.9410592054534019E-3</v>
      </c>
      <c r="Y101" s="72">
        <f t="shared" si="78"/>
        <v>-94582</v>
      </c>
      <c r="Z101" s="72">
        <f t="shared" si="78"/>
        <v>0</v>
      </c>
      <c r="AA101" s="72">
        <f t="shared" si="79"/>
        <v>0</v>
      </c>
      <c r="AB101" s="91">
        <f t="shared" si="80"/>
        <v>-4698.5365541344509</v>
      </c>
    </row>
    <row r="102" spans="1:28">
      <c r="A102" s="79">
        <f t="shared" si="61"/>
        <v>94</v>
      </c>
      <c r="B102" s="58" t="str">
        <v>Sep</v>
      </c>
      <c r="C102" s="58">
        <v>2020</v>
      </c>
      <c r="D102" s="25">
        <v>14780177</v>
      </c>
      <c r="E102" s="25">
        <v>21</v>
      </c>
      <c r="F102" s="25">
        <f t="shared" si="81"/>
        <v>703817.95238095243</v>
      </c>
      <c r="G102" s="25">
        <v>28592</v>
      </c>
      <c r="H102" s="91">
        <v>925307.04</v>
      </c>
      <c r="I102" s="91">
        <f t="shared" si="82"/>
        <v>44062.240000000005</v>
      </c>
      <c r="J102" s="183">
        <f t="shared" si="74"/>
        <v>6.2604598036951788</v>
      </c>
      <c r="L102" s="25">
        <v>14689884</v>
      </c>
      <c r="M102" s="25">
        <v>21</v>
      </c>
      <c r="N102" s="25">
        <f t="shared" si="83"/>
        <v>699518.28571428568</v>
      </c>
      <c r="O102" s="25">
        <v>28592</v>
      </c>
      <c r="P102" s="91">
        <v>921664.1475976659</v>
      </c>
      <c r="Q102" s="91">
        <f t="shared" si="84"/>
        <v>43888.768933222185</v>
      </c>
      <c r="R102" s="183">
        <f t="shared" si="75"/>
        <v>6.274141767202968</v>
      </c>
      <c r="T102" s="153">
        <f t="shared" si="76"/>
        <v>-6.1090608048874895E-3</v>
      </c>
      <c r="U102" s="153">
        <f t="shared" si="76"/>
        <v>0</v>
      </c>
      <c r="V102" s="153">
        <f t="shared" si="85"/>
        <v>0</v>
      </c>
      <c r="W102" s="153">
        <f t="shared" si="77"/>
        <v>-3.9369552428069055E-3</v>
      </c>
      <c r="Y102" s="72">
        <f t="shared" si="78"/>
        <v>-90293</v>
      </c>
      <c r="Z102" s="72">
        <f t="shared" si="78"/>
        <v>0</v>
      </c>
      <c r="AA102" s="72">
        <f t="shared" si="79"/>
        <v>0</v>
      </c>
      <c r="AB102" s="91">
        <f t="shared" si="80"/>
        <v>-3642.8924023341388</v>
      </c>
    </row>
    <row r="103" spans="1:28">
      <c r="A103" s="79">
        <f t="shared" si="61"/>
        <v>95</v>
      </c>
      <c r="B103" s="58" t="str">
        <v>Oct</v>
      </c>
      <c r="C103" s="58">
        <v>2020</v>
      </c>
      <c r="D103" s="25">
        <v>12586334</v>
      </c>
      <c r="E103" s="25">
        <v>21</v>
      </c>
      <c r="F103" s="25">
        <f t="shared" si="81"/>
        <v>599349.23809523811</v>
      </c>
      <c r="G103" s="25">
        <v>27160</v>
      </c>
      <c r="H103" s="91">
        <v>557086.84000000008</v>
      </c>
      <c r="I103" s="91">
        <f t="shared" si="82"/>
        <v>26527.944761904764</v>
      </c>
      <c r="J103" s="183">
        <f t="shared" si="74"/>
        <v>4.4261247159021844</v>
      </c>
      <c r="L103" s="25">
        <v>12611498</v>
      </c>
      <c r="M103" s="25">
        <v>21</v>
      </c>
      <c r="N103" s="25">
        <f t="shared" si="83"/>
        <v>600547.52380952379</v>
      </c>
      <c r="O103" s="25">
        <v>27160</v>
      </c>
      <c r="P103" s="91">
        <v>555176.3461330717</v>
      </c>
      <c r="Q103" s="91">
        <f t="shared" si="84"/>
        <v>26436.968863479604</v>
      </c>
      <c r="R103" s="183">
        <f t="shared" si="75"/>
        <v>4.4021443458427516</v>
      </c>
      <c r="T103" s="153">
        <f t="shared" si="76"/>
        <v>1.9993113165437393E-3</v>
      </c>
      <c r="U103" s="153">
        <f t="shared" si="76"/>
        <v>0</v>
      </c>
      <c r="V103" s="153">
        <f t="shared" si="85"/>
        <v>0</v>
      </c>
      <c r="W103" s="153">
        <f t="shared" si="77"/>
        <v>-3.4294363638681657E-3</v>
      </c>
      <c r="Y103" s="72">
        <f t="shared" si="78"/>
        <v>25164</v>
      </c>
      <c r="Z103" s="72">
        <f t="shared" si="78"/>
        <v>0</v>
      </c>
      <c r="AA103" s="72">
        <f t="shared" si="79"/>
        <v>0</v>
      </c>
      <c r="AB103" s="91">
        <f t="shared" si="80"/>
        <v>-1910.4938669283874</v>
      </c>
    </row>
    <row r="104" spans="1:28">
      <c r="A104" s="79">
        <f t="shared" si="61"/>
        <v>96</v>
      </c>
      <c r="B104" s="58" t="str">
        <v>Nov</v>
      </c>
      <c r="C104" s="58">
        <v>2020</v>
      </c>
      <c r="D104" s="25">
        <v>12925019</v>
      </c>
      <c r="E104" s="25">
        <v>21</v>
      </c>
      <c r="F104" s="25">
        <f t="shared" si="81"/>
        <v>615477.09523809527</v>
      </c>
      <c r="G104" s="25">
        <v>27509</v>
      </c>
      <c r="H104" s="91">
        <v>467400.81999999995</v>
      </c>
      <c r="I104" s="91">
        <f t="shared" si="82"/>
        <v>22257.181904761903</v>
      </c>
      <c r="J104" s="183">
        <f t="shared" si="74"/>
        <v>3.6162486105436287</v>
      </c>
      <c r="L104" s="25">
        <v>12752715</v>
      </c>
      <c r="M104" s="25">
        <v>21</v>
      </c>
      <c r="N104" s="25">
        <f t="shared" si="83"/>
        <v>607272.14285714284</v>
      </c>
      <c r="O104" s="25">
        <v>27509</v>
      </c>
      <c r="P104" s="91">
        <v>464847.4617936468</v>
      </c>
      <c r="Q104" s="91">
        <f t="shared" si="84"/>
        <v>22135.593418745084</v>
      </c>
      <c r="R104" s="183">
        <f t="shared" si="75"/>
        <v>3.6450862564845745</v>
      </c>
      <c r="T104" s="153">
        <f t="shared" si="76"/>
        <v>-1.3331044232894329E-2</v>
      </c>
      <c r="U104" s="153">
        <f t="shared" si="76"/>
        <v>0</v>
      </c>
      <c r="V104" s="153">
        <f t="shared" si="85"/>
        <v>0</v>
      </c>
      <c r="W104" s="153">
        <f t="shared" si="77"/>
        <v>-5.4628877338152027E-3</v>
      </c>
      <c r="Y104" s="72">
        <f t="shared" si="78"/>
        <v>-172304</v>
      </c>
      <c r="Z104" s="72">
        <f t="shared" si="78"/>
        <v>0</v>
      </c>
      <c r="AA104" s="72">
        <f t="shared" si="79"/>
        <v>0</v>
      </c>
      <c r="AB104" s="91">
        <f t="shared" si="80"/>
        <v>-2553.3582063531503</v>
      </c>
    </row>
    <row r="105" spans="1:28">
      <c r="A105" s="79">
        <f t="shared" si="61"/>
        <v>97</v>
      </c>
      <c r="B105" s="58" t="str">
        <v>Dec</v>
      </c>
      <c r="C105" s="58">
        <v>2020</v>
      </c>
      <c r="D105" s="25">
        <v>13062547</v>
      </c>
      <c r="E105" s="25">
        <v>21</v>
      </c>
      <c r="F105" s="25">
        <f t="shared" si="81"/>
        <v>622026.04761904757</v>
      </c>
      <c r="G105" s="25">
        <v>27760</v>
      </c>
      <c r="H105" s="91">
        <v>471534.19999999995</v>
      </c>
      <c r="I105" s="91">
        <f t="shared" si="82"/>
        <v>22454.00952380952</v>
      </c>
      <c r="J105" s="183">
        <f t="shared" si="74"/>
        <v>3.6098182077354437</v>
      </c>
      <c r="L105" s="25">
        <v>13062547</v>
      </c>
      <c r="M105" s="25">
        <v>21</v>
      </c>
      <c r="N105" s="25">
        <f t="shared" si="83"/>
        <v>622026.04761904757</v>
      </c>
      <c r="O105" s="25">
        <v>27760</v>
      </c>
      <c r="P105" s="91">
        <v>469739.39645942347</v>
      </c>
      <c r="Q105" s="91">
        <f t="shared" si="84"/>
        <v>22368.542688543974</v>
      </c>
      <c r="R105" s="183">
        <f t="shared" si="75"/>
        <v>3.5960781343747397</v>
      </c>
      <c r="T105" s="153">
        <f t="shared" si="76"/>
        <v>0</v>
      </c>
      <c r="U105" s="153">
        <f t="shared" si="76"/>
        <v>0</v>
      </c>
      <c r="V105" s="153">
        <f t="shared" si="85"/>
        <v>0</v>
      </c>
      <c r="W105" s="153">
        <f t="shared" si="77"/>
        <v>-3.8063061821952404E-3</v>
      </c>
      <c r="Y105" s="72">
        <f t="shared" si="78"/>
        <v>0</v>
      </c>
      <c r="Z105" s="72">
        <f t="shared" si="78"/>
        <v>0</v>
      </c>
      <c r="AA105" s="72">
        <f t="shared" si="79"/>
        <v>0</v>
      </c>
      <c r="AB105" s="91">
        <f t="shared" si="80"/>
        <v>-1794.8035405764822</v>
      </c>
    </row>
    <row r="106" spans="1:28">
      <c r="A106" s="79">
        <f t="shared" si="61"/>
        <v>98</v>
      </c>
      <c r="B106" s="58" t="s">
        <v>18</v>
      </c>
      <c r="D106" s="65">
        <f>SUM(D94:D105)</f>
        <v>158878638</v>
      </c>
      <c r="E106" s="65">
        <f>SUM(E94:E105)</f>
        <v>260</v>
      </c>
      <c r="F106" s="65">
        <f>D106/E106</f>
        <v>611071.68461538467</v>
      </c>
      <c r="G106" s="65">
        <f>SUM(G94:G105)</f>
        <v>339088</v>
      </c>
      <c r="H106" s="184">
        <f>SUM(H94:H105)</f>
        <v>7465949.6900000004</v>
      </c>
      <c r="I106" s="184">
        <f>H106/E106</f>
        <v>28715.191115384616</v>
      </c>
      <c r="J106" s="185">
        <f t="shared" si="74"/>
        <v>4.6991526261699201</v>
      </c>
      <c r="L106" s="65">
        <f>SUM(L94:L105)</f>
        <v>157862162</v>
      </c>
      <c r="M106" s="65">
        <f>SUM(M94:M105)</f>
        <v>260</v>
      </c>
      <c r="N106" s="65">
        <f>L106/M106</f>
        <v>607162.16153846157</v>
      </c>
      <c r="O106" s="65">
        <f>SUM(O94:O105)</f>
        <v>339088</v>
      </c>
      <c r="P106" s="184">
        <f>SUM(P94:P105)</f>
        <v>7468705.419909874</v>
      </c>
      <c r="Q106" s="184">
        <f>P106/M106</f>
        <v>28725.790076576439</v>
      </c>
      <c r="R106" s="185">
        <f t="shared" si="75"/>
        <v>4.7311561714895767</v>
      </c>
      <c r="T106" s="186">
        <f t="shared" si="76"/>
        <v>-6.3978141605166572E-3</v>
      </c>
      <c r="U106" s="186">
        <f t="shared" si="76"/>
        <v>0</v>
      </c>
      <c r="V106" s="186">
        <f t="shared" si="85"/>
        <v>0</v>
      </c>
      <c r="W106" s="186">
        <f t="shared" si="77"/>
        <v>3.6910641302134728E-4</v>
      </c>
      <c r="Y106" s="65">
        <f>SUM(Y94:Y105)</f>
        <v>-1016476</v>
      </c>
      <c r="Z106" s="65">
        <f>SUM(Z94:Z105)</f>
        <v>0</v>
      </c>
      <c r="AA106" s="65">
        <f>SUM(AA94:AA105)</f>
        <v>0</v>
      </c>
      <c r="AB106" s="184">
        <f>SUM(AB94:AB105)</f>
        <v>2755.7299098727526</v>
      </c>
    </row>
    <row r="107" spans="1:28" ht="30" customHeight="1">
      <c r="A107" s="79">
        <f t="shared" si="61"/>
        <v>99</v>
      </c>
      <c r="B107" s="58" t="s">
        <v>98</v>
      </c>
      <c r="J107" s="187"/>
      <c r="R107" s="187"/>
    </row>
    <row r="108" spans="1:28">
      <c r="A108" s="79">
        <f t="shared" si="61"/>
        <v>100</v>
      </c>
      <c r="B108" s="58" t="str">
        <f t="array" ref="B108:B119">TRANSPOSE('Summary - Per Book'!$D$7:$O$7)</f>
        <v>Jan</v>
      </c>
      <c r="C108" s="58">
        <f t="array" ref="C108:C119">TRANSPOSE('Summary - Per Book'!$D$8:$O$8)</f>
        <v>2020</v>
      </c>
      <c r="D108" s="25">
        <f t="array" ref="D108:D119">TRANSPOSE('Summary - Per Book'!D17:O17)</f>
        <v>10679686</v>
      </c>
      <c r="E108" s="25">
        <f t="array" ref="E108:E119">TRANSPOSE('Summary - Per Book'!$D$33:$O$33)</f>
        <v>2</v>
      </c>
      <c r="F108" s="25">
        <f>D108/E108</f>
        <v>5339843</v>
      </c>
      <c r="G108" s="25">
        <f t="array" ref="G108:G119">TRANSPOSE('Summary - Per Book'!D65:O65)</f>
        <v>19426</v>
      </c>
      <c r="H108" s="91">
        <f t="array" ref="H108:H119">TRANSPOSE('Summary - Per Book'!$D$129:$O$129)</f>
        <v>271536.2</v>
      </c>
      <c r="I108" s="91">
        <f>H108/E108</f>
        <v>135768.1</v>
      </c>
      <c r="J108" s="183">
        <f t="shared" ref="J108:J120" si="86">(H108/D108)*100</f>
        <v>2.5425485356030131</v>
      </c>
      <c r="L108" s="25">
        <f t="array" ref="L108:L119">TRANSPOSE('Summary - Weather Normalized'!$D$17:$O$17)</f>
        <v>10679686</v>
      </c>
      <c r="M108" s="25">
        <f t="array" ref="M108:M119">TRANSPOSE('Summary - Weather Normalized'!$D$33:$O$33)</f>
        <v>2</v>
      </c>
      <c r="N108" s="25">
        <f>L108/M108</f>
        <v>5339843</v>
      </c>
      <c r="O108" s="25">
        <f t="array" ref="O108:O119">TRANSPOSE('Summary - Weather Normalized'!$D$65:$O$65)</f>
        <v>19426</v>
      </c>
      <c r="P108" s="91">
        <f t="array" ref="P108:P119">TRANSPOSE('Summary - Weather Normalized'!$D$49:$O$49)</f>
        <v>205691.34710501586</v>
      </c>
      <c r="Q108" s="91">
        <f>P108/M108</f>
        <v>102845.67355250793</v>
      </c>
      <c r="R108" s="183">
        <f t="shared" ref="R108:R120" si="87">(P108/L108)*100</f>
        <v>1.9260055689372877</v>
      </c>
      <c r="T108" s="153">
        <f t="shared" ref="T108:U120" si="88">L108/D108-1</f>
        <v>0</v>
      </c>
      <c r="U108" s="153">
        <f t="shared" si="88"/>
        <v>0</v>
      </c>
      <c r="V108" s="153">
        <f>IFERROR(O108/G108-1,0)</f>
        <v>0</v>
      </c>
      <c r="W108" s="153">
        <f t="shared" ref="W108:W120" si="89">P108/H108-1</f>
        <v>-0.24249014641504207</v>
      </c>
      <c r="Y108" s="72">
        <f t="shared" ref="Y108:Z119" si="90">L108-D108</f>
        <v>0</v>
      </c>
      <c r="Z108" s="72">
        <f t="shared" si="90"/>
        <v>0</v>
      </c>
      <c r="AA108" s="72">
        <f t="shared" ref="AA108:AA119" si="91">O108-G108</f>
        <v>0</v>
      </c>
      <c r="AB108" s="91">
        <f t="shared" ref="AB108:AB119" si="92">P108-H108</f>
        <v>-65844.852894984157</v>
      </c>
    </row>
    <row r="109" spans="1:28">
      <c r="A109" s="79">
        <f t="shared" si="61"/>
        <v>101</v>
      </c>
      <c r="B109" s="58" t="str">
        <v>Feb</v>
      </c>
      <c r="C109" s="58">
        <v>2020</v>
      </c>
      <c r="D109" s="25">
        <v>10061520</v>
      </c>
      <c r="E109" s="25">
        <v>2</v>
      </c>
      <c r="F109" s="25">
        <f t="shared" ref="F109:F119" si="93">D109/E109</f>
        <v>5030760</v>
      </c>
      <c r="G109" s="25">
        <v>20086</v>
      </c>
      <c r="H109" s="91">
        <v>281817.66000000003</v>
      </c>
      <c r="I109" s="91">
        <f t="shared" ref="I109:I119" si="94">H109/E109</f>
        <v>140908.83000000002</v>
      </c>
      <c r="J109" s="183">
        <f t="shared" si="86"/>
        <v>2.8009451852205238</v>
      </c>
      <c r="L109" s="25">
        <v>10061520</v>
      </c>
      <c r="M109" s="25">
        <v>2</v>
      </c>
      <c r="N109" s="25">
        <f t="shared" ref="N109:N119" si="95">L109/M109</f>
        <v>5030760</v>
      </c>
      <c r="O109" s="25">
        <v>20086</v>
      </c>
      <c r="P109" s="91">
        <v>206499.50987618882</v>
      </c>
      <c r="Q109" s="91">
        <f t="shared" ref="Q109:Q119" si="96">P109/M109</f>
        <v>103249.75493809441</v>
      </c>
      <c r="R109" s="183">
        <f t="shared" si="87"/>
        <v>2.052368925134461</v>
      </c>
      <c r="T109" s="153">
        <f t="shared" si="88"/>
        <v>0</v>
      </c>
      <c r="U109" s="153">
        <f t="shared" si="88"/>
        <v>0</v>
      </c>
      <c r="V109" s="153">
        <f t="shared" ref="V109:V120" si="97">IFERROR(O109/G109-1,0)</f>
        <v>0</v>
      </c>
      <c r="W109" s="153">
        <f t="shared" si="89"/>
        <v>-0.26725844691142209</v>
      </c>
      <c r="Y109" s="72">
        <f t="shared" si="90"/>
        <v>0</v>
      </c>
      <c r="Z109" s="72">
        <f t="shared" si="90"/>
        <v>0</v>
      </c>
      <c r="AA109" s="72">
        <f t="shared" si="91"/>
        <v>0</v>
      </c>
      <c r="AB109" s="91">
        <f t="shared" si="92"/>
        <v>-75318.150123811211</v>
      </c>
    </row>
    <row r="110" spans="1:28">
      <c r="A110" s="79">
        <f t="shared" si="61"/>
        <v>102</v>
      </c>
      <c r="B110" s="58" t="str">
        <v>Mar</v>
      </c>
      <c r="C110" s="58">
        <v>2020</v>
      </c>
      <c r="D110" s="25">
        <v>9724153</v>
      </c>
      <c r="E110" s="25">
        <v>2</v>
      </c>
      <c r="F110" s="25">
        <f t="shared" si="93"/>
        <v>4862076.5</v>
      </c>
      <c r="G110" s="25">
        <v>19516</v>
      </c>
      <c r="H110" s="91">
        <v>270807.48</v>
      </c>
      <c r="I110" s="91">
        <f t="shared" si="94"/>
        <v>135403.74</v>
      </c>
      <c r="J110" s="183">
        <f t="shared" si="86"/>
        <v>2.7848953014211109</v>
      </c>
      <c r="L110" s="25">
        <v>9724153</v>
      </c>
      <c r="M110" s="25">
        <v>2</v>
      </c>
      <c r="N110" s="25">
        <f t="shared" si="95"/>
        <v>4862076.5</v>
      </c>
      <c r="O110" s="25">
        <v>19516</v>
      </c>
      <c r="P110" s="91">
        <v>200355.79061001432</v>
      </c>
      <c r="Q110" s="91">
        <f t="shared" si="96"/>
        <v>100177.89530500716</v>
      </c>
      <c r="R110" s="183">
        <f t="shared" si="87"/>
        <v>2.0603932353801335</v>
      </c>
      <c r="T110" s="153">
        <f t="shared" si="88"/>
        <v>0</v>
      </c>
      <c r="U110" s="153">
        <f t="shared" si="88"/>
        <v>0</v>
      </c>
      <c r="V110" s="153">
        <f t="shared" si="97"/>
        <v>0</v>
      </c>
      <c r="W110" s="153">
        <f t="shared" si="89"/>
        <v>-0.26015414858550312</v>
      </c>
      <c r="Y110" s="72">
        <f t="shared" si="90"/>
        <v>0</v>
      </c>
      <c r="Z110" s="72">
        <f t="shared" si="90"/>
        <v>0</v>
      </c>
      <c r="AA110" s="72">
        <f t="shared" si="91"/>
        <v>0</v>
      </c>
      <c r="AB110" s="91">
        <f t="shared" si="92"/>
        <v>-70451.689389985666</v>
      </c>
    </row>
    <row r="111" spans="1:28">
      <c r="A111" s="79">
        <f t="shared" si="61"/>
        <v>103</v>
      </c>
      <c r="B111" s="58" t="str">
        <v>Apr</v>
      </c>
      <c r="C111" s="58">
        <v>2020</v>
      </c>
      <c r="D111" s="25">
        <v>8154340</v>
      </c>
      <c r="E111" s="25">
        <v>2</v>
      </c>
      <c r="F111" s="25">
        <f t="shared" si="93"/>
        <v>4077170</v>
      </c>
      <c r="G111" s="25">
        <v>16913</v>
      </c>
      <c r="H111" s="91">
        <v>255808.79</v>
      </c>
      <c r="I111" s="91">
        <f t="shared" si="94"/>
        <v>127904.395</v>
      </c>
      <c r="J111" s="183">
        <f t="shared" si="86"/>
        <v>3.1370876122408435</v>
      </c>
      <c r="L111" s="25">
        <v>8154340</v>
      </c>
      <c r="M111" s="25">
        <v>2</v>
      </c>
      <c r="N111" s="25">
        <f t="shared" si="95"/>
        <v>4077170</v>
      </c>
      <c r="O111" s="25">
        <v>16913</v>
      </c>
      <c r="P111" s="91">
        <v>161602.24090968963</v>
      </c>
      <c r="Q111" s="91">
        <f t="shared" si="96"/>
        <v>80801.120454844815</v>
      </c>
      <c r="R111" s="183">
        <f t="shared" si="87"/>
        <v>1.9817942458824334</v>
      </c>
      <c r="T111" s="153">
        <f t="shared" si="88"/>
        <v>0</v>
      </c>
      <c r="U111" s="153">
        <f t="shared" si="88"/>
        <v>0</v>
      </c>
      <c r="V111" s="153">
        <f t="shared" si="97"/>
        <v>0</v>
      </c>
      <c r="W111" s="153">
        <f t="shared" si="89"/>
        <v>-0.36826939797616176</v>
      </c>
      <c r="Y111" s="72">
        <f t="shared" si="90"/>
        <v>0</v>
      </c>
      <c r="Z111" s="72">
        <f t="shared" si="90"/>
        <v>0</v>
      </c>
      <c r="AA111" s="72">
        <f t="shared" si="91"/>
        <v>0</v>
      </c>
      <c r="AB111" s="91">
        <f t="shared" si="92"/>
        <v>-94206.549090310378</v>
      </c>
    </row>
    <row r="112" spans="1:28">
      <c r="A112" s="79">
        <f t="shared" si="61"/>
        <v>104</v>
      </c>
      <c r="B112" s="58" t="str">
        <v>May</v>
      </c>
      <c r="C112" s="58">
        <v>2020</v>
      </c>
      <c r="D112" s="25">
        <v>9078218</v>
      </c>
      <c r="E112" s="25">
        <v>2</v>
      </c>
      <c r="F112" s="25">
        <f t="shared" si="93"/>
        <v>4539109</v>
      </c>
      <c r="G112" s="25">
        <v>20821</v>
      </c>
      <c r="H112" s="91">
        <v>319284.98</v>
      </c>
      <c r="I112" s="91">
        <f t="shared" si="94"/>
        <v>159642.49</v>
      </c>
      <c r="J112" s="183">
        <f t="shared" si="86"/>
        <v>3.5170446446648449</v>
      </c>
      <c r="L112" s="25">
        <v>9078218</v>
      </c>
      <c r="M112" s="25">
        <v>2</v>
      </c>
      <c r="N112" s="25">
        <f t="shared" si="95"/>
        <v>4539109</v>
      </c>
      <c r="O112" s="25">
        <v>20821</v>
      </c>
      <c r="P112" s="91">
        <v>209938.60998843794</v>
      </c>
      <c r="Q112" s="91">
        <f t="shared" si="96"/>
        <v>104969.30499421897</v>
      </c>
      <c r="R112" s="183">
        <f t="shared" si="87"/>
        <v>2.3125530802238714</v>
      </c>
      <c r="T112" s="153">
        <f t="shared" si="88"/>
        <v>0</v>
      </c>
      <c r="U112" s="153">
        <f t="shared" si="88"/>
        <v>0</v>
      </c>
      <c r="V112" s="153">
        <f t="shared" si="97"/>
        <v>0</v>
      </c>
      <c r="W112" s="153">
        <f t="shared" si="89"/>
        <v>-0.34247263999566169</v>
      </c>
      <c r="Y112" s="72">
        <f t="shared" si="90"/>
        <v>0</v>
      </c>
      <c r="Z112" s="72">
        <f t="shared" si="90"/>
        <v>0</v>
      </c>
      <c r="AA112" s="72">
        <f t="shared" si="91"/>
        <v>0</v>
      </c>
      <c r="AB112" s="91">
        <f t="shared" si="92"/>
        <v>-109346.37001156204</v>
      </c>
    </row>
    <row r="113" spans="1:28">
      <c r="A113" s="79">
        <f t="shared" si="61"/>
        <v>105</v>
      </c>
      <c r="B113" s="58" t="str">
        <v>Jun</v>
      </c>
      <c r="C113" s="58">
        <v>2020</v>
      </c>
      <c r="D113" s="25">
        <v>12119526</v>
      </c>
      <c r="E113" s="25">
        <v>2</v>
      </c>
      <c r="F113" s="25">
        <f t="shared" si="93"/>
        <v>6059763</v>
      </c>
      <c r="G113" s="25">
        <v>24527</v>
      </c>
      <c r="H113" s="91">
        <v>682789.36</v>
      </c>
      <c r="I113" s="91">
        <f t="shared" si="94"/>
        <v>341394.68</v>
      </c>
      <c r="J113" s="183">
        <f t="shared" si="86"/>
        <v>5.6337959091799465</v>
      </c>
      <c r="L113" s="25">
        <v>11735481</v>
      </c>
      <c r="M113" s="25">
        <v>2</v>
      </c>
      <c r="N113" s="25">
        <f t="shared" si="95"/>
        <v>5867740.5</v>
      </c>
      <c r="O113" s="25">
        <v>24527</v>
      </c>
      <c r="P113" s="91">
        <v>593770.76546018105</v>
      </c>
      <c r="Q113" s="91">
        <f t="shared" si="96"/>
        <v>296885.38273009053</v>
      </c>
      <c r="R113" s="183">
        <f t="shared" si="87"/>
        <v>5.0596201848069207</v>
      </c>
      <c r="T113" s="153">
        <f t="shared" si="88"/>
        <v>-3.1688120475998782E-2</v>
      </c>
      <c r="U113" s="153">
        <f t="shared" si="88"/>
        <v>0</v>
      </c>
      <c r="V113" s="153">
        <f t="shared" si="97"/>
        <v>0</v>
      </c>
      <c r="W113" s="153">
        <f t="shared" si="89"/>
        <v>-0.13037490001282226</v>
      </c>
      <c r="Y113" s="72">
        <f t="shared" si="90"/>
        <v>-384045</v>
      </c>
      <c r="Z113" s="72">
        <f t="shared" si="90"/>
        <v>0</v>
      </c>
      <c r="AA113" s="72">
        <f t="shared" si="91"/>
        <v>0</v>
      </c>
      <c r="AB113" s="91">
        <f t="shared" si="92"/>
        <v>-89018.594539818936</v>
      </c>
    </row>
    <row r="114" spans="1:28">
      <c r="A114" s="79">
        <f t="shared" si="61"/>
        <v>106</v>
      </c>
      <c r="B114" s="58" t="str">
        <v>Jul</v>
      </c>
      <c r="C114" s="58">
        <v>2020</v>
      </c>
      <c r="D114" s="25">
        <v>12678086</v>
      </c>
      <c r="E114" s="25">
        <v>2</v>
      </c>
      <c r="F114" s="25">
        <f t="shared" si="93"/>
        <v>6339043</v>
      </c>
      <c r="G114" s="25">
        <v>26821</v>
      </c>
      <c r="H114" s="91">
        <v>788799.24</v>
      </c>
      <c r="I114" s="91">
        <f t="shared" si="94"/>
        <v>394399.62</v>
      </c>
      <c r="J114" s="183">
        <f t="shared" si="86"/>
        <v>6.2217533466802477</v>
      </c>
      <c r="L114" s="25">
        <v>12311463</v>
      </c>
      <c r="M114" s="25">
        <v>2</v>
      </c>
      <c r="N114" s="25">
        <f t="shared" si="95"/>
        <v>6155731.5</v>
      </c>
      <c r="O114" s="25">
        <v>26821</v>
      </c>
      <c r="P114" s="91">
        <v>735001.86556124734</v>
      </c>
      <c r="Q114" s="91">
        <f t="shared" si="96"/>
        <v>367500.93278062367</v>
      </c>
      <c r="R114" s="183">
        <f t="shared" si="87"/>
        <v>5.9700611175231355</v>
      </c>
      <c r="T114" s="153">
        <f t="shared" si="88"/>
        <v>-2.8917850849095039E-2</v>
      </c>
      <c r="U114" s="153">
        <f t="shared" si="88"/>
        <v>0</v>
      </c>
      <c r="V114" s="153">
        <f t="shared" si="97"/>
        <v>0</v>
      </c>
      <c r="W114" s="153">
        <f t="shared" si="89"/>
        <v>-6.8201605314367031E-2</v>
      </c>
      <c r="Y114" s="72">
        <f t="shared" si="90"/>
        <v>-366623</v>
      </c>
      <c r="Z114" s="72">
        <f t="shared" si="90"/>
        <v>0</v>
      </c>
      <c r="AA114" s="72">
        <f t="shared" si="91"/>
        <v>0</v>
      </c>
      <c r="AB114" s="91">
        <f t="shared" si="92"/>
        <v>-53797.374438752653</v>
      </c>
    </row>
    <row r="115" spans="1:28">
      <c r="A115" s="79">
        <f t="shared" si="61"/>
        <v>107</v>
      </c>
      <c r="B115" s="58" t="str">
        <v>Aug</v>
      </c>
      <c r="C115" s="58">
        <v>2020</v>
      </c>
      <c r="D115" s="25">
        <v>12055978</v>
      </c>
      <c r="E115" s="25">
        <v>2</v>
      </c>
      <c r="F115" s="25">
        <f t="shared" si="93"/>
        <v>6027989</v>
      </c>
      <c r="G115" s="25">
        <v>25311</v>
      </c>
      <c r="H115" s="91">
        <v>754249.64</v>
      </c>
      <c r="I115" s="91">
        <f t="shared" si="94"/>
        <v>377124.82</v>
      </c>
      <c r="J115" s="183">
        <f t="shared" si="86"/>
        <v>6.2562293992241864</v>
      </c>
      <c r="L115" s="25">
        <v>11115729</v>
      </c>
      <c r="M115" s="25">
        <v>2</v>
      </c>
      <c r="N115" s="25">
        <f t="shared" si="95"/>
        <v>5557864.5</v>
      </c>
      <c r="O115" s="25">
        <v>25311</v>
      </c>
      <c r="P115" s="91">
        <v>698588.7445796557</v>
      </c>
      <c r="Q115" s="91">
        <f t="shared" si="96"/>
        <v>349294.37228982785</v>
      </c>
      <c r="R115" s="183">
        <f t="shared" si="87"/>
        <v>6.2846867225681349</v>
      </c>
      <c r="T115" s="153">
        <f t="shared" si="88"/>
        <v>-7.7990271714165393E-2</v>
      </c>
      <c r="U115" s="153">
        <f t="shared" si="88"/>
        <v>0</v>
      </c>
      <c r="V115" s="153">
        <f t="shared" si="97"/>
        <v>0</v>
      </c>
      <c r="W115" s="153">
        <f t="shared" si="89"/>
        <v>-7.3796383144901889E-2</v>
      </c>
      <c r="Y115" s="72">
        <f t="shared" si="90"/>
        <v>-940249</v>
      </c>
      <c r="Z115" s="72">
        <f t="shared" si="90"/>
        <v>0</v>
      </c>
      <c r="AA115" s="72">
        <f t="shared" si="91"/>
        <v>0</v>
      </c>
      <c r="AB115" s="91">
        <f t="shared" si="92"/>
        <v>-55660.895420344314</v>
      </c>
    </row>
    <row r="116" spans="1:28">
      <c r="A116" s="79">
        <f t="shared" si="61"/>
        <v>108</v>
      </c>
      <c r="B116" s="58" t="str">
        <v>Sep</v>
      </c>
      <c r="C116" s="58">
        <v>2020</v>
      </c>
      <c r="D116" s="25">
        <v>12372076</v>
      </c>
      <c r="E116" s="25">
        <v>2</v>
      </c>
      <c r="F116" s="25">
        <f t="shared" si="93"/>
        <v>6186038</v>
      </c>
      <c r="G116" s="25">
        <v>24497</v>
      </c>
      <c r="H116" s="91">
        <v>717610.72</v>
      </c>
      <c r="I116" s="91">
        <f t="shared" si="94"/>
        <v>358805.36</v>
      </c>
      <c r="J116" s="183">
        <f t="shared" si="86"/>
        <v>5.800245003344628</v>
      </c>
      <c r="L116" s="25">
        <v>12022717</v>
      </c>
      <c r="M116" s="25">
        <v>2</v>
      </c>
      <c r="N116" s="25">
        <f t="shared" si="95"/>
        <v>6011358.5</v>
      </c>
      <c r="O116" s="25">
        <v>24497</v>
      </c>
      <c r="P116" s="91">
        <v>654567.61957129918</v>
      </c>
      <c r="Q116" s="91">
        <f t="shared" si="96"/>
        <v>327283.80978564959</v>
      </c>
      <c r="R116" s="183">
        <f t="shared" si="87"/>
        <v>5.4444234158659741</v>
      </c>
      <c r="T116" s="153">
        <f t="shared" si="88"/>
        <v>-2.8237702387214569E-2</v>
      </c>
      <c r="U116" s="153">
        <f t="shared" si="88"/>
        <v>0</v>
      </c>
      <c r="V116" s="153">
        <f t="shared" si="97"/>
        <v>0</v>
      </c>
      <c r="W116" s="153">
        <f t="shared" si="89"/>
        <v>-8.7851391669150125E-2</v>
      </c>
      <c r="Y116" s="72">
        <f t="shared" si="90"/>
        <v>-349359</v>
      </c>
      <c r="Z116" s="72">
        <f t="shared" si="90"/>
        <v>0</v>
      </c>
      <c r="AA116" s="72">
        <f t="shared" si="91"/>
        <v>0</v>
      </c>
      <c r="AB116" s="91">
        <f t="shared" si="92"/>
        <v>-63043.100428700796</v>
      </c>
    </row>
    <row r="117" spans="1:28">
      <c r="A117" s="79">
        <f t="shared" si="61"/>
        <v>109</v>
      </c>
      <c r="B117" s="58" t="str">
        <v>Oct</v>
      </c>
      <c r="C117" s="58">
        <v>2020</v>
      </c>
      <c r="D117" s="25">
        <v>10578019</v>
      </c>
      <c r="E117" s="25">
        <v>2</v>
      </c>
      <c r="F117" s="25">
        <f t="shared" si="93"/>
        <v>5289009.5</v>
      </c>
      <c r="G117" s="25">
        <v>24211</v>
      </c>
      <c r="H117" s="91">
        <v>400507.31</v>
      </c>
      <c r="I117" s="91">
        <f t="shared" si="94"/>
        <v>200253.655</v>
      </c>
      <c r="J117" s="183">
        <f t="shared" si="86"/>
        <v>3.7862222595743114</v>
      </c>
      <c r="L117" s="25">
        <v>9949292</v>
      </c>
      <c r="M117" s="25">
        <v>2</v>
      </c>
      <c r="N117" s="25">
        <f t="shared" si="95"/>
        <v>4974646</v>
      </c>
      <c r="O117" s="25">
        <v>21088</v>
      </c>
      <c r="P117" s="91">
        <v>275978.39513478684</v>
      </c>
      <c r="Q117" s="91">
        <f t="shared" si="96"/>
        <v>137989.19756739342</v>
      </c>
      <c r="R117" s="183">
        <f t="shared" si="87"/>
        <v>2.7738495878378768</v>
      </c>
      <c r="T117" s="153">
        <f t="shared" si="88"/>
        <v>-5.9437121449677832E-2</v>
      </c>
      <c r="U117" s="153">
        <f t="shared" si="88"/>
        <v>0</v>
      </c>
      <c r="V117" s="153">
        <f t="shared" si="97"/>
        <v>-0.1289909545248028</v>
      </c>
      <c r="W117" s="153">
        <f t="shared" si="89"/>
        <v>-0.31092794502355814</v>
      </c>
      <c r="Y117" s="72">
        <f t="shared" si="90"/>
        <v>-628727</v>
      </c>
      <c r="Z117" s="72">
        <f t="shared" si="90"/>
        <v>0</v>
      </c>
      <c r="AA117" s="72">
        <f t="shared" si="91"/>
        <v>-3123</v>
      </c>
      <c r="AB117" s="91">
        <f t="shared" si="92"/>
        <v>-124528.91486521316</v>
      </c>
    </row>
    <row r="118" spans="1:28">
      <c r="A118" s="79">
        <f t="shared" si="61"/>
        <v>110</v>
      </c>
      <c r="B118" s="58" t="str">
        <v>Nov</v>
      </c>
      <c r="C118" s="58">
        <v>2020</v>
      </c>
      <c r="D118" s="25">
        <v>7825379</v>
      </c>
      <c r="E118" s="25">
        <v>2</v>
      </c>
      <c r="F118" s="25">
        <f t="shared" si="93"/>
        <v>3912689.5</v>
      </c>
      <c r="G118" s="25">
        <v>15746</v>
      </c>
      <c r="H118" s="91">
        <v>146370.53999999998</v>
      </c>
      <c r="I118" s="91">
        <f t="shared" si="94"/>
        <v>73185.26999999999</v>
      </c>
      <c r="J118" s="183">
        <f t="shared" si="86"/>
        <v>1.870459437172308</v>
      </c>
      <c r="L118" s="25">
        <v>8454106</v>
      </c>
      <c r="M118" s="25">
        <v>2</v>
      </c>
      <c r="N118" s="25">
        <f t="shared" si="95"/>
        <v>4227053</v>
      </c>
      <c r="O118" s="25">
        <v>18869</v>
      </c>
      <c r="P118" s="91">
        <v>206269.03565666068</v>
      </c>
      <c r="Q118" s="91">
        <f t="shared" si="96"/>
        <v>103134.51782833034</v>
      </c>
      <c r="R118" s="183">
        <f t="shared" si="87"/>
        <v>2.4398681026315576</v>
      </c>
      <c r="T118" s="153">
        <f t="shared" si="88"/>
        <v>8.0344606951305408E-2</v>
      </c>
      <c r="U118" s="153">
        <f t="shared" si="88"/>
        <v>0</v>
      </c>
      <c r="V118" s="153">
        <f t="shared" si="97"/>
        <v>0.1983360853550109</v>
      </c>
      <c r="W118" s="153">
        <f t="shared" si="89"/>
        <v>0.40922507805642239</v>
      </c>
      <c r="Y118" s="72">
        <f t="shared" si="90"/>
        <v>628727</v>
      </c>
      <c r="Z118" s="72">
        <f t="shared" si="90"/>
        <v>0</v>
      </c>
      <c r="AA118" s="72">
        <f t="shared" si="91"/>
        <v>3123</v>
      </c>
      <c r="AB118" s="91">
        <f t="shared" si="92"/>
        <v>59898.4956566607</v>
      </c>
    </row>
    <row r="119" spans="1:28">
      <c r="A119" s="79">
        <f t="shared" si="61"/>
        <v>111</v>
      </c>
      <c r="B119" s="58" t="str">
        <v>Dec</v>
      </c>
      <c r="C119" s="58">
        <v>2020</v>
      </c>
      <c r="D119" s="25">
        <v>9673885</v>
      </c>
      <c r="E119" s="25">
        <v>2</v>
      </c>
      <c r="F119" s="25">
        <f t="shared" si="93"/>
        <v>4836942.5</v>
      </c>
      <c r="G119" s="25">
        <v>19030</v>
      </c>
      <c r="H119" s="91">
        <v>267775.58</v>
      </c>
      <c r="I119" s="91">
        <f t="shared" si="94"/>
        <v>133887.79</v>
      </c>
      <c r="J119" s="183">
        <f t="shared" si="86"/>
        <v>2.7680252556237748</v>
      </c>
      <c r="L119" s="25">
        <v>9673885</v>
      </c>
      <c r="M119" s="25">
        <v>2</v>
      </c>
      <c r="N119" s="25">
        <f t="shared" si="95"/>
        <v>4836942.5</v>
      </c>
      <c r="O119" s="25">
        <v>19030</v>
      </c>
      <c r="P119" s="91">
        <v>213768.43092632439</v>
      </c>
      <c r="Q119" s="91">
        <f t="shared" si="96"/>
        <v>106884.2154631622</v>
      </c>
      <c r="R119" s="183">
        <f t="shared" si="87"/>
        <v>2.2097474895176488</v>
      </c>
      <c r="T119" s="153">
        <f t="shared" si="88"/>
        <v>0</v>
      </c>
      <c r="U119" s="153">
        <f t="shared" si="88"/>
        <v>0</v>
      </c>
      <c r="V119" s="153">
        <f t="shared" si="97"/>
        <v>0</v>
      </c>
      <c r="W119" s="153">
        <f t="shared" si="89"/>
        <v>-0.20168810417169336</v>
      </c>
      <c r="Y119" s="72">
        <f t="shared" si="90"/>
        <v>0</v>
      </c>
      <c r="Z119" s="72">
        <f t="shared" si="90"/>
        <v>0</v>
      </c>
      <c r="AA119" s="72">
        <f t="shared" si="91"/>
        <v>0</v>
      </c>
      <c r="AB119" s="91">
        <f t="shared" si="92"/>
        <v>-54007.149073675624</v>
      </c>
    </row>
    <row r="120" spans="1:28">
      <c r="A120" s="79">
        <f t="shared" si="61"/>
        <v>112</v>
      </c>
      <c r="B120" s="58" t="s">
        <v>18</v>
      </c>
      <c r="D120" s="65">
        <f>SUM(D108:D119)</f>
        <v>125000866</v>
      </c>
      <c r="E120" s="65">
        <f>SUM(E108:E119)</f>
        <v>24</v>
      </c>
      <c r="F120" s="65">
        <f>D120/E120</f>
        <v>5208369.416666667</v>
      </c>
      <c r="G120" s="65">
        <f>SUM(G108:G119)</f>
        <v>256905</v>
      </c>
      <c r="H120" s="184">
        <f>SUM(H108:H119)</f>
        <v>5157357.5</v>
      </c>
      <c r="I120" s="184">
        <f>H120/E120</f>
        <v>214889.89583333334</v>
      </c>
      <c r="J120" s="185">
        <f t="shared" si="86"/>
        <v>4.1258574160598211</v>
      </c>
      <c r="L120" s="65">
        <f>SUM(L108:L119)</f>
        <v>122960590</v>
      </c>
      <c r="M120" s="65">
        <f>SUM(M108:M119)</f>
        <v>24</v>
      </c>
      <c r="N120" s="65">
        <f>L120/M120</f>
        <v>5123357.916666667</v>
      </c>
      <c r="O120" s="65">
        <f>SUM(O108:O119)</f>
        <v>256905</v>
      </c>
      <c r="P120" s="184">
        <f>SUM(P108:P119)</f>
        <v>4362032.3553795023</v>
      </c>
      <c r="Q120" s="184">
        <f>P120/M120</f>
        <v>181751.3481408126</v>
      </c>
      <c r="R120" s="185">
        <f t="shared" si="87"/>
        <v>3.5475044120880539</v>
      </c>
      <c r="T120" s="186">
        <f t="shared" si="88"/>
        <v>-1.6322094920526387E-2</v>
      </c>
      <c r="U120" s="186">
        <f t="shared" si="88"/>
        <v>0</v>
      </c>
      <c r="V120" s="186">
        <f t="shared" si="97"/>
        <v>0</v>
      </c>
      <c r="W120" s="186">
        <f t="shared" si="89"/>
        <v>-0.15421175371699514</v>
      </c>
      <c r="Y120" s="65">
        <f>SUM(Y108:Y119)</f>
        <v>-2040276</v>
      </c>
      <c r="Z120" s="65">
        <f>SUM(Z108:Z119)</f>
        <v>0</v>
      </c>
      <c r="AA120" s="65">
        <f>SUM(AA108:AA119)</f>
        <v>0</v>
      </c>
      <c r="AB120" s="184">
        <f>SUM(AB108:AB119)</f>
        <v>-795325.14462049806</v>
      </c>
    </row>
    <row r="121" spans="1:28" ht="30" customHeight="1">
      <c r="A121" s="79">
        <f t="shared" si="61"/>
        <v>113</v>
      </c>
      <c r="B121" s="58" t="s">
        <v>99</v>
      </c>
      <c r="J121" s="187"/>
      <c r="R121" s="187"/>
    </row>
    <row r="122" spans="1:28">
      <c r="A122" s="79">
        <f t="shared" si="61"/>
        <v>114</v>
      </c>
      <c r="B122" s="58" t="str">
        <f t="array" ref="B122:B133">TRANSPOSE('Summary - Per Book'!$D$7:$O$7)</f>
        <v>Jan</v>
      </c>
      <c r="C122" s="58">
        <f t="array" ref="C122:C133">TRANSPOSE('Summary - Per Book'!$D$8:$O$8)</f>
        <v>2020</v>
      </c>
      <c r="D122" s="25">
        <f t="array" ref="D122:D133">TRANSPOSE('Summary - Per Book'!$D$18:$O$18)</f>
        <v>148199</v>
      </c>
      <c r="E122" s="25">
        <f t="array" ref="E122:E133">TRANSPOSE('Summary - Per Book'!$D$34:$O$34)</f>
        <v>16</v>
      </c>
      <c r="F122" s="25">
        <f>D122/E122</f>
        <v>9262.4375</v>
      </c>
      <c r="G122" s="25">
        <f t="array" ref="G122:G133">TRANSPOSE('Summary - Per Book'!$D$66:$O$66)</f>
        <v>0</v>
      </c>
      <c r="H122" s="91">
        <f t="array" ref="H122:H133">TRANSPOSE('Summary - Per Book'!$D$130:$O$130)</f>
        <v>24702.229999999996</v>
      </c>
      <c r="I122" s="91">
        <f>H122/E122</f>
        <v>1543.8893749999997</v>
      </c>
      <c r="J122" s="183">
        <f t="shared" ref="J122:J134" si="98">(H122/D122)*100</f>
        <v>16.668283861564515</v>
      </c>
      <c r="L122" s="25">
        <f t="array" ref="L122:L133">TRANSPOSE('Summary - Weather Normalized'!$D$18:$O$18)</f>
        <v>148869</v>
      </c>
      <c r="M122" s="25">
        <f t="array" ref="M122:M133">TRANSPOSE('Summary - Weather Normalized'!$D$34:$O$34)</f>
        <v>18</v>
      </c>
      <c r="N122" s="25">
        <f>L122/M122</f>
        <v>8270.5</v>
      </c>
      <c r="O122" s="25">
        <f t="array" ref="O122:O133">TRANSPOSE('Summary - Weather Normalized'!$D$66:$O$66)</f>
        <v>0</v>
      </c>
      <c r="P122" s="91">
        <f t="array" ref="P122:P133">TRANSPOSE('Summary - Weather Normalized'!$D$50:$O$50)</f>
        <v>24805.391654440002</v>
      </c>
      <c r="Q122" s="91">
        <f>P122/M122</f>
        <v>1378.0773141355558</v>
      </c>
      <c r="R122" s="183">
        <f t="shared" ref="R122:R134" si="99">(P122/L122)*100</f>
        <v>16.662563498404641</v>
      </c>
      <c r="T122" s="153">
        <f t="shared" ref="T122:U134" si="100">L122/D122-1</f>
        <v>4.5209481845356336E-3</v>
      </c>
      <c r="U122" s="153">
        <f t="shared" si="100"/>
        <v>0.125</v>
      </c>
      <c r="V122" s="153">
        <f>IFERROR(O122/G122-1,0)</f>
        <v>0</v>
      </c>
      <c r="W122" s="153">
        <f t="shared" ref="W122:W134" si="101">P122/H122-1</f>
        <v>4.1762081577252363E-3</v>
      </c>
      <c r="Y122" s="72">
        <f t="shared" ref="Y122:Z133" si="102">L122-D122</f>
        <v>670</v>
      </c>
      <c r="Z122" s="72">
        <f t="shared" si="102"/>
        <v>2</v>
      </c>
      <c r="AA122" s="72">
        <f t="shared" ref="AA122:AA133" si="103">O122-G122</f>
        <v>0</v>
      </c>
      <c r="AB122" s="91">
        <f t="shared" ref="AB122:AB133" si="104">P122-H122</f>
        <v>103.1616544400058</v>
      </c>
    </row>
    <row r="123" spans="1:28">
      <c r="A123" s="79">
        <f t="shared" si="61"/>
        <v>115</v>
      </c>
      <c r="B123" s="58" t="str">
        <v>Feb</v>
      </c>
      <c r="C123" s="58">
        <v>2020</v>
      </c>
      <c r="D123" s="25">
        <v>153917</v>
      </c>
      <c r="E123" s="25">
        <v>17</v>
      </c>
      <c r="F123" s="25">
        <f t="shared" ref="F123:F133" si="105">D123/E123</f>
        <v>9053.9411764705874</v>
      </c>
      <c r="G123" s="25">
        <v>0</v>
      </c>
      <c r="H123" s="91">
        <v>25026.880000000001</v>
      </c>
      <c r="I123" s="91">
        <f t="shared" ref="I123:I133" si="106">H123/E123</f>
        <v>1472.169411764706</v>
      </c>
      <c r="J123" s="183">
        <f t="shared" si="98"/>
        <v>16.259984277240331</v>
      </c>
      <c r="L123" s="25">
        <v>148869</v>
      </c>
      <c r="M123" s="25">
        <v>18</v>
      </c>
      <c r="N123" s="25">
        <f t="shared" ref="N123:N133" si="107">L123/M123</f>
        <v>8270.5</v>
      </c>
      <c r="O123" s="25">
        <v>0</v>
      </c>
      <c r="P123" s="91">
        <v>24805.391654440002</v>
      </c>
      <c r="Q123" s="91">
        <f t="shared" ref="Q123:Q133" si="108">P123/M123</f>
        <v>1378.0773141355558</v>
      </c>
      <c r="R123" s="183">
        <f t="shared" si="99"/>
        <v>16.662563498404641</v>
      </c>
      <c r="T123" s="153">
        <f t="shared" si="100"/>
        <v>-3.2796897028918193E-2</v>
      </c>
      <c r="U123" s="153">
        <f t="shared" si="100"/>
        <v>5.8823529411764719E-2</v>
      </c>
      <c r="V123" s="153">
        <f t="shared" ref="V123:V134" si="109">IFERROR(O123/G123-1,0)</f>
        <v>0</v>
      </c>
      <c r="W123" s="153">
        <f t="shared" si="101"/>
        <v>-8.8500182827423446E-3</v>
      </c>
      <c r="Y123" s="72">
        <f t="shared" si="102"/>
        <v>-5048</v>
      </c>
      <c r="Z123" s="72">
        <f t="shared" si="102"/>
        <v>1</v>
      </c>
      <c r="AA123" s="72">
        <f t="shared" si="103"/>
        <v>0</v>
      </c>
      <c r="AB123" s="91">
        <f t="shared" si="104"/>
        <v>-221.48834555999929</v>
      </c>
    </row>
    <row r="124" spans="1:28">
      <c r="A124" s="79">
        <f t="shared" si="61"/>
        <v>116</v>
      </c>
      <c r="B124" s="58" t="str">
        <v>Mar</v>
      </c>
      <c r="C124" s="58">
        <v>2020</v>
      </c>
      <c r="D124" s="25">
        <v>150613</v>
      </c>
      <c r="E124" s="25">
        <v>17</v>
      </c>
      <c r="F124" s="25">
        <f t="shared" si="105"/>
        <v>8859.5882352941171</v>
      </c>
      <c r="G124" s="25">
        <v>0</v>
      </c>
      <c r="H124" s="91">
        <v>24841.39</v>
      </c>
      <c r="I124" s="91">
        <f t="shared" si="106"/>
        <v>1461.2582352941176</v>
      </c>
      <c r="J124" s="183">
        <f t="shared" si="98"/>
        <v>16.493523135453113</v>
      </c>
      <c r="L124" s="25">
        <v>148869</v>
      </c>
      <c r="M124" s="25">
        <v>18</v>
      </c>
      <c r="N124" s="25">
        <f t="shared" si="107"/>
        <v>8270.5</v>
      </c>
      <c r="O124" s="25">
        <v>0</v>
      </c>
      <c r="P124" s="91">
        <v>24805.391654440002</v>
      </c>
      <c r="Q124" s="91">
        <f t="shared" si="108"/>
        <v>1378.0773141355558</v>
      </c>
      <c r="R124" s="183">
        <f t="shared" si="99"/>
        <v>16.662563498404641</v>
      </c>
      <c r="T124" s="153">
        <f t="shared" si="100"/>
        <v>-1.1579345740407532E-2</v>
      </c>
      <c r="U124" s="153">
        <f t="shared" si="100"/>
        <v>5.8823529411764719E-2</v>
      </c>
      <c r="V124" s="153">
        <f t="shared" si="109"/>
        <v>0</v>
      </c>
      <c r="W124" s="153">
        <f t="shared" si="101"/>
        <v>-1.4491276679766685E-3</v>
      </c>
      <c r="Y124" s="72">
        <f t="shared" si="102"/>
        <v>-1744</v>
      </c>
      <c r="Z124" s="72">
        <f t="shared" si="102"/>
        <v>1</v>
      </c>
      <c r="AA124" s="72">
        <f t="shared" si="103"/>
        <v>0</v>
      </c>
      <c r="AB124" s="91">
        <f t="shared" si="104"/>
        <v>-35.998345559997688</v>
      </c>
    </row>
    <row r="125" spans="1:28">
      <c r="A125" s="79">
        <f t="shared" si="61"/>
        <v>117</v>
      </c>
      <c r="B125" s="58" t="str">
        <v>Apr</v>
      </c>
      <c r="C125" s="58">
        <v>2020</v>
      </c>
      <c r="D125" s="25">
        <v>150496</v>
      </c>
      <c r="E125" s="25">
        <v>17</v>
      </c>
      <c r="F125" s="25">
        <f t="shared" si="105"/>
        <v>8852.7058823529405</v>
      </c>
      <c r="G125" s="25">
        <v>0</v>
      </c>
      <c r="H125" s="91">
        <v>24835.3</v>
      </c>
      <c r="I125" s="91">
        <f t="shared" si="106"/>
        <v>1460.8999999999999</v>
      </c>
      <c r="J125" s="183">
        <f t="shared" si="98"/>
        <v>16.50229906442696</v>
      </c>
      <c r="L125" s="25">
        <v>148869</v>
      </c>
      <c r="M125" s="25">
        <v>18</v>
      </c>
      <c r="N125" s="25">
        <f t="shared" si="107"/>
        <v>8270.5</v>
      </c>
      <c r="O125" s="25">
        <v>0</v>
      </c>
      <c r="P125" s="91">
        <v>24805.391654440002</v>
      </c>
      <c r="Q125" s="91">
        <f t="shared" si="108"/>
        <v>1378.0773141355558</v>
      </c>
      <c r="R125" s="183">
        <f t="shared" si="99"/>
        <v>16.662563498404641</v>
      </c>
      <c r="T125" s="153">
        <f t="shared" si="100"/>
        <v>-1.081091856261962E-2</v>
      </c>
      <c r="U125" s="153">
        <f t="shared" si="100"/>
        <v>5.8823529411764719E-2</v>
      </c>
      <c r="V125" s="153">
        <f t="shared" si="109"/>
        <v>0</v>
      </c>
      <c r="W125" s="153">
        <f t="shared" si="101"/>
        <v>-1.2042675369332567E-3</v>
      </c>
      <c r="Y125" s="72">
        <f t="shared" si="102"/>
        <v>-1627</v>
      </c>
      <c r="Z125" s="72">
        <f t="shared" si="102"/>
        <v>1</v>
      </c>
      <c r="AA125" s="72">
        <f t="shared" si="103"/>
        <v>0</v>
      </c>
      <c r="AB125" s="91">
        <f t="shared" si="104"/>
        <v>-29.908345559997542</v>
      </c>
    </row>
    <row r="126" spans="1:28">
      <c r="A126" s="79">
        <f t="shared" si="61"/>
        <v>118</v>
      </c>
      <c r="B126" s="58" t="str">
        <v>May</v>
      </c>
      <c r="C126" s="58">
        <v>2020</v>
      </c>
      <c r="D126" s="25">
        <v>150408</v>
      </c>
      <c r="E126" s="25">
        <v>17</v>
      </c>
      <c r="F126" s="25">
        <f t="shared" si="105"/>
        <v>8847.5294117647063</v>
      </c>
      <c r="G126" s="25">
        <v>0</v>
      </c>
      <c r="H126" s="91">
        <v>24830.71</v>
      </c>
      <c r="I126" s="91">
        <f t="shared" si="106"/>
        <v>1460.6299999999999</v>
      </c>
      <c r="J126" s="183">
        <f t="shared" si="98"/>
        <v>16.508902451997233</v>
      </c>
      <c r="L126" s="25">
        <v>148869</v>
      </c>
      <c r="M126" s="25">
        <v>18</v>
      </c>
      <c r="N126" s="25">
        <f t="shared" si="107"/>
        <v>8270.5</v>
      </c>
      <c r="O126" s="25">
        <v>0</v>
      </c>
      <c r="P126" s="91">
        <v>24805.391654440002</v>
      </c>
      <c r="Q126" s="91">
        <f t="shared" si="108"/>
        <v>1378.0773141355558</v>
      </c>
      <c r="R126" s="183">
        <f t="shared" si="99"/>
        <v>16.662563498404641</v>
      </c>
      <c r="T126" s="153">
        <f t="shared" si="100"/>
        <v>-1.0232168501675409E-2</v>
      </c>
      <c r="U126" s="153">
        <f t="shared" si="100"/>
        <v>5.8823529411764719E-2</v>
      </c>
      <c r="V126" s="153">
        <f t="shared" si="109"/>
        <v>0</v>
      </c>
      <c r="W126" s="153">
        <f t="shared" si="101"/>
        <v>-1.0196384058288599E-3</v>
      </c>
      <c r="Y126" s="72">
        <f t="shared" si="102"/>
        <v>-1539</v>
      </c>
      <c r="Z126" s="72">
        <f t="shared" si="102"/>
        <v>1</v>
      </c>
      <c r="AA126" s="72">
        <f t="shared" si="103"/>
        <v>0</v>
      </c>
      <c r="AB126" s="91">
        <f t="shared" si="104"/>
        <v>-25.318345559997397</v>
      </c>
    </row>
    <row r="127" spans="1:28">
      <c r="A127" s="79">
        <f t="shared" si="61"/>
        <v>119</v>
      </c>
      <c r="B127" s="58" t="str">
        <v>Jun</v>
      </c>
      <c r="C127" s="58">
        <v>2020</v>
      </c>
      <c r="D127" s="25">
        <v>150110</v>
      </c>
      <c r="E127" s="25">
        <v>17</v>
      </c>
      <c r="F127" s="25">
        <f t="shared" si="105"/>
        <v>8830</v>
      </c>
      <c r="G127" s="25">
        <v>0</v>
      </c>
      <c r="H127" s="91">
        <v>24815.200000000001</v>
      </c>
      <c r="I127" s="91">
        <f t="shared" si="106"/>
        <v>1459.7176470588236</v>
      </c>
      <c r="J127" s="183">
        <f t="shared" si="98"/>
        <v>16.531343681300381</v>
      </c>
      <c r="L127" s="25">
        <v>148869</v>
      </c>
      <c r="M127" s="25">
        <v>18</v>
      </c>
      <c r="N127" s="25">
        <f t="shared" si="107"/>
        <v>8270.5</v>
      </c>
      <c r="O127" s="25">
        <v>0</v>
      </c>
      <c r="P127" s="91">
        <v>24805.391654440002</v>
      </c>
      <c r="Q127" s="91">
        <f t="shared" si="108"/>
        <v>1378.0773141355558</v>
      </c>
      <c r="R127" s="183">
        <f t="shared" si="99"/>
        <v>16.662563498404641</v>
      </c>
      <c r="T127" s="153">
        <f t="shared" si="100"/>
        <v>-8.2672706681766739E-3</v>
      </c>
      <c r="U127" s="153">
        <f t="shared" si="100"/>
        <v>5.8823529411764719E-2</v>
      </c>
      <c r="V127" s="153">
        <f t="shared" si="109"/>
        <v>0</v>
      </c>
      <c r="W127" s="153">
        <f t="shared" si="101"/>
        <v>-3.9525555143615776E-4</v>
      </c>
      <c r="Y127" s="72">
        <f t="shared" si="102"/>
        <v>-1241</v>
      </c>
      <c r="Z127" s="72">
        <f t="shared" si="102"/>
        <v>1</v>
      </c>
      <c r="AA127" s="72">
        <f t="shared" si="103"/>
        <v>0</v>
      </c>
      <c r="AB127" s="91">
        <f t="shared" si="104"/>
        <v>-9.8083455599989975</v>
      </c>
    </row>
    <row r="128" spans="1:28">
      <c r="A128" s="79">
        <f t="shared" si="61"/>
        <v>120</v>
      </c>
      <c r="B128" s="58" t="str">
        <v>Jul</v>
      </c>
      <c r="C128" s="58">
        <v>2020</v>
      </c>
      <c r="D128" s="25">
        <v>150513</v>
      </c>
      <c r="E128" s="25">
        <v>17</v>
      </c>
      <c r="F128" s="25">
        <f t="shared" si="105"/>
        <v>8853.7058823529405</v>
      </c>
      <c r="G128" s="25">
        <v>0</v>
      </c>
      <c r="H128" s="91">
        <v>24867.45</v>
      </c>
      <c r="I128" s="91">
        <f t="shared" si="106"/>
        <v>1462.7911764705882</v>
      </c>
      <c r="J128" s="183">
        <f t="shared" si="98"/>
        <v>16.521795459528413</v>
      </c>
      <c r="L128" s="25">
        <v>148869</v>
      </c>
      <c r="M128" s="25">
        <v>18</v>
      </c>
      <c r="N128" s="25">
        <f t="shared" si="107"/>
        <v>8270.5</v>
      </c>
      <c r="O128" s="25">
        <v>0</v>
      </c>
      <c r="P128" s="91">
        <v>24805.391654440002</v>
      </c>
      <c r="Q128" s="91">
        <f t="shared" si="108"/>
        <v>1378.0773141355558</v>
      </c>
      <c r="R128" s="183">
        <f t="shared" si="99"/>
        <v>16.662563498404641</v>
      </c>
      <c r="T128" s="153">
        <f t="shared" si="100"/>
        <v>-1.0922644555619754E-2</v>
      </c>
      <c r="U128" s="153">
        <f t="shared" si="100"/>
        <v>5.8823529411764719E-2</v>
      </c>
      <c r="V128" s="153">
        <f t="shared" si="109"/>
        <v>0</v>
      </c>
      <c r="W128" s="153">
        <f t="shared" si="101"/>
        <v>-2.4955653096718766E-3</v>
      </c>
      <c r="Y128" s="72">
        <f t="shared" si="102"/>
        <v>-1644</v>
      </c>
      <c r="Z128" s="72">
        <f t="shared" si="102"/>
        <v>1</v>
      </c>
      <c r="AA128" s="72">
        <f t="shared" si="103"/>
        <v>0</v>
      </c>
      <c r="AB128" s="91">
        <f t="shared" si="104"/>
        <v>-62.058345559998997</v>
      </c>
    </row>
    <row r="129" spans="1:28">
      <c r="A129" s="79">
        <f t="shared" si="61"/>
        <v>121</v>
      </c>
      <c r="B129" s="58" t="str">
        <v>Aug</v>
      </c>
      <c r="C129" s="58">
        <v>2020</v>
      </c>
      <c r="D129" s="25">
        <v>150571</v>
      </c>
      <c r="E129" s="25">
        <v>17</v>
      </c>
      <c r="F129" s="25">
        <f t="shared" si="105"/>
        <v>8857.1176470588234</v>
      </c>
      <c r="G129" s="25">
        <v>0</v>
      </c>
      <c r="H129" s="91">
        <v>24877.400000000005</v>
      </c>
      <c r="I129" s="91">
        <f t="shared" si="106"/>
        <v>1463.3764705882356</v>
      </c>
      <c r="J129" s="183">
        <f t="shared" si="98"/>
        <v>16.522039436544887</v>
      </c>
      <c r="L129" s="25">
        <v>148869</v>
      </c>
      <c r="M129" s="25">
        <v>18</v>
      </c>
      <c r="N129" s="25">
        <f t="shared" si="107"/>
        <v>8270.5</v>
      </c>
      <c r="O129" s="25">
        <v>0</v>
      </c>
      <c r="P129" s="91">
        <v>24805.391654440002</v>
      </c>
      <c r="Q129" s="91">
        <f t="shared" si="108"/>
        <v>1378.0773141355558</v>
      </c>
      <c r="R129" s="183">
        <f t="shared" si="99"/>
        <v>16.662563498404641</v>
      </c>
      <c r="T129" s="153">
        <f t="shared" si="100"/>
        <v>-1.130363748663421E-2</v>
      </c>
      <c r="U129" s="153">
        <f t="shared" si="100"/>
        <v>5.8823529411764719E-2</v>
      </c>
      <c r="V129" s="153">
        <f t="shared" si="109"/>
        <v>0</v>
      </c>
      <c r="W129" s="153">
        <f t="shared" si="101"/>
        <v>-2.8945285906084584E-3</v>
      </c>
      <c r="Y129" s="72">
        <f t="shared" si="102"/>
        <v>-1702</v>
      </c>
      <c r="Z129" s="72">
        <f t="shared" si="102"/>
        <v>1</v>
      </c>
      <c r="AA129" s="72">
        <f t="shared" si="103"/>
        <v>0</v>
      </c>
      <c r="AB129" s="91">
        <f t="shared" si="104"/>
        <v>-72.008345560003363</v>
      </c>
    </row>
    <row r="130" spans="1:28">
      <c r="A130" s="79">
        <f t="shared" si="61"/>
        <v>122</v>
      </c>
      <c r="B130" s="58" t="str">
        <v>Sep</v>
      </c>
      <c r="C130" s="58">
        <v>2020</v>
      </c>
      <c r="D130" s="25">
        <v>150837</v>
      </c>
      <c r="E130" s="25">
        <v>17</v>
      </c>
      <c r="F130" s="25">
        <f t="shared" si="105"/>
        <v>8872.7647058823532</v>
      </c>
      <c r="G130" s="25">
        <v>0</v>
      </c>
      <c r="H130" s="91">
        <v>24901.410000000003</v>
      </c>
      <c r="I130" s="91">
        <f t="shared" si="106"/>
        <v>1464.788823529412</v>
      </c>
      <c r="J130" s="183">
        <f t="shared" si="98"/>
        <v>16.508820780047337</v>
      </c>
      <c r="L130" s="25">
        <v>148869</v>
      </c>
      <c r="M130" s="25">
        <v>18</v>
      </c>
      <c r="N130" s="25">
        <f t="shared" si="107"/>
        <v>8270.5</v>
      </c>
      <c r="O130" s="25">
        <v>0</v>
      </c>
      <c r="P130" s="91">
        <v>24805.391654440002</v>
      </c>
      <c r="Q130" s="91">
        <f t="shared" si="108"/>
        <v>1378.0773141355558</v>
      </c>
      <c r="R130" s="183">
        <f t="shared" si="99"/>
        <v>16.662563498404641</v>
      </c>
      <c r="T130" s="153">
        <f t="shared" si="100"/>
        <v>-1.3047196642733572E-2</v>
      </c>
      <c r="U130" s="153">
        <f t="shared" si="100"/>
        <v>5.8823529411764719E-2</v>
      </c>
      <c r="V130" s="153">
        <f t="shared" si="109"/>
        <v>0</v>
      </c>
      <c r="W130" s="153">
        <f t="shared" si="101"/>
        <v>-3.8559401078092082E-3</v>
      </c>
      <c r="Y130" s="72">
        <f t="shared" si="102"/>
        <v>-1968</v>
      </c>
      <c r="Z130" s="72">
        <f t="shared" si="102"/>
        <v>1</v>
      </c>
      <c r="AA130" s="72">
        <f t="shared" si="103"/>
        <v>0</v>
      </c>
      <c r="AB130" s="91">
        <f t="shared" si="104"/>
        <v>-96.018345560001762</v>
      </c>
    </row>
    <row r="131" spans="1:28">
      <c r="A131" s="79">
        <f t="shared" si="61"/>
        <v>123</v>
      </c>
      <c r="B131" s="58" t="str">
        <v>Oct</v>
      </c>
      <c r="C131" s="58">
        <v>2020</v>
      </c>
      <c r="D131" s="25">
        <v>151175</v>
      </c>
      <c r="E131" s="25">
        <v>17</v>
      </c>
      <c r="F131" s="25">
        <f t="shared" si="105"/>
        <v>8892.6470588235297</v>
      </c>
      <c r="G131" s="25">
        <v>0</v>
      </c>
      <c r="H131" s="91">
        <v>24919.010000000002</v>
      </c>
      <c r="I131" s="91">
        <f t="shared" si="106"/>
        <v>1465.824117647059</v>
      </c>
      <c r="J131" s="183">
        <f t="shared" si="98"/>
        <v>16.483552174632049</v>
      </c>
      <c r="L131" s="25">
        <v>148869</v>
      </c>
      <c r="M131" s="25">
        <v>18</v>
      </c>
      <c r="N131" s="25">
        <f t="shared" si="107"/>
        <v>8270.5</v>
      </c>
      <c r="O131" s="25">
        <v>0</v>
      </c>
      <c r="P131" s="91">
        <v>24805.391654440002</v>
      </c>
      <c r="Q131" s="91">
        <f t="shared" si="108"/>
        <v>1378.0773141355558</v>
      </c>
      <c r="R131" s="183">
        <f t="shared" si="99"/>
        <v>16.662563498404641</v>
      </c>
      <c r="T131" s="153">
        <f t="shared" si="100"/>
        <v>-1.5253844881759515E-2</v>
      </c>
      <c r="U131" s="153">
        <f t="shared" si="100"/>
        <v>5.8823529411764719E-2</v>
      </c>
      <c r="V131" s="153">
        <f t="shared" si="109"/>
        <v>0</v>
      </c>
      <c r="W131" s="153">
        <f t="shared" si="101"/>
        <v>-4.5595047941310307E-3</v>
      </c>
      <c r="Y131" s="72">
        <f t="shared" si="102"/>
        <v>-2306</v>
      </c>
      <c r="Z131" s="72">
        <f t="shared" si="102"/>
        <v>1</v>
      </c>
      <c r="AA131" s="72">
        <f t="shared" si="103"/>
        <v>0</v>
      </c>
      <c r="AB131" s="91">
        <f t="shared" si="104"/>
        <v>-113.61834556000031</v>
      </c>
    </row>
    <row r="132" spans="1:28">
      <c r="A132" s="79">
        <f t="shared" si="61"/>
        <v>124</v>
      </c>
      <c r="B132" s="58" t="str">
        <v>Nov</v>
      </c>
      <c r="C132" s="58">
        <v>2020</v>
      </c>
      <c r="D132" s="25">
        <v>151115</v>
      </c>
      <c r="E132" s="25">
        <v>18</v>
      </c>
      <c r="F132" s="25">
        <f t="shared" si="105"/>
        <v>8395.2777777777774</v>
      </c>
      <c r="G132" s="25">
        <v>0</v>
      </c>
      <c r="H132" s="91">
        <v>24918.949999999997</v>
      </c>
      <c r="I132" s="91">
        <f t="shared" si="106"/>
        <v>1384.3861111111109</v>
      </c>
      <c r="J132" s="183">
        <f t="shared" si="98"/>
        <v>16.49005724117394</v>
      </c>
      <c r="L132" s="25">
        <v>148869</v>
      </c>
      <c r="M132" s="25">
        <v>18</v>
      </c>
      <c r="N132" s="25">
        <f t="shared" si="107"/>
        <v>8270.5</v>
      </c>
      <c r="O132" s="25">
        <v>0</v>
      </c>
      <c r="P132" s="91">
        <v>24805.391654440002</v>
      </c>
      <c r="Q132" s="91">
        <f t="shared" si="108"/>
        <v>1378.0773141355558</v>
      </c>
      <c r="R132" s="183">
        <f t="shared" si="99"/>
        <v>16.662563498404641</v>
      </c>
      <c r="T132" s="153">
        <f t="shared" si="100"/>
        <v>-1.4862852794229608E-2</v>
      </c>
      <c r="U132" s="153">
        <f t="shared" si="100"/>
        <v>0</v>
      </c>
      <c r="V132" s="153">
        <f t="shared" si="109"/>
        <v>0</v>
      </c>
      <c r="W132" s="153">
        <f t="shared" si="101"/>
        <v>-4.5571079664269432E-3</v>
      </c>
      <c r="Y132" s="72">
        <f t="shared" si="102"/>
        <v>-2246</v>
      </c>
      <c r="Z132" s="72">
        <f t="shared" si="102"/>
        <v>0</v>
      </c>
      <c r="AA132" s="72">
        <f t="shared" si="103"/>
        <v>0</v>
      </c>
      <c r="AB132" s="91">
        <f t="shared" si="104"/>
        <v>-113.55834555999536</v>
      </c>
    </row>
    <row r="133" spans="1:28">
      <c r="A133" s="79">
        <f t="shared" si="61"/>
        <v>125</v>
      </c>
      <c r="B133" s="58" t="str">
        <v>Dec</v>
      </c>
      <c r="C133" s="58">
        <v>2020</v>
      </c>
      <c r="D133" s="25">
        <v>151385</v>
      </c>
      <c r="E133" s="25">
        <v>18</v>
      </c>
      <c r="F133" s="25">
        <f t="shared" si="105"/>
        <v>8410.2777777777774</v>
      </c>
      <c r="G133" s="25">
        <v>0</v>
      </c>
      <c r="H133" s="91">
        <v>24949.93</v>
      </c>
      <c r="I133" s="91">
        <f t="shared" si="106"/>
        <v>1386.1072222222222</v>
      </c>
      <c r="J133" s="183">
        <f t="shared" si="98"/>
        <v>16.481111074412922</v>
      </c>
      <c r="L133" s="25">
        <v>148869</v>
      </c>
      <c r="M133" s="25">
        <v>18</v>
      </c>
      <c r="N133" s="25">
        <f t="shared" si="107"/>
        <v>8270.5</v>
      </c>
      <c r="O133" s="25">
        <v>0</v>
      </c>
      <c r="P133" s="91">
        <v>24805.391654440002</v>
      </c>
      <c r="Q133" s="91">
        <f t="shared" si="108"/>
        <v>1378.0773141355558</v>
      </c>
      <c r="R133" s="183">
        <f t="shared" si="99"/>
        <v>16.662563498404641</v>
      </c>
      <c r="T133" s="153">
        <f t="shared" si="100"/>
        <v>-1.6619876473891071E-2</v>
      </c>
      <c r="U133" s="153">
        <f t="shared" si="100"/>
        <v>0</v>
      </c>
      <c r="V133" s="153">
        <f t="shared" si="109"/>
        <v>0</v>
      </c>
      <c r="W133" s="153">
        <f t="shared" si="101"/>
        <v>-5.793136315813241E-3</v>
      </c>
      <c r="Y133" s="72">
        <f t="shared" si="102"/>
        <v>-2516</v>
      </c>
      <c r="Z133" s="72">
        <f t="shared" si="102"/>
        <v>0</v>
      </c>
      <c r="AA133" s="72">
        <f t="shared" si="103"/>
        <v>0</v>
      </c>
      <c r="AB133" s="91">
        <f t="shared" si="104"/>
        <v>-144.53834555999856</v>
      </c>
    </row>
    <row r="134" spans="1:28">
      <c r="A134" s="79">
        <f t="shared" si="61"/>
        <v>126</v>
      </c>
      <c r="B134" s="58" t="s">
        <v>18</v>
      </c>
      <c r="D134" s="65">
        <f>SUM(D122:D133)</f>
        <v>1809339</v>
      </c>
      <c r="E134" s="65">
        <f>SUM(E122:E133)</f>
        <v>205</v>
      </c>
      <c r="F134" s="65">
        <f>D134/E134</f>
        <v>8826.0439024390253</v>
      </c>
      <c r="G134" s="65">
        <f>SUM(G122:G133)</f>
        <v>0</v>
      </c>
      <c r="H134" s="184">
        <f>SUM(H122:H133)</f>
        <v>298485.86000000004</v>
      </c>
      <c r="I134" s="184">
        <f>H134/E134</f>
        <v>1456.0285853658538</v>
      </c>
      <c r="J134" s="185">
        <f t="shared" si="98"/>
        <v>16.496956070697642</v>
      </c>
      <c r="L134" s="65">
        <f>SUM(L122:L133)</f>
        <v>1786428</v>
      </c>
      <c r="M134" s="65">
        <f>SUM(M122:M133)</f>
        <v>216</v>
      </c>
      <c r="N134" s="65">
        <f>L134/M134</f>
        <v>8270.5</v>
      </c>
      <c r="O134" s="65">
        <f>SUM(O122:O133)</f>
        <v>0</v>
      </c>
      <c r="P134" s="184">
        <f>SUM(P122:P133)</f>
        <v>297664.69985328004</v>
      </c>
      <c r="Q134" s="184">
        <f>P134/M134</f>
        <v>1378.0773141355558</v>
      </c>
      <c r="R134" s="185">
        <f t="shared" si="99"/>
        <v>16.662563498404641</v>
      </c>
      <c r="T134" s="186">
        <f t="shared" si="100"/>
        <v>-1.2662635360206176E-2</v>
      </c>
      <c r="U134" s="186">
        <f t="shared" si="100"/>
        <v>5.3658536585365901E-2</v>
      </c>
      <c r="V134" s="186">
        <f t="shared" si="109"/>
        <v>0</v>
      </c>
      <c r="W134" s="186">
        <f t="shared" si="101"/>
        <v>-2.7510855848247306E-3</v>
      </c>
      <c r="Y134" s="65">
        <f>SUM(Y122:Y133)</f>
        <v>-22911</v>
      </c>
      <c r="Z134" s="65">
        <f>SUM(Z122:Z133)</f>
        <v>11</v>
      </c>
      <c r="AA134" s="65">
        <f>SUM(AA122:AA133)</f>
        <v>0</v>
      </c>
      <c r="AB134" s="184">
        <f>SUM(AB122:AB133)</f>
        <v>-821.16014671998346</v>
      </c>
    </row>
    <row r="135" spans="1:28" ht="30" customHeight="1">
      <c r="A135" s="79">
        <f t="shared" si="61"/>
        <v>127</v>
      </c>
      <c r="B135" s="58" t="s">
        <v>100</v>
      </c>
      <c r="J135" s="187"/>
      <c r="R135" s="187"/>
    </row>
    <row r="136" spans="1:28">
      <c r="A136" s="79">
        <f t="shared" si="61"/>
        <v>128</v>
      </c>
      <c r="B136" s="58" t="str">
        <f t="array" ref="B136:B147">TRANSPOSE('Summary - Per Book'!$D$7:$O$7)</f>
        <v>Jan</v>
      </c>
      <c r="C136" s="58">
        <f t="array" ref="C136:C147">TRANSPOSE('Summary - Per Book'!$D$8:$O$8)</f>
        <v>2020</v>
      </c>
      <c r="D136" s="25">
        <f t="array" ref="D136:D147">TRANSPOSE('Summary - Per Book'!$D$19:$O$19)</f>
        <v>429049</v>
      </c>
      <c r="E136" s="25">
        <f t="array" ref="E136:E147">TRANSPOSE('Summary - Per Book'!$D$35:$O$35)</f>
        <v>431</v>
      </c>
      <c r="F136" s="25">
        <f>D136/E136</f>
        <v>995.47331786542918</v>
      </c>
      <c r="G136" s="25">
        <f t="array" ref="G136:G147">TRANSPOSE('Summary - Per Book'!$D$67:$O$67)</f>
        <v>0</v>
      </c>
      <c r="H136" s="91">
        <f t="array" ref="H136:H147">TRANSPOSE('Summary - Per Book'!$D$131:$O$131)</f>
        <v>80092.24000000002</v>
      </c>
      <c r="I136" s="91">
        <f>H136/E136</f>
        <v>185.82886310904877</v>
      </c>
      <c r="J136" s="183">
        <f t="shared" ref="J136:J148" si="110">(H136/D136)*100</f>
        <v>18.667387641038673</v>
      </c>
      <c r="L136" s="25">
        <f t="array" ref="L136:L147">TRANSPOSE('Summary - Weather Normalized'!$D$19:$O$19)</f>
        <v>428466</v>
      </c>
      <c r="M136" s="25">
        <f t="array" ref="M136:M147">TRANSPOSE('Summary - Weather Normalized'!$D$35:$O$35)</f>
        <v>420</v>
      </c>
      <c r="N136" s="25">
        <f>L136/M136</f>
        <v>1020.1571428571428</v>
      </c>
      <c r="O136" s="25">
        <f t="array" ref="O136:O147">TRANSPOSE('Summary - Weather Normalized'!$D$67:$O$67)</f>
        <v>0</v>
      </c>
      <c r="P136" s="91">
        <f t="array" ref="P136:P147">TRANSPOSE('Summary - Weather Normalized'!$D$51:$O$51)</f>
        <v>80120.581356920011</v>
      </c>
      <c r="Q136" s="91">
        <f>P136/M136</f>
        <v>190.76328894504763</v>
      </c>
      <c r="R136" s="183">
        <f t="shared" ref="R136:R148" si="111">(P136/L136)*100</f>
        <v>18.699402369597589</v>
      </c>
      <c r="T136" s="153">
        <f t="shared" ref="T136:U148" si="112">L136/D136-1</f>
        <v>-1.3588191558540075E-3</v>
      </c>
      <c r="U136" s="153">
        <f t="shared" si="112"/>
        <v>-2.5522041763341052E-2</v>
      </c>
      <c r="V136" s="153">
        <f>IFERROR(O136/G136-1,0)</f>
        <v>0</v>
      </c>
      <c r="W136" s="153">
        <f t="shared" ref="W136:W148" si="113">P136/H136-1</f>
        <v>3.5385896211659329E-4</v>
      </c>
      <c r="Y136" s="72">
        <f t="shared" ref="Y136:Z147" si="114">L136-D136</f>
        <v>-583</v>
      </c>
      <c r="Z136" s="72">
        <f t="shared" si="114"/>
        <v>-11</v>
      </c>
      <c r="AA136" s="72">
        <f t="shared" ref="AA136:AA147" si="115">O136-G136</f>
        <v>0</v>
      </c>
      <c r="AB136" s="91">
        <f t="shared" ref="AB136:AB147" si="116">P136-H136</f>
        <v>28.341356919991085</v>
      </c>
    </row>
    <row r="137" spans="1:28">
      <c r="A137" s="79">
        <f t="shared" si="61"/>
        <v>129</v>
      </c>
      <c r="B137" s="58" t="str">
        <v>Feb</v>
      </c>
      <c r="C137" s="58">
        <v>2020</v>
      </c>
      <c r="D137" s="25">
        <v>430152</v>
      </c>
      <c r="E137" s="25">
        <v>427</v>
      </c>
      <c r="F137" s="25">
        <f t="shared" ref="F137:F147" si="117">D137/E137</f>
        <v>1007.3817330210773</v>
      </c>
      <c r="G137" s="25">
        <v>0</v>
      </c>
      <c r="H137" s="91">
        <v>80599.070000000051</v>
      </c>
      <c r="I137" s="91">
        <f t="shared" ref="I137:I147" si="118">H137/E137</f>
        <v>188.7566042154568</v>
      </c>
      <c r="J137" s="183">
        <f t="shared" si="110"/>
        <v>18.737346333389141</v>
      </c>
      <c r="L137" s="25">
        <v>428466</v>
      </c>
      <c r="M137" s="25">
        <v>420</v>
      </c>
      <c r="N137" s="25">
        <f t="shared" ref="N137:N147" si="119">L137/M137</f>
        <v>1020.1571428571428</v>
      </c>
      <c r="O137" s="25">
        <v>0</v>
      </c>
      <c r="P137" s="91">
        <v>80120.581356920011</v>
      </c>
      <c r="Q137" s="91">
        <f t="shared" ref="Q137:Q147" si="120">P137/M137</f>
        <v>190.76328894504763</v>
      </c>
      <c r="R137" s="183">
        <f t="shared" si="111"/>
        <v>18.699402369597589</v>
      </c>
      <c r="T137" s="153">
        <f t="shared" si="112"/>
        <v>-3.9195447190760735E-3</v>
      </c>
      <c r="U137" s="153">
        <f t="shared" si="112"/>
        <v>-1.6393442622950838E-2</v>
      </c>
      <c r="V137" s="153">
        <f t="shared" ref="V137:V148" si="121">IFERROR(O137/G137-1,0)</f>
        <v>0</v>
      </c>
      <c r="W137" s="153">
        <f t="shared" si="113"/>
        <v>-5.9366521608752443E-3</v>
      </c>
      <c r="Y137" s="72">
        <f t="shared" si="114"/>
        <v>-1686</v>
      </c>
      <c r="Z137" s="72">
        <f t="shared" si="114"/>
        <v>-7</v>
      </c>
      <c r="AA137" s="72">
        <f t="shared" si="115"/>
        <v>0</v>
      </c>
      <c r="AB137" s="91">
        <f t="shared" si="116"/>
        <v>-478.48864308003976</v>
      </c>
    </row>
    <row r="138" spans="1:28">
      <c r="A138" s="79">
        <f t="shared" si="61"/>
        <v>130</v>
      </c>
      <c r="B138" s="58" t="str">
        <v>Mar</v>
      </c>
      <c r="C138" s="58">
        <v>2020</v>
      </c>
      <c r="D138" s="25">
        <v>442471</v>
      </c>
      <c r="E138" s="25">
        <v>428</v>
      </c>
      <c r="F138" s="25">
        <f t="shared" si="117"/>
        <v>1033.8107476635514</v>
      </c>
      <c r="G138" s="25">
        <v>0</v>
      </c>
      <c r="H138" s="91">
        <v>82493.42</v>
      </c>
      <c r="I138" s="91">
        <f t="shared" si="118"/>
        <v>192.7416355140187</v>
      </c>
      <c r="J138" s="183">
        <f t="shared" si="110"/>
        <v>18.643802644693096</v>
      </c>
      <c r="L138" s="25">
        <v>428466</v>
      </c>
      <c r="M138" s="25">
        <v>420</v>
      </c>
      <c r="N138" s="25">
        <f t="shared" si="119"/>
        <v>1020.1571428571428</v>
      </c>
      <c r="O138" s="25">
        <v>0</v>
      </c>
      <c r="P138" s="91">
        <v>80120.581356920011</v>
      </c>
      <c r="Q138" s="91">
        <f t="shared" si="120"/>
        <v>190.76328894504763</v>
      </c>
      <c r="R138" s="183">
        <f t="shared" si="111"/>
        <v>18.699402369597589</v>
      </c>
      <c r="T138" s="153">
        <f t="shared" si="112"/>
        <v>-3.1651791868845591E-2</v>
      </c>
      <c r="U138" s="153">
        <f t="shared" si="112"/>
        <v>-1.8691588785046731E-2</v>
      </c>
      <c r="V138" s="153">
        <f t="shared" si="121"/>
        <v>0</v>
      </c>
      <c r="W138" s="153">
        <f t="shared" si="113"/>
        <v>-2.8763974667070258E-2</v>
      </c>
      <c r="Y138" s="72">
        <f t="shared" si="114"/>
        <v>-14005</v>
      </c>
      <c r="Z138" s="72">
        <f t="shared" si="114"/>
        <v>-8</v>
      </c>
      <c r="AA138" s="72">
        <f t="shared" si="115"/>
        <v>0</v>
      </c>
      <c r="AB138" s="91">
        <f t="shared" si="116"/>
        <v>-2372.8386430799874</v>
      </c>
    </row>
    <row r="139" spans="1:28">
      <c r="A139" s="79">
        <f t="shared" ref="A139:A202" si="122">A138+1</f>
        <v>131</v>
      </c>
      <c r="B139" s="58" t="str">
        <v>Apr</v>
      </c>
      <c r="C139" s="58">
        <v>2020</v>
      </c>
      <c r="D139" s="25">
        <v>431211</v>
      </c>
      <c r="E139" s="25">
        <v>425</v>
      </c>
      <c r="F139" s="25">
        <f t="shared" si="117"/>
        <v>1014.6141176470588</v>
      </c>
      <c r="G139" s="25">
        <v>0</v>
      </c>
      <c r="H139" s="91">
        <v>80439.320000000007</v>
      </c>
      <c r="I139" s="91">
        <f t="shared" si="118"/>
        <v>189.26898823529413</v>
      </c>
      <c r="J139" s="183">
        <f t="shared" si="110"/>
        <v>18.65428293805121</v>
      </c>
      <c r="L139" s="25">
        <v>428466</v>
      </c>
      <c r="M139" s="25">
        <v>420</v>
      </c>
      <c r="N139" s="25">
        <f t="shared" si="119"/>
        <v>1020.1571428571428</v>
      </c>
      <c r="O139" s="25">
        <v>0</v>
      </c>
      <c r="P139" s="91">
        <v>80120.581356920011</v>
      </c>
      <c r="Q139" s="91">
        <f t="shared" si="120"/>
        <v>190.76328894504763</v>
      </c>
      <c r="R139" s="183">
        <f t="shared" si="111"/>
        <v>18.699402369597589</v>
      </c>
      <c r="T139" s="153">
        <f t="shared" si="112"/>
        <v>-6.3657930804177365E-3</v>
      </c>
      <c r="U139" s="153">
        <f t="shared" si="112"/>
        <v>-1.1764705882352899E-2</v>
      </c>
      <c r="V139" s="153">
        <f t="shared" si="121"/>
        <v>0</v>
      </c>
      <c r="W139" s="153">
        <f t="shared" si="113"/>
        <v>-3.9624731173758532E-3</v>
      </c>
      <c r="Y139" s="72">
        <f t="shared" si="114"/>
        <v>-2745</v>
      </c>
      <c r="Z139" s="72">
        <f t="shared" si="114"/>
        <v>-5</v>
      </c>
      <c r="AA139" s="72">
        <f t="shared" si="115"/>
        <v>0</v>
      </c>
      <c r="AB139" s="91">
        <f t="shared" si="116"/>
        <v>-318.73864307999611</v>
      </c>
    </row>
    <row r="140" spans="1:28">
      <c r="A140" s="79">
        <f t="shared" si="122"/>
        <v>132</v>
      </c>
      <c r="B140" s="58" t="str">
        <v>May</v>
      </c>
      <c r="C140" s="58">
        <v>2020</v>
      </c>
      <c r="D140" s="25">
        <v>430541</v>
      </c>
      <c r="E140" s="25">
        <v>426</v>
      </c>
      <c r="F140" s="25">
        <f t="shared" si="117"/>
        <v>1010.6596244131456</v>
      </c>
      <c r="G140" s="25">
        <v>0</v>
      </c>
      <c r="H140" s="91">
        <v>80373.73</v>
      </c>
      <c r="I140" s="91">
        <f t="shared" si="118"/>
        <v>188.67072769953052</v>
      </c>
      <c r="J140" s="183">
        <f t="shared" si="110"/>
        <v>18.668078069219888</v>
      </c>
      <c r="L140" s="25">
        <v>428466</v>
      </c>
      <c r="M140" s="25">
        <v>420</v>
      </c>
      <c r="N140" s="25">
        <f t="shared" si="119"/>
        <v>1020.1571428571428</v>
      </c>
      <c r="O140" s="25">
        <v>0</v>
      </c>
      <c r="P140" s="91">
        <v>80120.581356920011</v>
      </c>
      <c r="Q140" s="91">
        <f t="shared" si="120"/>
        <v>190.76328894504763</v>
      </c>
      <c r="R140" s="183">
        <f t="shared" si="111"/>
        <v>18.699402369597589</v>
      </c>
      <c r="T140" s="153">
        <f t="shared" si="112"/>
        <v>-4.8195177695039559E-3</v>
      </c>
      <c r="U140" s="153">
        <f t="shared" si="112"/>
        <v>-1.4084507042253502E-2</v>
      </c>
      <c r="V140" s="153">
        <f t="shared" si="121"/>
        <v>0</v>
      </c>
      <c r="W140" s="153">
        <f t="shared" si="113"/>
        <v>-3.1496440824630989E-3</v>
      </c>
      <c r="Y140" s="72">
        <f t="shared" si="114"/>
        <v>-2075</v>
      </c>
      <c r="Z140" s="72">
        <f t="shared" si="114"/>
        <v>-6</v>
      </c>
      <c r="AA140" s="72">
        <f t="shared" si="115"/>
        <v>0</v>
      </c>
      <c r="AB140" s="91">
        <f t="shared" si="116"/>
        <v>-253.14864307998505</v>
      </c>
    </row>
    <row r="141" spans="1:28">
      <c r="A141" s="79">
        <f t="shared" si="122"/>
        <v>133</v>
      </c>
      <c r="B141" s="58" t="str">
        <v>Jun</v>
      </c>
      <c r="C141" s="58">
        <v>2020</v>
      </c>
      <c r="D141" s="25">
        <v>429122</v>
      </c>
      <c r="E141" s="25">
        <v>425</v>
      </c>
      <c r="F141" s="25">
        <f t="shared" si="117"/>
        <v>1009.6988235294118</v>
      </c>
      <c r="G141" s="25">
        <v>0</v>
      </c>
      <c r="H141" s="91">
        <v>80025.25</v>
      </c>
      <c r="I141" s="91">
        <f t="shared" si="118"/>
        <v>188.29470588235293</v>
      </c>
      <c r="J141" s="183">
        <f t="shared" si="110"/>
        <v>18.648601097123894</v>
      </c>
      <c r="L141" s="25">
        <v>428466</v>
      </c>
      <c r="M141" s="25">
        <v>420</v>
      </c>
      <c r="N141" s="25">
        <f t="shared" si="119"/>
        <v>1020.1571428571428</v>
      </c>
      <c r="O141" s="25">
        <v>0</v>
      </c>
      <c r="P141" s="91">
        <v>80120.581356920011</v>
      </c>
      <c r="Q141" s="91">
        <f t="shared" si="120"/>
        <v>190.76328894504763</v>
      </c>
      <c r="R141" s="183">
        <f t="shared" si="111"/>
        <v>18.699402369597589</v>
      </c>
      <c r="T141" s="153">
        <f t="shared" si="112"/>
        <v>-1.528702793145098E-3</v>
      </c>
      <c r="U141" s="153">
        <f t="shared" si="112"/>
        <v>-1.1764705882352899E-2</v>
      </c>
      <c r="V141" s="153">
        <f t="shared" si="121"/>
        <v>0</v>
      </c>
      <c r="W141" s="153">
        <f t="shared" si="113"/>
        <v>1.1912659681789783E-3</v>
      </c>
      <c r="Y141" s="72">
        <f t="shared" si="114"/>
        <v>-656</v>
      </c>
      <c r="Z141" s="72">
        <f t="shared" si="114"/>
        <v>-5</v>
      </c>
      <c r="AA141" s="72">
        <f t="shared" si="115"/>
        <v>0</v>
      </c>
      <c r="AB141" s="91">
        <f t="shared" si="116"/>
        <v>95.331356920010876</v>
      </c>
    </row>
    <row r="142" spans="1:28">
      <c r="A142" s="79">
        <f t="shared" si="122"/>
        <v>134</v>
      </c>
      <c r="B142" s="58" t="str">
        <v>Jul</v>
      </c>
      <c r="C142" s="58">
        <v>2020</v>
      </c>
      <c r="D142" s="25">
        <v>429910</v>
      </c>
      <c r="E142" s="25">
        <v>421</v>
      </c>
      <c r="F142" s="25">
        <f t="shared" si="117"/>
        <v>1021.1638954869359</v>
      </c>
      <c r="G142" s="25">
        <v>0</v>
      </c>
      <c r="H142" s="91">
        <v>80168.040000000037</v>
      </c>
      <c r="I142" s="91">
        <f t="shared" si="118"/>
        <v>190.42289786223287</v>
      </c>
      <c r="J142" s="183">
        <f t="shared" si="110"/>
        <v>18.647633225558845</v>
      </c>
      <c r="L142" s="25">
        <v>428466</v>
      </c>
      <c r="M142" s="25">
        <v>420</v>
      </c>
      <c r="N142" s="25">
        <f t="shared" si="119"/>
        <v>1020.1571428571428</v>
      </c>
      <c r="O142" s="25">
        <v>0</v>
      </c>
      <c r="P142" s="91">
        <v>80120.581356920011</v>
      </c>
      <c r="Q142" s="91">
        <f t="shared" si="120"/>
        <v>190.76328894504763</v>
      </c>
      <c r="R142" s="183">
        <f t="shared" si="111"/>
        <v>18.699402369597589</v>
      </c>
      <c r="T142" s="153">
        <f t="shared" si="112"/>
        <v>-3.3588425484403217E-3</v>
      </c>
      <c r="U142" s="153">
        <f t="shared" si="112"/>
        <v>-2.3752969121140222E-3</v>
      </c>
      <c r="V142" s="153">
        <f t="shared" si="121"/>
        <v>0</v>
      </c>
      <c r="W142" s="153">
        <f t="shared" si="113"/>
        <v>-5.9198956442030326E-4</v>
      </c>
      <c r="Y142" s="72">
        <f t="shared" si="114"/>
        <v>-1444</v>
      </c>
      <c r="Z142" s="72">
        <f t="shared" si="114"/>
        <v>-1</v>
      </c>
      <c r="AA142" s="72">
        <f t="shared" si="115"/>
        <v>0</v>
      </c>
      <c r="AB142" s="91">
        <f t="shared" si="116"/>
        <v>-47.458643080026377</v>
      </c>
    </row>
    <row r="143" spans="1:28">
      <c r="A143" s="79">
        <f t="shared" si="122"/>
        <v>135</v>
      </c>
      <c r="B143" s="58" t="str">
        <v>Aug</v>
      </c>
      <c r="C143" s="58">
        <v>2020</v>
      </c>
      <c r="D143" s="25">
        <v>429905</v>
      </c>
      <c r="E143" s="25">
        <v>421</v>
      </c>
      <c r="F143" s="25">
        <f t="shared" si="117"/>
        <v>1021.1520190023753</v>
      </c>
      <c r="G143" s="25">
        <v>0</v>
      </c>
      <c r="H143" s="91">
        <v>80251.09</v>
      </c>
      <c r="I143" s="91">
        <f t="shared" si="118"/>
        <v>190.62016627078384</v>
      </c>
      <c r="J143" s="183">
        <f t="shared" si="110"/>
        <v>18.667168327886394</v>
      </c>
      <c r="L143" s="25">
        <v>428466</v>
      </c>
      <c r="M143" s="25">
        <v>420</v>
      </c>
      <c r="N143" s="25">
        <f t="shared" si="119"/>
        <v>1020.1571428571428</v>
      </c>
      <c r="O143" s="25">
        <v>0</v>
      </c>
      <c r="P143" s="91">
        <v>80120.581356920011</v>
      </c>
      <c r="Q143" s="91">
        <f t="shared" si="120"/>
        <v>190.76328894504763</v>
      </c>
      <c r="R143" s="183">
        <f t="shared" si="111"/>
        <v>18.699402369597589</v>
      </c>
      <c r="T143" s="153">
        <f t="shared" si="112"/>
        <v>-3.3472511368790592E-3</v>
      </c>
      <c r="U143" s="153">
        <f t="shared" si="112"/>
        <v>-2.3752969121140222E-3</v>
      </c>
      <c r="V143" s="153">
        <f t="shared" si="121"/>
        <v>0</v>
      </c>
      <c r="W143" s="153">
        <f t="shared" si="113"/>
        <v>-1.6262538375489966E-3</v>
      </c>
      <c r="Y143" s="72">
        <f t="shared" si="114"/>
        <v>-1439</v>
      </c>
      <c r="Z143" s="72">
        <f t="shared" si="114"/>
        <v>-1</v>
      </c>
      <c r="AA143" s="72">
        <f t="shared" si="115"/>
        <v>0</v>
      </c>
      <c r="AB143" s="91">
        <f t="shared" si="116"/>
        <v>-130.50864307998563</v>
      </c>
    </row>
    <row r="144" spans="1:28">
      <c r="A144" s="79">
        <f t="shared" si="122"/>
        <v>136</v>
      </c>
      <c r="B144" s="58" t="str">
        <v>Sep</v>
      </c>
      <c r="C144" s="58">
        <v>2020</v>
      </c>
      <c r="D144" s="25">
        <v>432376</v>
      </c>
      <c r="E144" s="25">
        <v>423</v>
      </c>
      <c r="F144" s="25">
        <f t="shared" si="117"/>
        <v>1022.1654846335697</v>
      </c>
      <c r="G144" s="25">
        <v>0</v>
      </c>
      <c r="H144" s="91">
        <v>80824.990000000049</v>
      </c>
      <c r="I144" s="91">
        <f t="shared" si="118"/>
        <v>191.07562647754148</v>
      </c>
      <c r="J144" s="183">
        <f t="shared" si="110"/>
        <v>18.69321840250154</v>
      </c>
      <c r="L144" s="25">
        <v>428466</v>
      </c>
      <c r="M144" s="25">
        <v>420</v>
      </c>
      <c r="N144" s="25">
        <f t="shared" si="119"/>
        <v>1020.1571428571428</v>
      </c>
      <c r="O144" s="25">
        <v>0</v>
      </c>
      <c r="P144" s="91">
        <v>80120.581356920011</v>
      </c>
      <c r="Q144" s="91">
        <f t="shared" si="120"/>
        <v>190.76328894504763</v>
      </c>
      <c r="R144" s="183">
        <f t="shared" si="111"/>
        <v>18.699402369597589</v>
      </c>
      <c r="T144" s="153">
        <f t="shared" si="112"/>
        <v>-9.0430551186929664E-3</v>
      </c>
      <c r="U144" s="153">
        <f t="shared" si="112"/>
        <v>-7.0921985815602939E-3</v>
      </c>
      <c r="V144" s="153">
        <f t="shared" si="121"/>
        <v>0</v>
      </c>
      <c r="W144" s="153">
        <f t="shared" si="113"/>
        <v>-8.7152332846566205E-3</v>
      </c>
      <c r="Y144" s="72">
        <f t="shared" si="114"/>
        <v>-3910</v>
      </c>
      <c r="Z144" s="72">
        <f t="shared" si="114"/>
        <v>-3</v>
      </c>
      <c r="AA144" s="72">
        <f t="shared" si="115"/>
        <v>0</v>
      </c>
      <c r="AB144" s="91">
        <f t="shared" si="116"/>
        <v>-704.40864308003802</v>
      </c>
    </row>
    <row r="145" spans="1:28">
      <c r="A145" s="79">
        <f t="shared" si="122"/>
        <v>137</v>
      </c>
      <c r="B145" s="58" t="str">
        <v>Oct</v>
      </c>
      <c r="C145" s="58">
        <v>2020</v>
      </c>
      <c r="D145" s="25">
        <v>429828</v>
      </c>
      <c r="E145" s="25">
        <v>421</v>
      </c>
      <c r="F145" s="25">
        <f t="shared" si="117"/>
        <v>1020.9691211401425</v>
      </c>
      <c r="G145" s="25">
        <v>0</v>
      </c>
      <c r="H145" s="91">
        <v>80269.850000000035</v>
      </c>
      <c r="I145" s="91">
        <f t="shared" si="118"/>
        <v>190.6647268408552</v>
      </c>
      <c r="J145" s="183">
        <f t="shared" si="110"/>
        <v>18.6748769275152</v>
      </c>
      <c r="L145" s="25">
        <v>428466</v>
      </c>
      <c r="M145" s="25">
        <v>420</v>
      </c>
      <c r="N145" s="25">
        <f t="shared" si="119"/>
        <v>1020.1571428571428</v>
      </c>
      <c r="O145" s="25">
        <v>0</v>
      </c>
      <c r="P145" s="91">
        <v>80120.581356920011</v>
      </c>
      <c r="Q145" s="91">
        <f t="shared" si="120"/>
        <v>190.76328894504763</v>
      </c>
      <c r="R145" s="183">
        <f t="shared" si="111"/>
        <v>18.699402369597589</v>
      </c>
      <c r="T145" s="153">
        <f t="shared" si="112"/>
        <v>-3.1687093442027692E-3</v>
      </c>
      <c r="U145" s="153">
        <f t="shared" si="112"/>
        <v>-2.3752969121140222E-3</v>
      </c>
      <c r="V145" s="153">
        <f t="shared" si="121"/>
        <v>0</v>
      </c>
      <c r="W145" s="153">
        <f t="shared" si="113"/>
        <v>-1.8595854244155552E-3</v>
      </c>
      <c r="Y145" s="72">
        <f t="shared" si="114"/>
        <v>-1362</v>
      </c>
      <c r="Z145" s="72">
        <f t="shared" si="114"/>
        <v>-1</v>
      </c>
      <c r="AA145" s="72">
        <f t="shared" si="115"/>
        <v>0</v>
      </c>
      <c r="AB145" s="91">
        <f t="shared" si="116"/>
        <v>-149.26864308002405</v>
      </c>
    </row>
    <row r="146" spans="1:28">
      <c r="A146" s="79">
        <f t="shared" si="122"/>
        <v>138</v>
      </c>
      <c r="B146" s="58" t="str">
        <v>Nov</v>
      </c>
      <c r="C146" s="58">
        <v>2020</v>
      </c>
      <c r="D146" s="25">
        <v>430136</v>
      </c>
      <c r="E146" s="25">
        <v>423</v>
      </c>
      <c r="F146" s="25">
        <f t="shared" si="117"/>
        <v>1016.869976359338</v>
      </c>
      <c r="G146" s="25">
        <v>0</v>
      </c>
      <c r="H146" s="91">
        <v>80415.170000000071</v>
      </c>
      <c r="I146" s="91">
        <f t="shared" si="118"/>
        <v>190.10678486997654</v>
      </c>
      <c r="J146" s="183">
        <f t="shared" si="110"/>
        <v>18.695289396841947</v>
      </c>
      <c r="L146" s="25">
        <v>428466</v>
      </c>
      <c r="M146" s="25">
        <v>420</v>
      </c>
      <c r="N146" s="25">
        <f t="shared" si="119"/>
        <v>1020.1571428571428</v>
      </c>
      <c r="O146" s="25">
        <v>0</v>
      </c>
      <c r="P146" s="91">
        <v>80120.581356920011</v>
      </c>
      <c r="Q146" s="91">
        <f t="shared" si="120"/>
        <v>190.76328894504763</v>
      </c>
      <c r="R146" s="183">
        <f t="shared" si="111"/>
        <v>18.699402369597589</v>
      </c>
      <c r="T146" s="153">
        <f t="shared" si="112"/>
        <v>-3.8824929789648133E-3</v>
      </c>
      <c r="U146" s="153">
        <f t="shared" si="112"/>
        <v>-7.0921985815602939E-3</v>
      </c>
      <c r="V146" s="153">
        <f t="shared" si="121"/>
        <v>0</v>
      </c>
      <c r="W146" s="153">
        <f t="shared" si="113"/>
        <v>-3.6633466431776895E-3</v>
      </c>
      <c r="Y146" s="72">
        <f t="shared" si="114"/>
        <v>-1670</v>
      </c>
      <c r="Z146" s="72">
        <f t="shared" si="114"/>
        <v>-3</v>
      </c>
      <c r="AA146" s="72">
        <f t="shared" si="115"/>
        <v>0</v>
      </c>
      <c r="AB146" s="91">
        <f t="shared" si="116"/>
        <v>-294.58864308006014</v>
      </c>
    </row>
    <row r="147" spans="1:28">
      <c r="A147" s="79">
        <f t="shared" si="122"/>
        <v>139</v>
      </c>
      <c r="B147" s="58" t="str">
        <v>Dec</v>
      </c>
      <c r="C147" s="58">
        <v>2020</v>
      </c>
      <c r="D147" s="25">
        <v>428175</v>
      </c>
      <c r="E147" s="25">
        <v>420</v>
      </c>
      <c r="F147" s="25">
        <f t="shared" si="117"/>
        <v>1019.4642857142857</v>
      </c>
      <c r="G147" s="25">
        <v>0</v>
      </c>
      <c r="H147" s="91">
        <v>80030.520000000033</v>
      </c>
      <c r="I147" s="91">
        <f t="shared" si="118"/>
        <v>190.54885714285723</v>
      </c>
      <c r="J147" s="183">
        <f t="shared" si="110"/>
        <v>18.691077246452977</v>
      </c>
      <c r="L147" s="25">
        <v>428466</v>
      </c>
      <c r="M147" s="25">
        <v>420</v>
      </c>
      <c r="N147" s="25">
        <f t="shared" si="119"/>
        <v>1020.1571428571428</v>
      </c>
      <c r="O147" s="25">
        <v>0</v>
      </c>
      <c r="P147" s="91">
        <v>80120.581356920011</v>
      </c>
      <c r="Q147" s="91">
        <f t="shared" si="120"/>
        <v>190.76328894504763</v>
      </c>
      <c r="R147" s="183">
        <f t="shared" si="111"/>
        <v>18.699402369597589</v>
      </c>
      <c r="T147" s="153">
        <f t="shared" si="112"/>
        <v>6.7962865650716964E-4</v>
      </c>
      <c r="U147" s="153">
        <f t="shared" si="112"/>
        <v>0</v>
      </c>
      <c r="V147" s="153">
        <f t="shared" si="121"/>
        <v>0</v>
      </c>
      <c r="W147" s="153">
        <f t="shared" si="113"/>
        <v>1.1253376451880737E-3</v>
      </c>
      <c r="Y147" s="72">
        <f t="shared" si="114"/>
        <v>291</v>
      </c>
      <c r="Z147" s="72">
        <f t="shared" si="114"/>
        <v>0</v>
      </c>
      <c r="AA147" s="72">
        <f t="shared" si="115"/>
        <v>0</v>
      </c>
      <c r="AB147" s="91">
        <f t="shared" si="116"/>
        <v>90.061356919977698</v>
      </c>
    </row>
    <row r="148" spans="1:28">
      <c r="A148" s="79">
        <f t="shared" si="122"/>
        <v>140</v>
      </c>
      <c r="B148" s="58" t="s">
        <v>18</v>
      </c>
      <c r="D148" s="65">
        <f>SUM(D136:D147)</f>
        <v>5172876</v>
      </c>
      <c r="E148" s="65">
        <f>SUM(E136:E147)</f>
        <v>5091</v>
      </c>
      <c r="F148" s="65">
        <f>D148/E148</f>
        <v>1016.0824985268121</v>
      </c>
      <c r="G148" s="65">
        <f>SUM(G136:G147)</f>
        <v>0</v>
      </c>
      <c r="H148" s="184">
        <f>SUM(H136:H147)</f>
        <v>965982.69000000029</v>
      </c>
      <c r="I148" s="184">
        <f>H148/E148</f>
        <v>189.74321154979381</v>
      </c>
      <c r="J148" s="185">
        <f t="shared" si="110"/>
        <v>18.673996631660998</v>
      </c>
      <c r="L148" s="65">
        <f>SUM(L136:L147)</f>
        <v>5141592</v>
      </c>
      <c r="M148" s="65">
        <f>SUM(M136:M147)</f>
        <v>5040</v>
      </c>
      <c r="N148" s="65">
        <f>L148/M148</f>
        <v>1020.1571428571428</v>
      </c>
      <c r="O148" s="65">
        <f>SUM(O136:O147)</f>
        <v>0</v>
      </c>
      <c r="P148" s="184">
        <f>SUM(P136:P147)</f>
        <v>961446.97628304036</v>
      </c>
      <c r="Q148" s="184">
        <f>P148/M148</f>
        <v>190.76328894504769</v>
      </c>
      <c r="R148" s="185">
        <f t="shared" si="111"/>
        <v>18.699402369597596</v>
      </c>
      <c r="T148" s="186">
        <f t="shared" si="112"/>
        <v>-6.0476995775657905E-3</v>
      </c>
      <c r="U148" s="186">
        <f t="shared" si="112"/>
        <v>-1.0017678255745399E-2</v>
      </c>
      <c r="V148" s="186">
        <f t="shared" si="121"/>
        <v>0</v>
      </c>
      <c r="W148" s="186">
        <f t="shared" si="113"/>
        <v>-4.6954399534425706E-3</v>
      </c>
      <c r="Y148" s="65">
        <f>SUM(Y136:Y147)</f>
        <v>-31284</v>
      </c>
      <c r="Z148" s="65">
        <f>SUM(Z136:Z147)</f>
        <v>-51</v>
      </c>
      <c r="AA148" s="65">
        <f>SUM(AA136:AA147)</f>
        <v>0</v>
      </c>
      <c r="AB148" s="184">
        <f>SUM(AB136:AB147)</f>
        <v>-4535.7137169601629</v>
      </c>
    </row>
    <row r="149" spans="1:28" ht="30" customHeight="1">
      <c r="A149" s="79">
        <f t="shared" si="122"/>
        <v>141</v>
      </c>
      <c r="B149" s="58" t="s">
        <v>101</v>
      </c>
      <c r="J149" s="187"/>
      <c r="R149" s="187"/>
    </row>
    <row r="150" spans="1:28">
      <c r="A150" s="79">
        <f t="shared" si="122"/>
        <v>142</v>
      </c>
      <c r="B150" s="58" t="str">
        <f t="array" ref="B150:B161">TRANSPOSE('Summary - Per Book'!$D$7:$O$7)</f>
        <v>Jan</v>
      </c>
      <c r="C150" s="58">
        <f t="array" ref="C150:C161">TRANSPOSE('Summary - Per Book'!$D$8:$O$8)</f>
        <v>2020</v>
      </c>
      <c r="D150" s="25">
        <f t="array" ref="D150:D161">TRANSPOSE('Summary - Per Book'!$D$20:$O$20)</f>
        <v>1270551</v>
      </c>
      <c r="E150" s="25">
        <f t="array" ref="E150:E161">TRANSPOSE('Summary - Per Book'!$D$36:$O$36)</f>
        <v>47</v>
      </c>
      <c r="F150" s="25">
        <f>D150/E150</f>
        <v>27033</v>
      </c>
      <c r="G150" s="25">
        <f t="array" ref="G150:G161">TRANSPOSE('Summary - Per Book'!$D$68:$O$68)</f>
        <v>0</v>
      </c>
      <c r="H150" s="91">
        <f t="array" ref="H150:H161">TRANSPOSE('Summary - Per Book'!$D$132:$O$132)</f>
        <v>117416.51</v>
      </c>
      <c r="I150" s="91">
        <f>H150/E150</f>
        <v>2498.2236170212764</v>
      </c>
      <c r="J150" s="183">
        <f t="shared" ref="J150:J162" si="123">(H150/D150)*100</f>
        <v>9.2413850368855712</v>
      </c>
      <c r="L150" s="25">
        <f t="array" ref="L150:L161">TRANSPOSE('Summary - Weather Normalized'!$D$20:$O$20)</f>
        <v>1286301</v>
      </c>
      <c r="M150" s="25">
        <f t="array" ref="M150:M161">TRANSPOSE('Summary - Weather Normalized'!$D$36:$O$36)</f>
        <v>47</v>
      </c>
      <c r="N150" s="25">
        <f>L150/M150</f>
        <v>27368.106382978724</v>
      </c>
      <c r="O150" s="25">
        <f t="array" ref="O150:O161">TRANSPOSE('Summary - Weather Normalized'!$D$68:$O$68)</f>
        <v>0</v>
      </c>
      <c r="P150" s="91">
        <f t="array" ref="P150:P161">TRANSPOSE('Summary - Weather Normalized'!$D$52:$O$520)</f>
        <v>118860.8152595576</v>
      </c>
      <c r="Q150" s="91">
        <f>P150/M150</f>
        <v>2528.9535161608001</v>
      </c>
      <c r="R150" s="183">
        <f t="shared" ref="R150:R162" si="124">(P150/L150)*100</f>
        <v>9.2405133214976587</v>
      </c>
      <c r="T150" s="153">
        <f t="shared" ref="T150:U162" si="125">L150/D150-1</f>
        <v>1.2396196610761745E-2</v>
      </c>
      <c r="U150" s="153">
        <f t="shared" si="125"/>
        <v>0</v>
      </c>
      <c r="V150" s="153">
        <f>IFERROR(O150/G150-1,0)</f>
        <v>0</v>
      </c>
      <c r="W150" s="153">
        <f t="shared" ref="W150:W162" si="126">P150/H150-1</f>
        <v>1.2300699957421779E-2</v>
      </c>
      <c r="Y150" s="72">
        <f t="shared" ref="Y150:Z161" si="127">L150-D150</f>
        <v>15750</v>
      </c>
      <c r="Z150" s="72">
        <f t="shared" si="127"/>
        <v>0</v>
      </c>
      <c r="AA150" s="72">
        <f t="shared" ref="AA150:AA161" si="128">O150-G150</f>
        <v>0</v>
      </c>
      <c r="AB150" s="91">
        <f t="shared" ref="AB150:AB161" si="129">P150-H150</f>
        <v>1444.3052595576009</v>
      </c>
    </row>
    <row r="151" spans="1:28">
      <c r="A151" s="79">
        <f t="shared" si="122"/>
        <v>143</v>
      </c>
      <c r="B151" s="58" t="str">
        <v>Feb</v>
      </c>
      <c r="C151" s="58">
        <v>2020</v>
      </c>
      <c r="D151" s="25">
        <v>452084</v>
      </c>
      <c r="E151" s="25">
        <v>47</v>
      </c>
      <c r="F151" s="25">
        <f t="shared" ref="F151:F161" si="130">D151/E151</f>
        <v>9618.8085106382987</v>
      </c>
      <c r="G151" s="25">
        <v>0</v>
      </c>
      <c r="H151" s="91">
        <v>42360.85</v>
      </c>
      <c r="I151" s="91">
        <f t="shared" ref="I151:I161" si="131">H151/E151</f>
        <v>901.29468085106384</v>
      </c>
      <c r="J151" s="183">
        <f t="shared" si="123"/>
        <v>9.3701281177834197</v>
      </c>
      <c r="L151" s="25">
        <v>438434</v>
      </c>
      <c r="M151" s="25">
        <v>47</v>
      </c>
      <c r="N151" s="25">
        <f t="shared" ref="N151:N161" si="132">L151/M151</f>
        <v>9328.3829787234044</v>
      </c>
      <c r="O151" s="25">
        <v>0</v>
      </c>
      <c r="P151" s="91">
        <v>41109.141110878401</v>
      </c>
      <c r="Q151" s="91">
        <f t="shared" ref="Q151:Q161" si="133">P151/M151</f>
        <v>874.66257682720004</v>
      </c>
      <c r="R151" s="183">
        <f t="shared" si="124"/>
        <v>9.376357926364836</v>
      </c>
      <c r="T151" s="153">
        <f t="shared" si="125"/>
        <v>-3.0193503862114168E-2</v>
      </c>
      <c r="U151" s="153">
        <f t="shared" si="125"/>
        <v>0</v>
      </c>
      <c r="V151" s="153">
        <f t="shared" ref="V151:V162" si="134">IFERROR(O151/G151-1,0)</f>
        <v>0</v>
      </c>
      <c r="W151" s="153">
        <f t="shared" si="126"/>
        <v>-2.9548719846782978E-2</v>
      </c>
      <c r="Y151" s="72">
        <f t="shared" si="127"/>
        <v>-13650</v>
      </c>
      <c r="Z151" s="72">
        <f t="shared" si="127"/>
        <v>0</v>
      </c>
      <c r="AA151" s="72">
        <f t="shared" si="128"/>
        <v>0</v>
      </c>
      <c r="AB151" s="91">
        <f t="shared" si="129"/>
        <v>-1251.7088891215972</v>
      </c>
    </row>
    <row r="152" spans="1:28">
      <c r="A152" s="79">
        <f t="shared" si="122"/>
        <v>144</v>
      </c>
      <c r="B152" s="58" t="str">
        <v>Mar</v>
      </c>
      <c r="C152" s="58">
        <v>2020</v>
      </c>
      <c r="D152" s="25">
        <v>116663</v>
      </c>
      <c r="E152" s="25">
        <v>45</v>
      </c>
      <c r="F152" s="25">
        <f t="shared" si="130"/>
        <v>2592.5111111111109</v>
      </c>
      <c r="G152" s="25">
        <v>0</v>
      </c>
      <c r="H152" s="91">
        <v>11563.439999999999</v>
      </c>
      <c r="I152" s="91">
        <f t="shared" si="131"/>
        <v>256.96533333333332</v>
      </c>
      <c r="J152" s="183">
        <f t="shared" si="123"/>
        <v>9.9118315147047475</v>
      </c>
      <c r="L152" s="25">
        <v>114563</v>
      </c>
      <c r="M152" s="25">
        <v>45</v>
      </c>
      <c r="N152" s="25">
        <f t="shared" si="132"/>
        <v>2545.8444444444444</v>
      </c>
      <c r="O152" s="25">
        <v>0</v>
      </c>
      <c r="P152" s="91">
        <v>11370.8534538888</v>
      </c>
      <c r="Q152" s="91">
        <f t="shared" si="133"/>
        <v>252.68563230863998</v>
      </c>
      <c r="R152" s="183">
        <f t="shared" si="124"/>
        <v>9.9254152334425605</v>
      </c>
      <c r="T152" s="153">
        <f t="shared" si="125"/>
        <v>-1.8000565732065876E-2</v>
      </c>
      <c r="U152" s="153">
        <f t="shared" si="125"/>
        <v>0</v>
      </c>
      <c r="V152" s="153">
        <f t="shared" si="134"/>
        <v>0</v>
      </c>
      <c r="W152" s="153">
        <f t="shared" si="126"/>
        <v>-1.6654779729146307E-2</v>
      </c>
      <c r="Y152" s="72">
        <f t="shared" si="127"/>
        <v>-2100</v>
      </c>
      <c r="Z152" s="72">
        <f t="shared" si="127"/>
        <v>0</v>
      </c>
      <c r="AA152" s="72">
        <f t="shared" si="128"/>
        <v>0</v>
      </c>
      <c r="AB152" s="91">
        <f t="shared" si="129"/>
        <v>-192.58654611119891</v>
      </c>
    </row>
    <row r="153" spans="1:28">
      <c r="A153" s="79">
        <f t="shared" si="122"/>
        <v>145</v>
      </c>
      <c r="B153" s="58" t="str">
        <v>Apr</v>
      </c>
      <c r="C153" s="58">
        <v>2020</v>
      </c>
      <c r="D153" s="25">
        <v>98543</v>
      </c>
      <c r="E153" s="25">
        <v>46</v>
      </c>
      <c r="F153" s="25">
        <f t="shared" si="130"/>
        <v>2142.2391304347825</v>
      </c>
      <c r="G153" s="25">
        <v>0</v>
      </c>
      <c r="H153" s="91">
        <v>9920.93</v>
      </c>
      <c r="I153" s="91">
        <f t="shared" si="131"/>
        <v>215.67239130434783</v>
      </c>
      <c r="J153" s="183">
        <f t="shared" si="123"/>
        <v>10.067615152775945</v>
      </c>
      <c r="L153" s="25">
        <v>98653</v>
      </c>
      <c r="M153" s="25">
        <v>46</v>
      </c>
      <c r="N153" s="25">
        <f t="shared" si="132"/>
        <v>2144.6304347826085</v>
      </c>
      <c r="O153" s="25">
        <v>0</v>
      </c>
      <c r="P153" s="91">
        <v>9931.0887332727998</v>
      </c>
      <c r="Q153" s="91">
        <f t="shared" si="133"/>
        <v>215.89323333201739</v>
      </c>
      <c r="R153" s="183">
        <f t="shared" si="124"/>
        <v>10.066687007260599</v>
      </c>
      <c r="T153" s="153">
        <f t="shared" si="125"/>
        <v>1.1162639659842988E-3</v>
      </c>
      <c r="U153" s="153">
        <f t="shared" si="125"/>
        <v>0</v>
      </c>
      <c r="V153" s="153">
        <f t="shared" si="134"/>
        <v>0</v>
      </c>
      <c r="W153" s="153">
        <f t="shared" si="126"/>
        <v>1.0239698569387556E-3</v>
      </c>
      <c r="Y153" s="72">
        <f t="shared" si="127"/>
        <v>110</v>
      </c>
      <c r="Z153" s="72">
        <f t="shared" si="127"/>
        <v>0</v>
      </c>
      <c r="AA153" s="72">
        <f t="shared" si="128"/>
        <v>0</v>
      </c>
      <c r="AB153" s="91">
        <f t="shared" si="129"/>
        <v>10.158733272799509</v>
      </c>
    </row>
    <row r="154" spans="1:28">
      <c r="A154" s="79">
        <f t="shared" si="122"/>
        <v>146</v>
      </c>
      <c r="B154" s="58" t="str">
        <v>May</v>
      </c>
      <c r="C154" s="58">
        <v>2020</v>
      </c>
      <c r="D154" s="25">
        <v>173897</v>
      </c>
      <c r="E154" s="25">
        <v>46</v>
      </c>
      <c r="F154" s="25">
        <f t="shared" si="130"/>
        <v>3780.3695652173915</v>
      </c>
      <c r="G154" s="25">
        <v>0</v>
      </c>
      <c r="H154" s="91">
        <v>16831.13</v>
      </c>
      <c r="I154" s="91">
        <f t="shared" si="131"/>
        <v>365.89413043478265</v>
      </c>
      <c r="J154" s="183">
        <f t="shared" si="123"/>
        <v>9.6787926186190685</v>
      </c>
      <c r="L154" s="25">
        <v>172859</v>
      </c>
      <c r="M154" s="25">
        <v>46</v>
      </c>
      <c r="N154" s="25">
        <f t="shared" si="132"/>
        <v>3757.804347826087</v>
      </c>
      <c r="O154" s="25">
        <v>0</v>
      </c>
      <c r="P154" s="91">
        <v>16735.977627258399</v>
      </c>
      <c r="Q154" s="91">
        <f t="shared" si="133"/>
        <v>363.82560059257389</v>
      </c>
      <c r="R154" s="183">
        <f t="shared" si="124"/>
        <v>9.6818665081126234</v>
      </c>
      <c r="T154" s="153">
        <f t="shared" si="125"/>
        <v>-5.969050644922036E-3</v>
      </c>
      <c r="U154" s="153">
        <f t="shared" si="125"/>
        <v>0</v>
      </c>
      <c r="V154" s="153">
        <f t="shared" si="134"/>
        <v>0</v>
      </c>
      <c r="W154" s="153">
        <f t="shared" si="126"/>
        <v>-5.6533561764184892E-3</v>
      </c>
      <c r="Y154" s="72">
        <f t="shared" si="127"/>
        <v>-1038</v>
      </c>
      <c r="Z154" s="72">
        <f t="shared" si="127"/>
        <v>0</v>
      </c>
      <c r="AA154" s="72">
        <f t="shared" si="128"/>
        <v>0</v>
      </c>
      <c r="AB154" s="91">
        <f t="shared" si="129"/>
        <v>-95.152372741602449</v>
      </c>
    </row>
    <row r="155" spans="1:28">
      <c r="A155" s="79">
        <f t="shared" si="122"/>
        <v>147</v>
      </c>
      <c r="B155" s="58" t="str">
        <v>Jun</v>
      </c>
      <c r="C155" s="58">
        <v>2020</v>
      </c>
      <c r="D155" s="25">
        <v>498256</v>
      </c>
      <c r="E155" s="25">
        <v>45</v>
      </c>
      <c r="F155" s="25">
        <f t="shared" si="130"/>
        <v>11072.355555555556</v>
      </c>
      <c r="G155" s="25">
        <v>0</v>
      </c>
      <c r="H155" s="91">
        <v>56130.62</v>
      </c>
      <c r="I155" s="91">
        <f t="shared" si="131"/>
        <v>1247.3471111111112</v>
      </c>
      <c r="J155" s="183">
        <f t="shared" si="123"/>
        <v>11.265417777206899</v>
      </c>
      <c r="L155" s="25">
        <v>497421</v>
      </c>
      <c r="M155" s="25">
        <v>45</v>
      </c>
      <c r="N155" s="25">
        <f t="shared" si="132"/>
        <v>11053.8</v>
      </c>
      <c r="O155" s="25">
        <v>0</v>
      </c>
      <c r="P155" s="91">
        <v>56038.034799432367</v>
      </c>
      <c r="Q155" s="91">
        <f t="shared" si="133"/>
        <v>1245.2896622096082</v>
      </c>
      <c r="R155" s="183">
        <f t="shared" si="124"/>
        <v>11.265715520541427</v>
      </c>
      <c r="T155" s="153">
        <f t="shared" si="125"/>
        <v>-1.6758453485757885E-3</v>
      </c>
      <c r="U155" s="153">
        <f t="shared" si="125"/>
        <v>0</v>
      </c>
      <c r="V155" s="153">
        <f t="shared" si="134"/>
        <v>0</v>
      </c>
      <c r="W155" s="153">
        <f t="shared" si="126"/>
        <v>-1.649459788037877E-3</v>
      </c>
      <c r="Y155" s="72">
        <f t="shared" si="127"/>
        <v>-835</v>
      </c>
      <c r="Z155" s="72">
        <f t="shared" si="127"/>
        <v>0</v>
      </c>
      <c r="AA155" s="72">
        <f t="shared" si="128"/>
        <v>0</v>
      </c>
      <c r="AB155" s="91">
        <f t="shared" si="129"/>
        <v>-92.585200567635184</v>
      </c>
    </row>
    <row r="156" spans="1:28">
      <c r="A156" s="79">
        <f t="shared" si="122"/>
        <v>148</v>
      </c>
      <c r="B156" s="58" t="str">
        <v>Jul</v>
      </c>
      <c r="C156" s="58">
        <v>2020</v>
      </c>
      <c r="D156" s="25">
        <v>819632</v>
      </c>
      <c r="E156" s="25">
        <v>45</v>
      </c>
      <c r="F156" s="25">
        <f t="shared" si="130"/>
        <v>18214.044444444444</v>
      </c>
      <c r="G156" s="25">
        <v>0</v>
      </c>
      <c r="H156" s="91">
        <v>91698.700000000026</v>
      </c>
      <c r="I156" s="91">
        <f t="shared" si="131"/>
        <v>2037.7488888888895</v>
      </c>
      <c r="J156" s="183">
        <f t="shared" si="123"/>
        <v>11.187789154156992</v>
      </c>
      <c r="L156" s="25">
        <v>920497</v>
      </c>
      <c r="M156" s="25">
        <v>45</v>
      </c>
      <c r="N156" s="25">
        <f t="shared" si="132"/>
        <v>20455.488888888889</v>
      </c>
      <c r="O156" s="25">
        <v>0</v>
      </c>
      <c r="P156" s="91">
        <v>102964.75536594453</v>
      </c>
      <c r="Q156" s="91">
        <f t="shared" si="133"/>
        <v>2288.1056747987673</v>
      </c>
      <c r="R156" s="183">
        <f t="shared" si="124"/>
        <v>11.185778483356765</v>
      </c>
      <c r="T156" s="153">
        <f t="shared" si="125"/>
        <v>0.12306132508247614</v>
      </c>
      <c r="U156" s="153">
        <f t="shared" si="125"/>
        <v>0</v>
      </c>
      <c r="V156" s="153">
        <f t="shared" si="134"/>
        <v>0</v>
      </c>
      <c r="W156" s="153">
        <f t="shared" si="126"/>
        <v>0.12285948836727778</v>
      </c>
      <c r="Y156" s="72">
        <f t="shared" si="127"/>
        <v>100865</v>
      </c>
      <c r="Z156" s="72">
        <f t="shared" si="127"/>
        <v>0</v>
      </c>
      <c r="AA156" s="72">
        <f t="shared" si="128"/>
        <v>0</v>
      </c>
      <c r="AB156" s="91">
        <f t="shared" si="129"/>
        <v>11266.055365944499</v>
      </c>
    </row>
    <row r="157" spans="1:28">
      <c r="A157" s="79">
        <f t="shared" si="122"/>
        <v>149</v>
      </c>
      <c r="B157" s="58" t="str">
        <v>Aug</v>
      </c>
      <c r="C157" s="58">
        <v>2020</v>
      </c>
      <c r="D157" s="25">
        <v>1262905</v>
      </c>
      <c r="E157" s="25">
        <v>45</v>
      </c>
      <c r="F157" s="25">
        <f t="shared" si="130"/>
        <v>28064.555555555555</v>
      </c>
      <c r="G157" s="25">
        <v>0</v>
      </c>
      <c r="H157" s="91">
        <v>140963.13</v>
      </c>
      <c r="I157" s="91">
        <f t="shared" si="131"/>
        <v>3132.5140000000001</v>
      </c>
      <c r="J157" s="183">
        <f t="shared" si="123"/>
        <v>11.161815813541002</v>
      </c>
      <c r="L157" s="25">
        <v>1163803</v>
      </c>
      <c r="M157" s="25">
        <v>45</v>
      </c>
      <c r="N157" s="25">
        <f t="shared" si="132"/>
        <v>25862.288888888888</v>
      </c>
      <c r="O157" s="25">
        <v>0</v>
      </c>
      <c r="P157" s="91">
        <v>129951.75693104349</v>
      </c>
      <c r="Q157" s="91">
        <f t="shared" si="133"/>
        <v>2887.8168206898554</v>
      </c>
      <c r="R157" s="183">
        <f t="shared" si="124"/>
        <v>11.166130086539001</v>
      </c>
      <c r="T157" s="153">
        <f t="shared" si="125"/>
        <v>-7.8471460640349044E-2</v>
      </c>
      <c r="U157" s="153">
        <f t="shared" si="125"/>
        <v>0</v>
      </c>
      <c r="V157" s="153">
        <f t="shared" si="134"/>
        <v>0</v>
      </c>
      <c r="W157" s="153">
        <f t="shared" si="126"/>
        <v>-7.8115270772978085E-2</v>
      </c>
      <c r="Y157" s="72">
        <f t="shared" si="127"/>
        <v>-99102</v>
      </c>
      <c r="Z157" s="72">
        <f t="shared" si="127"/>
        <v>0</v>
      </c>
      <c r="AA157" s="72">
        <f t="shared" si="128"/>
        <v>0</v>
      </c>
      <c r="AB157" s="91">
        <f t="shared" si="129"/>
        <v>-11011.373068956513</v>
      </c>
    </row>
    <row r="158" spans="1:28">
      <c r="A158" s="79">
        <f t="shared" si="122"/>
        <v>150</v>
      </c>
      <c r="B158" s="58" t="str">
        <v>Sep</v>
      </c>
      <c r="C158" s="58">
        <v>2020</v>
      </c>
      <c r="D158" s="25">
        <v>491451</v>
      </c>
      <c r="E158" s="25">
        <v>47</v>
      </c>
      <c r="F158" s="25">
        <f t="shared" si="130"/>
        <v>10456.404255319148</v>
      </c>
      <c r="G158" s="25">
        <v>0</v>
      </c>
      <c r="H158" s="91">
        <v>55414.29</v>
      </c>
      <c r="I158" s="91">
        <f t="shared" si="131"/>
        <v>1179.0274468085106</v>
      </c>
      <c r="J158" s="183">
        <f t="shared" si="123"/>
        <v>11.275649047412662</v>
      </c>
      <c r="L158" s="25">
        <v>493051</v>
      </c>
      <c r="M158" s="25">
        <v>47</v>
      </c>
      <c r="N158" s="25">
        <f t="shared" si="132"/>
        <v>10490.446808510638</v>
      </c>
      <c r="O158" s="25">
        <v>0</v>
      </c>
      <c r="P158" s="91">
        <v>55591.773139083161</v>
      </c>
      <c r="Q158" s="91">
        <f t="shared" si="133"/>
        <v>1182.8036838102801</v>
      </c>
      <c r="R158" s="183">
        <f t="shared" si="124"/>
        <v>11.27505534702965</v>
      </c>
      <c r="T158" s="153">
        <f t="shared" si="125"/>
        <v>3.2556653664352897E-3</v>
      </c>
      <c r="U158" s="153">
        <f t="shared" si="125"/>
        <v>0</v>
      </c>
      <c r="V158" s="153">
        <f t="shared" si="134"/>
        <v>0</v>
      </c>
      <c r="W158" s="153">
        <f t="shared" si="126"/>
        <v>3.2028406225752537E-3</v>
      </c>
      <c r="Y158" s="72">
        <f t="shared" si="127"/>
        <v>1600</v>
      </c>
      <c r="Z158" s="72">
        <f t="shared" si="127"/>
        <v>0</v>
      </c>
      <c r="AA158" s="72">
        <f t="shared" si="128"/>
        <v>0</v>
      </c>
      <c r="AB158" s="91">
        <f t="shared" si="129"/>
        <v>177.48313908316049</v>
      </c>
    </row>
    <row r="159" spans="1:28">
      <c r="A159" s="79">
        <f t="shared" si="122"/>
        <v>151</v>
      </c>
      <c r="B159" s="58" t="str">
        <v>Oct</v>
      </c>
      <c r="C159" s="58">
        <v>2020</v>
      </c>
      <c r="D159" s="25">
        <v>424472</v>
      </c>
      <c r="E159" s="25">
        <v>49</v>
      </c>
      <c r="F159" s="25">
        <f t="shared" si="130"/>
        <v>8662.6938775510207</v>
      </c>
      <c r="G159" s="25">
        <v>0</v>
      </c>
      <c r="H159" s="91">
        <v>39867.210000000006</v>
      </c>
      <c r="I159" s="91">
        <f t="shared" si="131"/>
        <v>813.61653061224501</v>
      </c>
      <c r="J159" s="183">
        <f t="shared" si="123"/>
        <v>9.3921884128988502</v>
      </c>
      <c r="L159" s="25">
        <v>425972</v>
      </c>
      <c r="M159" s="25">
        <v>49</v>
      </c>
      <c r="N159" s="25">
        <f t="shared" si="132"/>
        <v>8693.3061224489793</v>
      </c>
      <c r="O159" s="25">
        <v>0</v>
      </c>
      <c r="P159" s="91">
        <v>40004.792102627194</v>
      </c>
      <c r="Q159" s="91">
        <f t="shared" si="133"/>
        <v>816.42432862504484</v>
      </c>
      <c r="R159" s="183">
        <f t="shared" si="124"/>
        <v>9.3914135442299482</v>
      </c>
      <c r="T159" s="153">
        <f t="shared" si="125"/>
        <v>3.5338019940067689E-3</v>
      </c>
      <c r="U159" s="153">
        <f t="shared" si="125"/>
        <v>0</v>
      </c>
      <c r="V159" s="153">
        <f t="shared" si="134"/>
        <v>0</v>
      </c>
      <c r="W159" s="153">
        <f t="shared" si="126"/>
        <v>3.4510090529833448E-3</v>
      </c>
      <c r="Y159" s="72">
        <f t="shared" si="127"/>
        <v>1500</v>
      </c>
      <c r="Z159" s="72">
        <f t="shared" si="127"/>
        <v>0</v>
      </c>
      <c r="AA159" s="72">
        <f t="shared" si="128"/>
        <v>0</v>
      </c>
      <c r="AB159" s="91">
        <f t="shared" si="129"/>
        <v>137.58210262718785</v>
      </c>
    </row>
    <row r="160" spans="1:28">
      <c r="A160" s="79">
        <f t="shared" si="122"/>
        <v>152</v>
      </c>
      <c r="B160" s="58" t="str">
        <v>Nov</v>
      </c>
      <c r="C160" s="58">
        <v>2020</v>
      </c>
      <c r="D160" s="25">
        <v>1170179</v>
      </c>
      <c r="E160" s="25">
        <v>49</v>
      </c>
      <c r="F160" s="25">
        <f t="shared" si="130"/>
        <v>23881.204081632652</v>
      </c>
      <c r="G160" s="25">
        <v>0</v>
      </c>
      <c r="H160" s="91">
        <v>108281.28000000001</v>
      </c>
      <c r="I160" s="91">
        <f t="shared" si="131"/>
        <v>2209.822040816327</v>
      </c>
      <c r="J160" s="183">
        <f t="shared" si="123"/>
        <v>9.2533945661304831</v>
      </c>
      <c r="L160" s="25">
        <v>1167079</v>
      </c>
      <c r="M160" s="25">
        <v>49</v>
      </c>
      <c r="N160" s="25">
        <f t="shared" si="132"/>
        <v>23817.938775510203</v>
      </c>
      <c r="O160" s="25">
        <v>0</v>
      </c>
      <c r="P160" s="91">
        <v>107966.28839073039</v>
      </c>
      <c r="Q160" s="91">
        <f t="shared" si="133"/>
        <v>2203.3936406271509</v>
      </c>
      <c r="R160" s="183">
        <f t="shared" si="124"/>
        <v>9.2509837286704997</v>
      </c>
      <c r="T160" s="153">
        <f t="shared" si="125"/>
        <v>-2.6491673496106261E-3</v>
      </c>
      <c r="U160" s="153">
        <f t="shared" si="125"/>
        <v>0</v>
      </c>
      <c r="V160" s="153">
        <f t="shared" si="134"/>
        <v>0</v>
      </c>
      <c r="W160" s="153">
        <f t="shared" si="126"/>
        <v>-2.9090126129800442E-3</v>
      </c>
      <c r="Y160" s="72">
        <f t="shared" si="127"/>
        <v>-3100</v>
      </c>
      <c r="Z160" s="72">
        <f t="shared" si="127"/>
        <v>0</v>
      </c>
      <c r="AA160" s="72">
        <f t="shared" si="128"/>
        <v>0</v>
      </c>
      <c r="AB160" s="91">
        <f t="shared" si="129"/>
        <v>-314.99160926962213</v>
      </c>
    </row>
    <row r="161" spans="1:28">
      <c r="A161" s="79">
        <f t="shared" si="122"/>
        <v>153</v>
      </c>
      <c r="B161" s="58" t="str">
        <v>Dec</v>
      </c>
      <c r="C161" s="58">
        <v>2020</v>
      </c>
      <c r="D161" s="25">
        <v>1521409</v>
      </c>
      <c r="E161" s="25">
        <v>49</v>
      </c>
      <c r="F161" s="25">
        <f t="shared" si="130"/>
        <v>31049.163265306124</v>
      </c>
      <c r="G161" s="25">
        <v>0</v>
      </c>
      <c r="H161" s="91">
        <v>140478.5</v>
      </c>
      <c r="I161" s="91">
        <f t="shared" si="131"/>
        <v>2866.908163265306</v>
      </c>
      <c r="J161" s="183">
        <f t="shared" si="123"/>
        <v>9.2334474161780289</v>
      </c>
      <c r="L161" s="25">
        <v>1521409</v>
      </c>
      <c r="M161" s="25">
        <v>49</v>
      </c>
      <c r="N161" s="25">
        <f t="shared" si="132"/>
        <v>31049.163265306124</v>
      </c>
      <c r="O161" s="25">
        <v>0</v>
      </c>
      <c r="P161" s="91">
        <v>140459.29814473839</v>
      </c>
      <c r="Q161" s="91">
        <f t="shared" si="133"/>
        <v>2866.5162886681305</v>
      </c>
      <c r="R161" s="183">
        <f t="shared" si="124"/>
        <v>9.2321853061693737</v>
      </c>
      <c r="T161" s="153">
        <f t="shared" si="125"/>
        <v>0</v>
      </c>
      <c r="U161" s="153">
        <f t="shared" si="125"/>
        <v>0</v>
      </c>
      <c r="V161" s="153">
        <f t="shared" si="134"/>
        <v>0</v>
      </c>
      <c r="W161" s="153">
        <f t="shared" si="126"/>
        <v>-1.3668892579010716E-4</v>
      </c>
      <c r="Y161" s="72">
        <f t="shared" si="127"/>
        <v>0</v>
      </c>
      <c r="Z161" s="72">
        <f t="shared" si="127"/>
        <v>0</v>
      </c>
      <c r="AA161" s="72">
        <f t="shared" si="128"/>
        <v>0</v>
      </c>
      <c r="AB161" s="91">
        <f t="shared" si="129"/>
        <v>-19.201855261606397</v>
      </c>
    </row>
    <row r="162" spans="1:28">
      <c r="A162" s="79">
        <f t="shared" si="122"/>
        <v>154</v>
      </c>
      <c r="B162" s="58" t="s">
        <v>18</v>
      </c>
      <c r="D162" s="65">
        <f>SUM(D150:D161)</f>
        <v>8300042</v>
      </c>
      <c r="E162" s="65">
        <f>SUM(E150:E161)</f>
        <v>560</v>
      </c>
      <c r="F162" s="65">
        <f>D162/E162</f>
        <v>14821.503571428571</v>
      </c>
      <c r="G162" s="65">
        <f>SUM(G150:G161)</f>
        <v>0</v>
      </c>
      <c r="H162" s="184">
        <f>SUM(H150:H161)</f>
        <v>830926.59</v>
      </c>
      <c r="I162" s="184">
        <f>H162/E162</f>
        <v>1483.797482142857</v>
      </c>
      <c r="J162" s="185">
        <f t="shared" si="123"/>
        <v>10.011113076295276</v>
      </c>
      <c r="L162" s="65">
        <f>SUM(L150:L161)</f>
        <v>8300042</v>
      </c>
      <c r="M162" s="65">
        <f>SUM(M150:M161)</f>
        <v>560</v>
      </c>
      <c r="N162" s="65">
        <f>L162/M162</f>
        <v>14821.503571428571</v>
      </c>
      <c r="O162" s="65">
        <f>SUM(O150:O161)</f>
        <v>0</v>
      </c>
      <c r="P162" s="184">
        <f>SUM(P150:P161)</f>
        <v>830984.57505845558</v>
      </c>
      <c r="Q162" s="184">
        <f>P162/M162</f>
        <v>1483.9010268900993</v>
      </c>
      <c r="R162" s="185">
        <f t="shared" si="124"/>
        <v>10.011811687922249</v>
      </c>
      <c r="T162" s="186">
        <f t="shared" si="125"/>
        <v>0</v>
      </c>
      <c r="U162" s="186">
        <f t="shared" si="125"/>
        <v>0</v>
      </c>
      <c r="V162" s="186">
        <f t="shared" si="134"/>
        <v>0</v>
      </c>
      <c r="W162" s="186">
        <f t="shared" si="126"/>
        <v>6.9783611637230791E-5</v>
      </c>
      <c r="Y162" s="65">
        <f>SUM(Y150:Y161)</f>
        <v>0</v>
      </c>
      <c r="Z162" s="65">
        <f>SUM(Z150:Z161)</f>
        <v>0</v>
      </c>
      <c r="AA162" s="65">
        <f>SUM(AA150:AA161)</f>
        <v>0</v>
      </c>
      <c r="AB162" s="184">
        <f>SUM(AB150:AB161)</f>
        <v>57.985058455473336</v>
      </c>
    </row>
    <row r="163" spans="1:28" ht="30" customHeight="1">
      <c r="A163" s="79">
        <f t="shared" si="122"/>
        <v>155</v>
      </c>
      <c r="B163" s="58" t="s">
        <v>102</v>
      </c>
      <c r="J163" s="187"/>
      <c r="R163" s="187"/>
    </row>
    <row r="164" spans="1:28">
      <c r="A164" s="79">
        <f t="shared" si="122"/>
        <v>156</v>
      </c>
      <c r="B164" s="58" t="str">
        <f t="array" ref="B164:B175">TRANSPOSE('Summary - Per Book'!$D$7:$O$7)</f>
        <v>Jan</v>
      </c>
      <c r="C164" s="58">
        <f t="array" ref="C164:C175">TRANSPOSE('Summary - Per Book'!$D$8:$O$8)</f>
        <v>2020</v>
      </c>
      <c r="D164" s="25">
        <f t="array" ref="D164:D175">TRANSPOSE('Summary - Per Book'!$D$21:$O$21)</f>
        <v>63317</v>
      </c>
      <c r="E164" s="25">
        <f t="array" ref="E164:E175">TRANSPOSE('Summary - Per Book'!$D$37:$O$37)</f>
        <v>28</v>
      </c>
      <c r="F164" s="25">
        <f>D164/E164</f>
        <v>2261.3214285714284</v>
      </c>
      <c r="G164" s="25">
        <f t="array" ref="G164:G175">TRANSPOSE('Summary - Per Book'!$D$69:$O$69)</f>
        <v>0</v>
      </c>
      <c r="H164" s="91">
        <f t="array" ref="H164:H175">TRANSPOSE('Summary - Per Book'!$D$133:$O$133)</f>
        <v>5604.86</v>
      </c>
      <c r="I164" s="91">
        <f>H164/E164</f>
        <v>200.17357142857142</v>
      </c>
      <c r="J164" s="183">
        <f t="shared" ref="J164:J176" si="135">(H164/D164)*100</f>
        <v>8.8520618475291002</v>
      </c>
      <c r="L164" s="25">
        <f t="array" ref="L164:L175">TRANSPOSE('Summary - Weather Normalized'!$D$21:$O$21)</f>
        <v>65733.678571428565</v>
      </c>
      <c r="M164" s="25">
        <f t="array" ref="M164:M175">TRANSPOSE('Summary - Weather Normalized'!$D$37:$O$37)</f>
        <v>29</v>
      </c>
      <c r="N164" s="25">
        <f>L164/M164</f>
        <v>2266.6785714285711</v>
      </c>
      <c r="O164" s="25">
        <f t="array" ref="O164:O175">TRANSPOSE('Summary - Weather Normalized'!$D$69:$O$69)</f>
        <v>0</v>
      </c>
      <c r="P164" s="91">
        <f t="array" ref="P164:P175">TRANSPOSE('Summary - Weather Normalized'!$D$53:$O$53)</f>
        <v>5817.6163080122124</v>
      </c>
      <c r="Q164" s="91">
        <f>P164/M164</f>
        <v>200.60745889697284</v>
      </c>
      <c r="R164" s="183">
        <f t="shared" ref="R164:R176" si="136">(P164/L164)*100</f>
        <v>8.8502825864074879</v>
      </c>
      <c r="T164" s="153">
        <f t="shared" ref="T164:U176" si="137">L164/D164-1</f>
        <v>3.8167926014001985E-2</v>
      </c>
      <c r="U164" s="153">
        <f t="shared" si="137"/>
        <v>3.5714285714285809E-2</v>
      </c>
      <c r="V164" s="153">
        <f>IFERROR(O164/G164-1,0)</f>
        <v>0</v>
      </c>
      <c r="W164" s="153">
        <f t="shared" ref="W164:W176" si="138">P164/H164-1</f>
        <v>3.7959254649039043E-2</v>
      </c>
      <c r="Y164" s="72">
        <f t="shared" ref="Y164:Z175" si="139">L164-D164</f>
        <v>2416.6785714285652</v>
      </c>
      <c r="Z164" s="72">
        <f t="shared" si="139"/>
        <v>1</v>
      </c>
      <c r="AA164" s="72">
        <f t="shared" ref="AA164:AA175" si="140">O164-G164</f>
        <v>0</v>
      </c>
      <c r="AB164" s="91">
        <f t="shared" ref="AB164:AB175" si="141">P164-H164</f>
        <v>212.75630801221268</v>
      </c>
    </row>
    <row r="165" spans="1:28">
      <c r="A165" s="79">
        <f t="shared" si="122"/>
        <v>157</v>
      </c>
      <c r="B165" s="58" t="str">
        <v>Feb</v>
      </c>
      <c r="C165" s="58">
        <v>2020</v>
      </c>
      <c r="D165" s="25">
        <v>70674</v>
      </c>
      <c r="E165" s="25">
        <v>28</v>
      </c>
      <c r="F165" s="25">
        <f t="shared" ref="F165:F175" si="142">D165/E165</f>
        <v>2524.0714285714284</v>
      </c>
      <c r="G165" s="25">
        <v>0</v>
      </c>
      <c r="H165" s="91">
        <v>6199.83</v>
      </c>
      <c r="I165" s="91">
        <f t="shared" ref="I165:I175" si="143">H165/E165</f>
        <v>221.42249999999999</v>
      </c>
      <c r="J165" s="183">
        <f t="shared" si="135"/>
        <v>8.7724339926988701</v>
      </c>
      <c r="L165" s="25">
        <v>73353.428571428565</v>
      </c>
      <c r="M165" s="25">
        <v>29</v>
      </c>
      <c r="N165" s="25">
        <f t="shared" ref="N165:N175" si="144">L165/M165</f>
        <v>2529.4285714285711</v>
      </c>
      <c r="O165" s="25">
        <v>0</v>
      </c>
      <c r="P165" s="91">
        <v>6433.8213584741825</v>
      </c>
      <c r="Q165" s="91">
        <f t="shared" ref="Q165:Q175" si="145">P165/M165</f>
        <v>221.85590891290283</v>
      </c>
      <c r="R165" s="183">
        <f t="shared" si="136"/>
        <v>8.7709892826743481</v>
      </c>
      <c r="T165" s="153">
        <f t="shared" si="137"/>
        <v>3.7912507731677314E-2</v>
      </c>
      <c r="U165" s="153">
        <f t="shared" si="137"/>
        <v>3.5714285714285809E-2</v>
      </c>
      <c r="V165" s="153">
        <f t="shared" ref="V165:V176" si="146">IFERROR(O165/G165-1,0)</f>
        <v>0</v>
      </c>
      <c r="W165" s="153">
        <f t="shared" si="138"/>
        <v>3.7741576539063626E-2</v>
      </c>
      <c r="Y165" s="72">
        <f t="shared" si="139"/>
        <v>2679.4285714285652</v>
      </c>
      <c r="Z165" s="72">
        <f t="shared" si="139"/>
        <v>1</v>
      </c>
      <c r="AA165" s="72">
        <f t="shared" si="140"/>
        <v>0</v>
      </c>
      <c r="AB165" s="91">
        <f t="shared" si="141"/>
        <v>233.99135847418256</v>
      </c>
    </row>
    <row r="166" spans="1:28">
      <c r="A166" s="79">
        <f t="shared" si="122"/>
        <v>158</v>
      </c>
      <c r="B166" s="58" t="str">
        <v>Mar</v>
      </c>
      <c r="C166" s="58">
        <v>2020</v>
      </c>
      <c r="D166" s="25">
        <v>75101</v>
      </c>
      <c r="E166" s="25">
        <v>28</v>
      </c>
      <c r="F166" s="25">
        <f t="shared" si="142"/>
        <v>2682.1785714285716</v>
      </c>
      <c r="G166" s="25">
        <v>0</v>
      </c>
      <c r="H166" s="91">
        <v>6557.83</v>
      </c>
      <c r="I166" s="91">
        <f t="shared" si="143"/>
        <v>234.20821428571429</v>
      </c>
      <c r="J166" s="183">
        <f t="shared" si="135"/>
        <v>8.7320142208492566</v>
      </c>
      <c r="L166" s="25">
        <v>77938.53571428571</v>
      </c>
      <c r="M166" s="25">
        <v>29</v>
      </c>
      <c r="N166" s="25">
        <f t="shared" si="144"/>
        <v>2687.5357142857142</v>
      </c>
      <c r="O166" s="25">
        <v>0</v>
      </c>
      <c r="P166" s="91">
        <v>6804.6164867051384</v>
      </c>
      <c r="Q166" s="91">
        <f t="shared" si="145"/>
        <v>234.64194781741855</v>
      </c>
      <c r="R166" s="183">
        <f t="shared" si="136"/>
        <v>8.7307471513836621</v>
      </c>
      <c r="T166" s="153">
        <f t="shared" si="137"/>
        <v>3.7782928513411473E-2</v>
      </c>
      <c r="U166" s="153">
        <f t="shared" si="137"/>
        <v>3.5714285714285809E-2</v>
      </c>
      <c r="V166" s="153">
        <f t="shared" si="146"/>
        <v>0</v>
      </c>
      <c r="W166" s="153">
        <f t="shared" si="138"/>
        <v>3.7632339768664202E-2</v>
      </c>
      <c r="Y166" s="72">
        <f t="shared" si="139"/>
        <v>2837.5357142857101</v>
      </c>
      <c r="Z166" s="72">
        <f t="shared" si="139"/>
        <v>1</v>
      </c>
      <c r="AA166" s="72">
        <f t="shared" si="140"/>
        <v>0</v>
      </c>
      <c r="AB166" s="91">
        <f t="shared" si="141"/>
        <v>246.78648670513849</v>
      </c>
    </row>
    <row r="167" spans="1:28">
      <c r="A167" s="79">
        <f t="shared" si="122"/>
        <v>159</v>
      </c>
      <c r="B167" s="58" t="str">
        <v>Apr</v>
      </c>
      <c r="C167" s="58">
        <v>2020</v>
      </c>
      <c r="D167" s="25">
        <v>21945</v>
      </c>
      <c r="E167" s="25">
        <v>28</v>
      </c>
      <c r="F167" s="25">
        <f t="shared" si="142"/>
        <v>783.75</v>
      </c>
      <c r="G167" s="25">
        <v>0</v>
      </c>
      <c r="H167" s="91">
        <v>2259.14</v>
      </c>
      <c r="I167" s="91">
        <f t="shared" si="143"/>
        <v>80.683571428571426</v>
      </c>
      <c r="J167" s="183">
        <f t="shared" si="135"/>
        <v>10.294554568238778</v>
      </c>
      <c r="L167" s="25">
        <v>21796.607142857141</v>
      </c>
      <c r="M167" s="25">
        <v>29</v>
      </c>
      <c r="N167" s="25">
        <f t="shared" si="144"/>
        <v>751.60714285714278</v>
      </c>
      <c r="O167" s="25">
        <v>0</v>
      </c>
      <c r="P167" s="91">
        <v>2264.4491677787355</v>
      </c>
      <c r="Q167" s="91">
        <f t="shared" si="145"/>
        <v>78.084454061335705</v>
      </c>
      <c r="R167" s="183">
        <f t="shared" si="136"/>
        <v>10.388998402078403</v>
      </c>
      <c r="T167" s="153">
        <f t="shared" si="137"/>
        <v>-6.7620349575236993E-3</v>
      </c>
      <c r="U167" s="153">
        <f t="shared" si="137"/>
        <v>3.5714285714285809E-2</v>
      </c>
      <c r="V167" s="153">
        <f t="shared" si="146"/>
        <v>0</v>
      </c>
      <c r="W167" s="153">
        <f t="shared" si="138"/>
        <v>2.350083562212113E-3</v>
      </c>
      <c r="Y167" s="72">
        <f t="shared" si="139"/>
        <v>-148.3928571428587</v>
      </c>
      <c r="Z167" s="72">
        <f t="shared" si="139"/>
        <v>1</v>
      </c>
      <c r="AA167" s="72">
        <f t="shared" si="140"/>
        <v>0</v>
      </c>
      <c r="AB167" s="91">
        <f t="shared" si="141"/>
        <v>5.3091677787356275</v>
      </c>
    </row>
    <row r="168" spans="1:28">
      <c r="A168" s="79">
        <f t="shared" si="122"/>
        <v>160</v>
      </c>
      <c r="B168" s="58" t="str">
        <v>May</v>
      </c>
      <c r="C168" s="58">
        <v>2020</v>
      </c>
      <c r="D168" s="25">
        <v>7178</v>
      </c>
      <c r="E168" s="25">
        <v>28</v>
      </c>
      <c r="F168" s="25">
        <f t="shared" si="142"/>
        <v>256.35714285714283</v>
      </c>
      <c r="G168" s="25">
        <v>0</v>
      </c>
      <c r="H168" s="91">
        <v>1064.92</v>
      </c>
      <c r="I168" s="91">
        <f t="shared" si="143"/>
        <v>38.032857142857146</v>
      </c>
      <c r="J168" s="183">
        <f t="shared" si="135"/>
        <v>14.83588743382558</v>
      </c>
      <c r="L168" s="25">
        <v>7434.3571428571431</v>
      </c>
      <c r="M168" s="25">
        <v>29</v>
      </c>
      <c r="N168" s="25">
        <f t="shared" si="144"/>
        <v>256.35714285714289</v>
      </c>
      <c r="O168" s="25">
        <v>0</v>
      </c>
      <c r="P168" s="91">
        <v>1102.9817986396656</v>
      </c>
      <c r="Q168" s="91">
        <f t="shared" si="145"/>
        <v>38.03385512550571</v>
      </c>
      <c r="R168" s="183">
        <f t="shared" si="136"/>
        <v>14.836276727697964</v>
      </c>
      <c r="T168" s="153">
        <f t="shared" si="137"/>
        <v>3.5714285714285809E-2</v>
      </c>
      <c r="U168" s="153">
        <f t="shared" si="137"/>
        <v>3.5714285714285809E-2</v>
      </c>
      <c r="V168" s="153">
        <f t="shared" si="146"/>
        <v>0</v>
      </c>
      <c r="W168" s="153">
        <f t="shared" si="138"/>
        <v>3.5741462870136242E-2</v>
      </c>
      <c r="Y168" s="72">
        <f t="shared" si="139"/>
        <v>256.35714285714312</v>
      </c>
      <c r="Z168" s="72">
        <f t="shared" si="139"/>
        <v>1</v>
      </c>
      <c r="AA168" s="72">
        <f t="shared" si="140"/>
        <v>0</v>
      </c>
      <c r="AB168" s="91">
        <f t="shared" si="141"/>
        <v>38.06179863966554</v>
      </c>
    </row>
    <row r="169" spans="1:28">
      <c r="A169" s="79">
        <f t="shared" si="122"/>
        <v>161</v>
      </c>
      <c r="B169" s="58" t="str">
        <v>Jun</v>
      </c>
      <c r="C169" s="58">
        <v>2020</v>
      </c>
      <c r="D169" s="25">
        <v>9537</v>
      </c>
      <c r="E169" s="25">
        <v>28</v>
      </c>
      <c r="F169" s="25">
        <f t="shared" si="142"/>
        <v>340.60714285714283</v>
      </c>
      <c r="G169" s="25">
        <v>0</v>
      </c>
      <c r="H169" s="91">
        <v>1255.71</v>
      </c>
      <c r="I169" s="91">
        <f t="shared" si="143"/>
        <v>44.846785714285716</v>
      </c>
      <c r="J169" s="183">
        <f t="shared" si="135"/>
        <v>13.166719094054734</v>
      </c>
      <c r="L169" s="25">
        <v>9877.6071428571431</v>
      </c>
      <c r="M169" s="25">
        <v>29</v>
      </c>
      <c r="N169" s="25">
        <f t="shared" si="144"/>
        <v>340.60714285714289</v>
      </c>
      <c r="O169" s="25">
        <v>0</v>
      </c>
      <c r="P169" s="91">
        <v>1300.5661012140556</v>
      </c>
      <c r="Q169" s="91">
        <f t="shared" si="145"/>
        <v>44.847106938415713</v>
      </c>
      <c r="R169" s="183">
        <f t="shared" si="136"/>
        <v>13.166813403330604</v>
      </c>
      <c r="T169" s="153">
        <f t="shared" si="137"/>
        <v>3.5714285714285809E-2</v>
      </c>
      <c r="U169" s="153">
        <f t="shared" si="137"/>
        <v>3.5714285714285809E-2</v>
      </c>
      <c r="V169" s="153">
        <f t="shared" si="146"/>
        <v>0</v>
      </c>
      <c r="W169" s="153">
        <f t="shared" si="138"/>
        <v>3.5721704226338469E-2</v>
      </c>
      <c r="Y169" s="72">
        <f t="shared" si="139"/>
        <v>340.60714285714312</v>
      </c>
      <c r="Z169" s="72">
        <f t="shared" si="139"/>
        <v>1</v>
      </c>
      <c r="AA169" s="72">
        <f t="shared" si="140"/>
        <v>0</v>
      </c>
      <c r="AB169" s="91">
        <f t="shared" si="141"/>
        <v>44.85610121405557</v>
      </c>
    </row>
    <row r="170" spans="1:28">
      <c r="A170" s="79">
        <f t="shared" si="122"/>
        <v>162</v>
      </c>
      <c r="B170" s="58" t="str">
        <v>Jul</v>
      </c>
      <c r="C170" s="58">
        <v>2020</v>
      </c>
      <c r="D170" s="25">
        <v>25167</v>
      </c>
      <c r="E170" s="25">
        <v>28</v>
      </c>
      <c r="F170" s="25">
        <f t="shared" si="142"/>
        <v>898.82142857142856</v>
      </c>
      <c r="G170" s="25">
        <v>0</v>
      </c>
      <c r="H170" s="91">
        <v>2519.6999999999994</v>
      </c>
      <c r="I170" s="91">
        <f t="shared" si="143"/>
        <v>89.989285714285685</v>
      </c>
      <c r="J170" s="183">
        <f t="shared" si="135"/>
        <v>10.011920371915602</v>
      </c>
      <c r="L170" s="25">
        <v>26065.821428571428</v>
      </c>
      <c r="M170" s="25">
        <v>29</v>
      </c>
      <c r="N170" s="25">
        <f t="shared" si="144"/>
        <v>898.82142857142856</v>
      </c>
      <c r="O170" s="25">
        <v>0</v>
      </c>
      <c r="P170" s="91">
        <v>2609.698211954927</v>
      </c>
      <c r="Q170" s="91">
        <f t="shared" si="145"/>
        <v>89.989593515687133</v>
      </c>
      <c r="R170" s="183">
        <f t="shared" si="136"/>
        <v>10.011954616915961</v>
      </c>
      <c r="T170" s="153">
        <f t="shared" si="137"/>
        <v>3.5714285714285587E-2</v>
      </c>
      <c r="U170" s="153">
        <f t="shared" si="137"/>
        <v>3.5714285714285809E-2</v>
      </c>
      <c r="V170" s="153">
        <f t="shared" si="146"/>
        <v>0</v>
      </c>
      <c r="W170" s="153">
        <f t="shared" si="138"/>
        <v>3.571782829500636E-2</v>
      </c>
      <c r="Y170" s="72">
        <f t="shared" si="139"/>
        <v>898.82142857142753</v>
      </c>
      <c r="Z170" s="72">
        <f t="shared" si="139"/>
        <v>1</v>
      </c>
      <c r="AA170" s="72">
        <f t="shared" si="140"/>
        <v>0</v>
      </c>
      <c r="AB170" s="91">
        <f t="shared" si="141"/>
        <v>89.998211954927683</v>
      </c>
    </row>
    <row r="171" spans="1:28">
      <c r="A171" s="79">
        <f t="shared" si="122"/>
        <v>163</v>
      </c>
      <c r="B171" s="58" t="str">
        <v>Aug</v>
      </c>
      <c r="C171" s="58">
        <v>2020</v>
      </c>
      <c r="D171" s="25">
        <v>25493</v>
      </c>
      <c r="E171" s="25">
        <v>28</v>
      </c>
      <c r="F171" s="25">
        <f t="shared" si="142"/>
        <v>910.46428571428567</v>
      </c>
      <c r="G171" s="25">
        <v>0</v>
      </c>
      <c r="H171" s="91">
        <v>2546.0600000000004</v>
      </c>
      <c r="I171" s="91">
        <f t="shared" si="143"/>
        <v>90.930714285714302</v>
      </c>
      <c r="J171" s="183">
        <f t="shared" si="135"/>
        <v>9.9872906288000642</v>
      </c>
      <c r="L171" s="25">
        <v>26403.464285714286</v>
      </c>
      <c r="M171" s="25">
        <v>29</v>
      </c>
      <c r="N171" s="25">
        <f t="shared" si="144"/>
        <v>910.46428571428578</v>
      </c>
      <c r="O171" s="25">
        <v>0</v>
      </c>
      <c r="P171" s="91">
        <v>2637.0032067151014</v>
      </c>
      <c r="Q171" s="91">
        <f t="shared" si="145"/>
        <v>90.931145059141429</v>
      </c>
      <c r="R171" s="183">
        <f t="shared" si="136"/>
        <v>9.9873379423997175</v>
      </c>
      <c r="T171" s="153">
        <f t="shared" si="137"/>
        <v>3.5714285714285809E-2</v>
      </c>
      <c r="U171" s="153">
        <f t="shared" si="137"/>
        <v>3.5714285714285809E-2</v>
      </c>
      <c r="V171" s="153">
        <f t="shared" si="146"/>
        <v>0</v>
      </c>
      <c r="W171" s="153">
        <f t="shared" si="138"/>
        <v>3.5719192287338553E-2</v>
      </c>
      <c r="Y171" s="72">
        <f t="shared" si="139"/>
        <v>910.46428571428623</v>
      </c>
      <c r="Z171" s="72">
        <f t="shared" si="139"/>
        <v>1</v>
      </c>
      <c r="AA171" s="72">
        <f t="shared" si="140"/>
        <v>0</v>
      </c>
      <c r="AB171" s="91">
        <f t="shared" si="141"/>
        <v>90.943206715101041</v>
      </c>
    </row>
    <row r="172" spans="1:28">
      <c r="A172" s="79">
        <f t="shared" si="122"/>
        <v>164</v>
      </c>
      <c r="B172" s="58" t="str">
        <v>Sep</v>
      </c>
      <c r="C172" s="58">
        <v>2020</v>
      </c>
      <c r="D172" s="25">
        <v>26957</v>
      </c>
      <c r="E172" s="25">
        <v>29</v>
      </c>
      <c r="F172" s="25">
        <f t="shared" si="142"/>
        <v>929.55172413793105</v>
      </c>
      <c r="G172" s="25">
        <v>0</v>
      </c>
      <c r="H172" s="91">
        <v>2681.7499999999995</v>
      </c>
      <c r="I172" s="91">
        <f t="shared" si="143"/>
        <v>92.474137931034463</v>
      </c>
      <c r="J172" s="183">
        <f t="shared" si="135"/>
        <v>9.9482509181288705</v>
      </c>
      <c r="L172" s="25">
        <v>26957</v>
      </c>
      <c r="M172" s="25">
        <v>29</v>
      </c>
      <c r="N172" s="25">
        <f t="shared" si="144"/>
        <v>929.55172413793105</v>
      </c>
      <c r="O172" s="25">
        <v>0</v>
      </c>
      <c r="P172" s="91">
        <v>2681.7673397580397</v>
      </c>
      <c r="Q172" s="91">
        <f t="shared" si="145"/>
        <v>92.474735853725505</v>
      </c>
      <c r="R172" s="183">
        <f t="shared" si="136"/>
        <v>9.9483152418965002</v>
      </c>
      <c r="T172" s="153">
        <f t="shared" si="137"/>
        <v>0</v>
      </c>
      <c r="U172" s="153">
        <f t="shared" si="137"/>
        <v>0</v>
      </c>
      <c r="V172" s="153">
        <f t="shared" si="146"/>
        <v>0</v>
      </c>
      <c r="W172" s="153">
        <f t="shared" si="138"/>
        <v>6.465836875246822E-6</v>
      </c>
      <c r="Y172" s="72">
        <f t="shared" si="139"/>
        <v>0</v>
      </c>
      <c r="Z172" s="72">
        <f t="shared" si="139"/>
        <v>0</v>
      </c>
      <c r="AA172" s="72">
        <f t="shared" si="140"/>
        <v>0</v>
      </c>
      <c r="AB172" s="91">
        <f t="shared" si="141"/>
        <v>1.7339758040179731E-2</v>
      </c>
    </row>
    <row r="173" spans="1:28">
      <c r="A173" s="79">
        <f t="shared" si="122"/>
        <v>165</v>
      </c>
      <c r="B173" s="58" t="str">
        <v>Oct</v>
      </c>
      <c r="C173" s="58">
        <v>2020</v>
      </c>
      <c r="D173" s="25">
        <v>26613</v>
      </c>
      <c r="E173" s="25">
        <v>29</v>
      </c>
      <c r="F173" s="25">
        <f t="shared" si="142"/>
        <v>917.68965517241384</v>
      </c>
      <c r="G173" s="25">
        <v>0</v>
      </c>
      <c r="H173" s="91">
        <v>2653.93</v>
      </c>
      <c r="I173" s="91">
        <f t="shared" si="143"/>
        <v>91.514827586206891</v>
      </c>
      <c r="J173" s="183">
        <f t="shared" si="135"/>
        <v>9.9723067673693304</v>
      </c>
      <c r="L173" s="25">
        <v>26613</v>
      </c>
      <c r="M173" s="25">
        <v>29</v>
      </c>
      <c r="N173" s="25">
        <f t="shared" si="144"/>
        <v>917.68965517241384</v>
      </c>
      <c r="O173" s="25">
        <v>0</v>
      </c>
      <c r="P173" s="91">
        <v>2653.9482463023601</v>
      </c>
      <c r="Q173" s="91">
        <f t="shared" si="145"/>
        <v>91.515456769046892</v>
      </c>
      <c r="R173" s="183">
        <f t="shared" si="136"/>
        <v>9.9723753289834285</v>
      </c>
      <c r="T173" s="153">
        <f t="shared" si="137"/>
        <v>0</v>
      </c>
      <c r="U173" s="153">
        <f t="shared" si="137"/>
        <v>0</v>
      </c>
      <c r="V173" s="153">
        <f t="shared" si="146"/>
        <v>0</v>
      </c>
      <c r="W173" s="153">
        <f t="shared" si="138"/>
        <v>6.8752010642381123E-6</v>
      </c>
      <c r="Y173" s="72">
        <f t="shared" si="139"/>
        <v>0</v>
      </c>
      <c r="Z173" s="72">
        <f t="shared" si="139"/>
        <v>0</v>
      </c>
      <c r="AA173" s="72">
        <f t="shared" si="140"/>
        <v>0</v>
      </c>
      <c r="AB173" s="91">
        <f t="shared" si="141"/>
        <v>1.8246302360239497E-2</v>
      </c>
    </row>
    <row r="174" spans="1:28">
      <c r="A174" s="79">
        <f t="shared" si="122"/>
        <v>166</v>
      </c>
      <c r="B174" s="58" t="str">
        <v>Nov</v>
      </c>
      <c r="C174" s="58">
        <v>2020</v>
      </c>
      <c r="D174" s="25">
        <v>24078</v>
      </c>
      <c r="E174" s="25">
        <v>28</v>
      </c>
      <c r="F174" s="25">
        <f t="shared" si="142"/>
        <v>859.92857142857144</v>
      </c>
      <c r="G174" s="25">
        <v>0</v>
      </c>
      <c r="H174" s="91">
        <v>2431.61</v>
      </c>
      <c r="I174" s="91">
        <f t="shared" si="143"/>
        <v>86.843214285714296</v>
      </c>
      <c r="J174" s="183">
        <f t="shared" si="135"/>
        <v>10.098886950743417</v>
      </c>
      <c r="L174" s="25">
        <v>25062.214285714286</v>
      </c>
      <c r="M174" s="25">
        <v>29</v>
      </c>
      <c r="N174" s="25">
        <f t="shared" si="144"/>
        <v>864.21428571428578</v>
      </c>
      <c r="O174" s="25">
        <v>0</v>
      </c>
      <c r="P174" s="91">
        <v>2528.537046548151</v>
      </c>
      <c r="Q174" s="91">
        <f t="shared" si="145"/>
        <v>87.190932639591409</v>
      </c>
      <c r="R174" s="183">
        <f t="shared" si="136"/>
        <v>10.089040887298783</v>
      </c>
      <c r="T174" s="153">
        <f t="shared" si="137"/>
        <v>4.0876081307180234E-2</v>
      </c>
      <c r="U174" s="153">
        <f t="shared" si="137"/>
        <v>3.5714285714285809E-2</v>
      </c>
      <c r="V174" s="153">
        <f t="shared" si="146"/>
        <v>0</v>
      </c>
      <c r="W174" s="153">
        <f t="shared" si="138"/>
        <v>3.9861263339166619E-2</v>
      </c>
      <c r="Y174" s="72">
        <f t="shared" si="139"/>
        <v>984.21428571428623</v>
      </c>
      <c r="Z174" s="72">
        <f t="shared" si="139"/>
        <v>1</v>
      </c>
      <c r="AA174" s="72">
        <f t="shared" si="140"/>
        <v>0</v>
      </c>
      <c r="AB174" s="91">
        <f t="shared" si="141"/>
        <v>96.927046548150884</v>
      </c>
    </row>
    <row r="175" spans="1:28">
      <c r="A175" s="79">
        <f t="shared" si="122"/>
        <v>167</v>
      </c>
      <c r="B175" s="58" t="str">
        <v>Dec</v>
      </c>
      <c r="C175" s="58">
        <v>2020</v>
      </c>
      <c r="D175" s="25">
        <v>12370</v>
      </c>
      <c r="E175" s="25">
        <v>29</v>
      </c>
      <c r="F175" s="25">
        <f t="shared" si="142"/>
        <v>426.55172413793105</v>
      </c>
      <c r="G175" s="25">
        <v>0</v>
      </c>
      <c r="H175" s="91">
        <v>1519.4099999999999</v>
      </c>
      <c r="I175" s="91">
        <f t="shared" si="143"/>
        <v>52.393448275862063</v>
      </c>
      <c r="J175" s="183">
        <f t="shared" si="135"/>
        <v>12.283023443815681</v>
      </c>
      <c r="L175" s="25">
        <v>12250</v>
      </c>
      <c r="M175" s="25">
        <v>29</v>
      </c>
      <c r="N175" s="25">
        <f t="shared" si="144"/>
        <v>422.41379310344826</v>
      </c>
      <c r="O175" s="25">
        <v>0</v>
      </c>
      <c r="P175" s="91">
        <v>1492.42022507</v>
      </c>
      <c r="Q175" s="91">
        <f t="shared" si="145"/>
        <v>51.462766381724137</v>
      </c>
      <c r="R175" s="183">
        <f t="shared" si="136"/>
        <v>12.183022245469388</v>
      </c>
      <c r="T175" s="153">
        <f t="shared" si="137"/>
        <v>-9.7008892481811326E-3</v>
      </c>
      <c r="U175" s="153">
        <f t="shared" si="137"/>
        <v>0</v>
      </c>
      <c r="V175" s="153">
        <f t="shared" si="146"/>
        <v>0</v>
      </c>
      <c r="W175" s="153">
        <f t="shared" si="138"/>
        <v>-1.7763325850165379E-2</v>
      </c>
      <c r="Y175" s="72">
        <f t="shared" si="139"/>
        <v>-120</v>
      </c>
      <c r="Z175" s="72">
        <f t="shared" si="139"/>
        <v>0</v>
      </c>
      <c r="AA175" s="72">
        <f t="shared" si="140"/>
        <v>0</v>
      </c>
      <c r="AB175" s="91">
        <f t="shared" si="141"/>
        <v>-26.98977492999984</v>
      </c>
    </row>
    <row r="176" spans="1:28">
      <c r="A176" s="79">
        <f t="shared" si="122"/>
        <v>168</v>
      </c>
      <c r="B176" s="58" t="s">
        <v>18</v>
      </c>
      <c r="D176" s="65">
        <f>SUM(D164:D175)</f>
        <v>388430</v>
      </c>
      <c r="E176" s="65">
        <f>SUM(E164:E175)</f>
        <v>339</v>
      </c>
      <c r="F176" s="65">
        <f>D176/E176</f>
        <v>1145.8112094395281</v>
      </c>
      <c r="G176" s="65">
        <f>SUM(G164:G175)</f>
        <v>0</v>
      </c>
      <c r="H176" s="184">
        <f>SUM(H164:H175)</f>
        <v>37294.75</v>
      </c>
      <c r="I176" s="184">
        <f>H176/E176</f>
        <v>110.01401179941003</v>
      </c>
      <c r="J176" s="185">
        <f t="shared" si="135"/>
        <v>9.6014082331436814</v>
      </c>
      <c r="L176" s="65">
        <f>SUM(L164:L175)</f>
        <v>399485.7142857142</v>
      </c>
      <c r="M176" s="65">
        <f>SUM(M164:M175)</f>
        <v>348</v>
      </c>
      <c r="N176" s="65">
        <f>L176/M176</f>
        <v>1147.9474548440064</v>
      </c>
      <c r="O176" s="65">
        <f>SUM(O164:O175)</f>
        <v>0</v>
      </c>
      <c r="P176" s="184">
        <f>SUM(P164:P175)</f>
        <v>38327.425497172575</v>
      </c>
      <c r="Q176" s="184">
        <f>P176/M176</f>
        <v>110.136280164289</v>
      </c>
      <c r="R176" s="185">
        <f t="shared" si="136"/>
        <v>9.5941917637036216</v>
      </c>
      <c r="T176" s="186">
        <f t="shared" si="137"/>
        <v>2.8462565419030916E-2</v>
      </c>
      <c r="U176" s="186">
        <f t="shared" si="137"/>
        <v>2.6548672566371723E-2</v>
      </c>
      <c r="V176" s="186">
        <f t="shared" si="146"/>
        <v>0</v>
      </c>
      <c r="W176" s="186">
        <f t="shared" si="138"/>
        <v>2.7689567490667644E-2</v>
      </c>
      <c r="Y176" s="65">
        <f>SUM(Y164:Y175)</f>
        <v>11055.714285714268</v>
      </c>
      <c r="Z176" s="65">
        <f>SUM(Z164:Z175)</f>
        <v>9</v>
      </c>
      <c r="AA176" s="65">
        <f>SUM(AA164:AA175)</f>
        <v>0</v>
      </c>
      <c r="AB176" s="184">
        <f>SUM(AB164:AB175)</f>
        <v>1032.6754971725707</v>
      </c>
    </row>
    <row r="177" spans="1:28" ht="30" customHeight="1">
      <c r="A177" s="79">
        <f t="shared" si="122"/>
        <v>169</v>
      </c>
      <c r="B177" s="58" t="s">
        <v>103</v>
      </c>
      <c r="J177" s="187"/>
      <c r="L177" s="58">
        <f>'Rate 26 WP'!M1</f>
        <v>0</v>
      </c>
      <c r="R177" s="187"/>
    </row>
    <row r="178" spans="1:28">
      <c r="A178" s="79">
        <f t="shared" si="122"/>
        <v>170</v>
      </c>
      <c r="B178" s="58" t="str">
        <f t="array" ref="B178:B189">TRANSPOSE('Summary - Per Book'!$D$7:$O$7)</f>
        <v>Jan</v>
      </c>
      <c r="C178" s="58">
        <f t="array" ref="C178:C189">TRANSPOSE('Summary - Per Book'!$D$8:$O$8)</f>
        <v>2020</v>
      </c>
      <c r="D178" s="25">
        <f t="array" ref="D178:D189">TRANSPOSE('Rate 26 WP'!$C$8:$N$8)</f>
        <v>1501563</v>
      </c>
      <c r="E178" s="25">
        <f t="array" ref="E178:E189">TRANSPOSE('Summary - Per Book'!$D$38:$O$38)</f>
        <v>1</v>
      </c>
      <c r="F178" s="25">
        <f>D178/E178</f>
        <v>1501563</v>
      </c>
      <c r="G178" s="25">
        <f t="array" ref="G178:G189">TRANSPOSE('Summary - Per Book'!D70:O70)</f>
        <v>6273</v>
      </c>
      <c r="H178" s="91">
        <f t="array" ref="H178:H189">TRANSPOSE('Summary - Per Book'!$D$134:$O$134)</f>
        <v>59671.86</v>
      </c>
      <c r="I178" s="91">
        <f>H178/E178</f>
        <v>59671.86</v>
      </c>
      <c r="J178" s="183">
        <f t="shared" ref="J178:J190" si="147">(H178/D178)*100</f>
        <v>3.9739831095997968</v>
      </c>
      <c r="L178" s="25">
        <f t="array" ref="L178:L189">TRANSPOSE('Summary - Weather Normalized'!$D$22:$O$22)</f>
        <v>1501563</v>
      </c>
      <c r="M178" s="25">
        <f t="array" ref="M178:M189">TRANSPOSE('Summary - Weather Normalized'!$D$38:$O$38)</f>
        <v>1</v>
      </c>
      <c r="N178" s="25">
        <f>L178/M178</f>
        <v>1501563</v>
      </c>
      <c r="O178" s="25">
        <f t="array" ref="O178:O189">TRANSPOSE('Summary - Weather Normalized'!$D$70:$O$70)</f>
        <v>6273</v>
      </c>
      <c r="P178" s="91">
        <f t="array" ref="P178:P189">TRANSPOSE('Summary - Weather Normalized'!$D$54:$O$542)</f>
        <v>59671.85476251215</v>
      </c>
      <c r="Q178" s="91">
        <f>P178/M178</f>
        <v>59671.85476251215</v>
      </c>
      <c r="R178" s="183">
        <f t="shared" ref="R178:R190" si="148">(P178/L178)*100</f>
        <v>3.9739827607973925</v>
      </c>
      <c r="T178" s="153">
        <f t="shared" ref="T178:U190" si="149">L178/D178-1</f>
        <v>0</v>
      </c>
      <c r="U178" s="153">
        <f t="shared" si="149"/>
        <v>0</v>
      </c>
      <c r="V178" s="153">
        <f>IFERROR(O178/G178-1,0)</f>
        <v>0</v>
      </c>
      <c r="W178" s="153">
        <f t="shared" ref="W178:W190" si="150">P178/H178-1</f>
        <v>-8.7771486412258071E-8</v>
      </c>
      <c r="Y178" s="72">
        <f t="shared" ref="Y178:Z189" si="151">L178-D178</f>
        <v>0</v>
      </c>
      <c r="Z178" s="72">
        <f t="shared" si="151"/>
        <v>0</v>
      </c>
      <c r="AA178" s="72">
        <f t="shared" ref="AA178:AA189" si="152">O178-G178</f>
        <v>0</v>
      </c>
      <c r="AB178" s="91">
        <f t="shared" ref="AB178:AB189" si="153">P178-H178</f>
        <v>-5.2374878505361266E-3</v>
      </c>
    </row>
    <row r="179" spans="1:28">
      <c r="A179" s="79">
        <f t="shared" si="122"/>
        <v>171</v>
      </c>
      <c r="B179" s="58" t="str">
        <v>Feb</v>
      </c>
      <c r="C179" s="58">
        <v>2020</v>
      </c>
      <c r="D179" s="25">
        <v>1954267</v>
      </c>
      <c r="E179" s="25">
        <v>1</v>
      </c>
      <c r="F179" s="25">
        <f t="shared" ref="F179:F189" si="154">D179/E179</f>
        <v>1954267</v>
      </c>
      <c r="G179" s="25">
        <v>6164</v>
      </c>
      <c r="H179" s="91">
        <v>60607.07</v>
      </c>
      <c r="I179" s="91">
        <f t="shared" ref="I179:I189" si="155">H179/E179</f>
        <v>60607.07</v>
      </c>
      <c r="J179" s="183">
        <f t="shared" si="147"/>
        <v>3.1012686598095347</v>
      </c>
      <c r="L179" s="25">
        <v>1954267</v>
      </c>
      <c r="M179" s="25">
        <v>1</v>
      </c>
      <c r="N179" s="25">
        <f t="shared" ref="N179:N189" si="156">L179/M179</f>
        <v>1954267</v>
      </c>
      <c r="O179" s="25">
        <v>6164</v>
      </c>
      <c r="P179" s="91">
        <v>60607.071274073431</v>
      </c>
      <c r="Q179" s="91">
        <f t="shared" ref="Q179:Q189" si="157">P179/M179</f>
        <v>60607.071274073431</v>
      </c>
      <c r="R179" s="183">
        <f t="shared" si="148"/>
        <v>3.1012687250039752</v>
      </c>
      <c r="T179" s="153">
        <f t="shared" si="149"/>
        <v>0</v>
      </c>
      <c r="U179" s="153">
        <f t="shared" si="149"/>
        <v>0</v>
      </c>
      <c r="V179" s="153">
        <f t="shared" ref="V179:V190" si="158">IFERROR(O179/G179-1,0)</f>
        <v>0</v>
      </c>
      <c r="W179" s="153">
        <f t="shared" si="150"/>
        <v>2.102186158481345E-8</v>
      </c>
      <c r="Y179" s="72">
        <f t="shared" si="151"/>
        <v>0</v>
      </c>
      <c r="Z179" s="72">
        <f t="shared" si="151"/>
        <v>0</v>
      </c>
      <c r="AA179" s="72">
        <f t="shared" si="152"/>
        <v>0</v>
      </c>
      <c r="AB179" s="91">
        <f t="shared" si="153"/>
        <v>1.2740734309772961E-3</v>
      </c>
    </row>
    <row r="180" spans="1:28">
      <c r="A180" s="79">
        <f t="shared" si="122"/>
        <v>172</v>
      </c>
      <c r="B180" s="58" t="str">
        <v>Mar</v>
      </c>
      <c r="C180" s="58">
        <v>2020</v>
      </c>
      <c r="D180" s="25">
        <v>2229000</v>
      </c>
      <c r="E180" s="25">
        <v>1</v>
      </c>
      <c r="F180" s="25">
        <f t="shared" si="154"/>
        <v>2229000</v>
      </c>
      <c r="G180" s="25">
        <v>7439</v>
      </c>
      <c r="H180" s="91">
        <v>72583.789999999994</v>
      </c>
      <c r="I180" s="91">
        <f t="shared" si="155"/>
        <v>72583.789999999994</v>
      </c>
      <c r="J180" s="183">
        <f t="shared" si="147"/>
        <v>3.2563387169134135</v>
      </c>
      <c r="L180" s="25">
        <v>2229000</v>
      </c>
      <c r="M180" s="25">
        <v>1</v>
      </c>
      <c r="N180" s="25">
        <f t="shared" si="156"/>
        <v>2229000</v>
      </c>
      <c r="O180" s="25">
        <v>7439</v>
      </c>
      <c r="P180" s="91">
        <v>72583.793975879991</v>
      </c>
      <c r="Q180" s="91">
        <f t="shared" si="157"/>
        <v>72583.793975879991</v>
      </c>
      <c r="R180" s="183">
        <f t="shared" si="148"/>
        <v>3.2563388952839833</v>
      </c>
      <c r="T180" s="153">
        <f t="shared" si="149"/>
        <v>0</v>
      </c>
      <c r="U180" s="153">
        <f t="shared" si="149"/>
        <v>0</v>
      </c>
      <c r="V180" s="153">
        <f t="shared" si="158"/>
        <v>0</v>
      </c>
      <c r="W180" s="153">
        <f t="shared" si="150"/>
        <v>5.4776417623969564E-8</v>
      </c>
      <c r="Y180" s="72">
        <f t="shared" si="151"/>
        <v>0</v>
      </c>
      <c r="Z180" s="72">
        <f t="shared" si="151"/>
        <v>0</v>
      </c>
      <c r="AA180" s="72">
        <f t="shared" si="152"/>
        <v>0</v>
      </c>
      <c r="AB180" s="91">
        <f t="shared" si="153"/>
        <v>3.975879997597076E-3</v>
      </c>
    </row>
    <row r="181" spans="1:28">
      <c r="A181" s="79">
        <f t="shared" si="122"/>
        <v>173</v>
      </c>
      <c r="B181" s="58" t="str">
        <v>Apr</v>
      </c>
      <c r="C181" s="58">
        <v>2020</v>
      </c>
      <c r="D181" s="25">
        <v>2223005</v>
      </c>
      <c r="E181" s="25">
        <v>1</v>
      </c>
      <c r="F181" s="25">
        <f t="shared" si="154"/>
        <v>2223005</v>
      </c>
      <c r="G181" s="25">
        <v>7229</v>
      </c>
      <c r="H181" s="91">
        <v>70772.66</v>
      </c>
      <c r="I181" s="91">
        <f t="shared" si="155"/>
        <v>70772.66</v>
      </c>
      <c r="J181" s="183">
        <f t="shared" si="147"/>
        <v>3.1836482599004503</v>
      </c>
      <c r="L181" s="25">
        <v>2223005</v>
      </c>
      <c r="M181" s="25">
        <v>1</v>
      </c>
      <c r="N181" s="25">
        <f t="shared" si="156"/>
        <v>2223005</v>
      </c>
      <c r="O181" s="25">
        <v>7229</v>
      </c>
      <c r="P181" s="91">
        <v>70772.657826581592</v>
      </c>
      <c r="Q181" s="91">
        <f t="shared" si="157"/>
        <v>70772.657826581592</v>
      </c>
      <c r="R181" s="183">
        <f t="shared" si="148"/>
        <v>3.1836481621310608</v>
      </c>
      <c r="T181" s="153">
        <f t="shared" si="149"/>
        <v>0</v>
      </c>
      <c r="U181" s="153">
        <f t="shared" si="149"/>
        <v>0</v>
      </c>
      <c r="V181" s="153">
        <f t="shared" si="158"/>
        <v>0</v>
      </c>
      <c r="W181" s="153">
        <f t="shared" si="150"/>
        <v>-3.0709858989119709E-8</v>
      </c>
      <c r="Y181" s="72">
        <f t="shared" si="151"/>
        <v>0</v>
      </c>
      <c r="Z181" s="72">
        <f t="shared" si="151"/>
        <v>0</v>
      </c>
      <c r="AA181" s="72">
        <f t="shared" si="152"/>
        <v>0</v>
      </c>
      <c r="AB181" s="91">
        <f t="shared" si="153"/>
        <v>-2.1734184119850397E-3</v>
      </c>
    </row>
    <row r="182" spans="1:28">
      <c r="A182" s="79">
        <f t="shared" si="122"/>
        <v>174</v>
      </c>
      <c r="B182" s="58" t="str">
        <v>May</v>
      </c>
      <c r="C182" s="58">
        <v>2020</v>
      </c>
      <c r="D182" s="25">
        <v>1627046</v>
      </c>
      <c r="E182" s="25">
        <v>1</v>
      </c>
      <c r="F182" s="25">
        <f t="shared" si="154"/>
        <v>1627046</v>
      </c>
      <c r="G182" s="25">
        <v>6164</v>
      </c>
      <c r="H182" s="91">
        <v>59260.85</v>
      </c>
      <c r="I182" s="91">
        <f t="shared" si="155"/>
        <v>59260.85</v>
      </c>
      <c r="J182" s="183">
        <f t="shared" si="147"/>
        <v>3.6422356835639556</v>
      </c>
      <c r="L182" s="25">
        <v>1627046</v>
      </c>
      <c r="M182" s="25">
        <v>1</v>
      </c>
      <c r="N182" s="25">
        <f t="shared" si="156"/>
        <v>1627046</v>
      </c>
      <c r="O182" s="25">
        <v>6164</v>
      </c>
      <c r="P182" s="91">
        <v>59260.843399958714</v>
      </c>
      <c r="Q182" s="91">
        <f t="shared" si="157"/>
        <v>59260.843399958714</v>
      </c>
      <c r="R182" s="183">
        <f t="shared" si="148"/>
        <v>3.6422352779183078</v>
      </c>
      <c r="T182" s="153">
        <f t="shared" si="149"/>
        <v>0</v>
      </c>
      <c r="U182" s="153">
        <f t="shared" si="149"/>
        <v>0</v>
      </c>
      <c r="V182" s="153">
        <f t="shared" si="158"/>
        <v>0</v>
      </c>
      <c r="W182" s="153">
        <f t="shared" si="150"/>
        <v>-1.1137270705674496E-7</v>
      </c>
      <c r="Y182" s="72">
        <f t="shared" si="151"/>
        <v>0</v>
      </c>
      <c r="Z182" s="72">
        <f t="shared" si="151"/>
        <v>0</v>
      </c>
      <c r="AA182" s="72">
        <f t="shared" si="152"/>
        <v>0</v>
      </c>
      <c r="AB182" s="91">
        <f t="shared" si="153"/>
        <v>-6.6000412844005041E-3</v>
      </c>
    </row>
    <row r="183" spans="1:28">
      <c r="A183" s="79">
        <f t="shared" si="122"/>
        <v>175</v>
      </c>
      <c r="B183" s="58" t="str">
        <v>Jun</v>
      </c>
      <c r="C183" s="58">
        <v>2020</v>
      </c>
      <c r="D183" s="25">
        <v>2688532</v>
      </c>
      <c r="E183" s="25">
        <v>1</v>
      </c>
      <c r="F183" s="25">
        <f t="shared" si="154"/>
        <v>2688532</v>
      </c>
      <c r="G183" s="25">
        <v>6164</v>
      </c>
      <c r="H183" s="91">
        <v>146025.53</v>
      </c>
      <c r="I183" s="91">
        <f t="shared" si="155"/>
        <v>146025.53</v>
      </c>
      <c r="J183" s="183">
        <f t="shared" si="147"/>
        <v>5.43142242681136</v>
      </c>
      <c r="L183" s="25">
        <v>2688532</v>
      </c>
      <c r="M183" s="25">
        <v>1</v>
      </c>
      <c r="N183" s="25">
        <f t="shared" si="156"/>
        <v>2688532</v>
      </c>
      <c r="O183" s="25">
        <v>6164</v>
      </c>
      <c r="P183" s="91">
        <v>146025.52236820929</v>
      </c>
      <c r="Q183" s="91">
        <f t="shared" si="157"/>
        <v>146025.52236820929</v>
      </c>
      <c r="R183" s="183">
        <f t="shared" si="148"/>
        <v>5.4314221429467562</v>
      </c>
      <c r="T183" s="153">
        <f t="shared" si="149"/>
        <v>0</v>
      </c>
      <c r="U183" s="153">
        <f t="shared" si="149"/>
        <v>0</v>
      </c>
      <c r="V183" s="153">
        <f t="shared" si="158"/>
        <v>0</v>
      </c>
      <c r="W183" s="153">
        <f t="shared" si="150"/>
        <v>-5.2263400163177209E-8</v>
      </c>
      <c r="Y183" s="72">
        <f t="shared" si="151"/>
        <v>0</v>
      </c>
      <c r="Z183" s="72">
        <f t="shared" si="151"/>
        <v>0</v>
      </c>
      <c r="AA183" s="72">
        <f t="shared" si="152"/>
        <v>0</v>
      </c>
      <c r="AB183" s="91">
        <f t="shared" si="153"/>
        <v>-7.6317907078191638E-3</v>
      </c>
    </row>
    <row r="184" spans="1:28">
      <c r="A184" s="79">
        <f t="shared" si="122"/>
        <v>176</v>
      </c>
      <c r="B184" s="58" t="str">
        <v>Jul</v>
      </c>
      <c r="C184" s="58">
        <v>2020</v>
      </c>
      <c r="D184" s="25">
        <v>3110740</v>
      </c>
      <c r="E184" s="25">
        <v>1</v>
      </c>
      <c r="F184" s="25">
        <f t="shared" si="154"/>
        <v>3110740</v>
      </c>
      <c r="G184" s="25">
        <v>6737</v>
      </c>
      <c r="H184" s="91">
        <v>179560.85</v>
      </c>
      <c r="I184" s="91">
        <f t="shared" si="155"/>
        <v>179560.85</v>
      </c>
      <c r="J184" s="183">
        <f t="shared" si="147"/>
        <v>5.7722873014138116</v>
      </c>
      <c r="L184" s="25">
        <v>3110740</v>
      </c>
      <c r="M184" s="25">
        <v>1</v>
      </c>
      <c r="N184" s="25">
        <f t="shared" si="156"/>
        <v>3110740</v>
      </c>
      <c r="O184" s="25">
        <v>6737</v>
      </c>
      <c r="P184" s="91">
        <v>179560.85428523456</v>
      </c>
      <c r="Q184" s="91">
        <f t="shared" si="157"/>
        <v>179560.85428523456</v>
      </c>
      <c r="R184" s="183">
        <f t="shared" si="148"/>
        <v>5.7722874391699257</v>
      </c>
      <c r="T184" s="153">
        <f t="shared" si="149"/>
        <v>0</v>
      </c>
      <c r="U184" s="153">
        <f t="shared" si="149"/>
        <v>0</v>
      </c>
      <c r="V184" s="153">
        <f t="shared" si="158"/>
        <v>0</v>
      </c>
      <c r="W184" s="153">
        <f t="shared" si="150"/>
        <v>2.3865082798835147E-8</v>
      </c>
      <c r="Y184" s="72">
        <f t="shared" si="151"/>
        <v>0</v>
      </c>
      <c r="Z184" s="72">
        <f t="shared" si="151"/>
        <v>0</v>
      </c>
      <c r="AA184" s="72">
        <f t="shared" si="152"/>
        <v>0</v>
      </c>
      <c r="AB184" s="91">
        <f t="shared" si="153"/>
        <v>4.2852345504797995E-3</v>
      </c>
    </row>
    <row r="185" spans="1:28">
      <c r="A185" s="79">
        <f t="shared" si="122"/>
        <v>177</v>
      </c>
      <c r="B185" s="58" t="str">
        <v>Aug</v>
      </c>
      <c r="C185" s="58">
        <v>2020</v>
      </c>
      <c r="D185" s="25">
        <v>3056719</v>
      </c>
      <c r="E185" s="25">
        <v>1</v>
      </c>
      <c r="F185" s="25">
        <f t="shared" si="154"/>
        <v>3056719</v>
      </c>
      <c r="G185" s="25">
        <v>8950</v>
      </c>
      <c r="H185" s="91">
        <v>209810.94</v>
      </c>
      <c r="I185" s="91">
        <f t="shared" si="155"/>
        <v>209810.94</v>
      </c>
      <c r="J185" s="183">
        <f t="shared" si="147"/>
        <v>6.863926320999739</v>
      </c>
      <c r="L185" s="25">
        <v>3056719</v>
      </c>
      <c r="M185" s="25">
        <v>1</v>
      </c>
      <c r="N185" s="25">
        <f t="shared" si="156"/>
        <v>3056719</v>
      </c>
      <c r="O185" s="25">
        <v>8950</v>
      </c>
      <c r="P185" s="91">
        <v>209810.93577785231</v>
      </c>
      <c r="Q185" s="91">
        <f t="shared" si="157"/>
        <v>209810.93577785231</v>
      </c>
      <c r="R185" s="183">
        <f t="shared" si="148"/>
        <v>6.8639261828729534</v>
      </c>
      <c r="T185" s="153">
        <f t="shared" si="149"/>
        <v>0</v>
      </c>
      <c r="U185" s="153">
        <f t="shared" si="149"/>
        <v>0</v>
      </c>
      <c r="V185" s="153">
        <f t="shared" si="158"/>
        <v>0</v>
      </c>
      <c r="W185" s="153">
        <f t="shared" si="150"/>
        <v>-2.0123582133990681E-8</v>
      </c>
      <c r="Y185" s="72">
        <f t="shared" si="151"/>
        <v>0</v>
      </c>
      <c r="Z185" s="72">
        <f t="shared" si="151"/>
        <v>0</v>
      </c>
      <c r="AA185" s="72">
        <f t="shared" si="152"/>
        <v>0</v>
      </c>
      <c r="AB185" s="91">
        <f t="shared" si="153"/>
        <v>-4.2221476905979216E-3</v>
      </c>
    </row>
    <row r="186" spans="1:28">
      <c r="A186" s="79">
        <f t="shared" si="122"/>
        <v>178</v>
      </c>
      <c r="B186" s="58" t="str">
        <v>Sep</v>
      </c>
      <c r="C186" s="58">
        <v>2020</v>
      </c>
      <c r="D186" s="25">
        <v>2929658</v>
      </c>
      <c r="E186" s="25">
        <v>1</v>
      </c>
      <c r="F186" s="25">
        <f t="shared" si="154"/>
        <v>2929658</v>
      </c>
      <c r="G186" s="25">
        <v>6557</v>
      </c>
      <c r="H186" s="91">
        <v>156469.44</v>
      </c>
      <c r="I186" s="91">
        <f t="shared" si="155"/>
        <v>156469.44</v>
      </c>
      <c r="J186" s="183">
        <f t="shared" si="147"/>
        <v>5.3408773310741386</v>
      </c>
      <c r="L186" s="25">
        <v>2929658</v>
      </c>
      <c r="M186" s="25">
        <v>1</v>
      </c>
      <c r="N186" s="25">
        <f t="shared" si="156"/>
        <v>2929658</v>
      </c>
      <c r="O186" s="25">
        <v>6557</v>
      </c>
      <c r="P186" s="91">
        <v>156469.44419567328</v>
      </c>
      <c r="Q186" s="91">
        <f t="shared" si="157"/>
        <v>156469.44419567328</v>
      </c>
      <c r="R186" s="183">
        <f t="shared" si="148"/>
        <v>5.3408774742878959</v>
      </c>
      <c r="T186" s="153">
        <f t="shared" si="149"/>
        <v>0</v>
      </c>
      <c r="U186" s="153">
        <f t="shared" si="149"/>
        <v>0</v>
      </c>
      <c r="V186" s="153">
        <f t="shared" si="158"/>
        <v>0</v>
      </c>
      <c r="W186" s="153">
        <f t="shared" si="150"/>
        <v>2.6814650055939637E-8</v>
      </c>
      <c r="Y186" s="72">
        <f t="shared" si="151"/>
        <v>0</v>
      </c>
      <c r="Z186" s="72">
        <f t="shared" si="151"/>
        <v>0</v>
      </c>
      <c r="AA186" s="72">
        <f t="shared" si="152"/>
        <v>0</v>
      </c>
      <c r="AB186" s="91">
        <f t="shared" si="153"/>
        <v>4.195673274807632E-3</v>
      </c>
    </row>
    <row r="187" spans="1:28">
      <c r="A187" s="79">
        <f t="shared" si="122"/>
        <v>179</v>
      </c>
      <c r="B187" s="58" t="str">
        <v>Oct</v>
      </c>
      <c r="C187" s="58">
        <v>2020</v>
      </c>
      <c r="D187" s="25">
        <v>2520114</v>
      </c>
      <c r="E187" s="25">
        <v>1</v>
      </c>
      <c r="F187" s="25">
        <f t="shared" si="154"/>
        <v>2520114</v>
      </c>
      <c r="G187" s="25">
        <v>9112</v>
      </c>
      <c r="H187" s="91">
        <v>99026.57</v>
      </c>
      <c r="I187" s="91">
        <f t="shared" si="155"/>
        <v>99026.57</v>
      </c>
      <c r="J187" s="183">
        <f t="shared" si="147"/>
        <v>3.9294480329064485</v>
      </c>
      <c r="L187" s="25">
        <v>2520114</v>
      </c>
      <c r="M187" s="25">
        <v>1</v>
      </c>
      <c r="N187" s="25">
        <f t="shared" si="156"/>
        <v>2520114</v>
      </c>
      <c r="O187" s="25">
        <v>9112</v>
      </c>
      <c r="P187" s="91">
        <v>99026.569582714234</v>
      </c>
      <c r="Q187" s="91">
        <f t="shared" si="157"/>
        <v>99026.569582714234</v>
      </c>
      <c r="R187" s="183">
        <f t="shared" si="148"/>
        <v>3.9294480163482381</v>
      </c>
      <c r="T187" s="153">
        <f t="shared" si="149"/>
        <v>0</v>
      </c>
      <c r="U187" s="153">
        <f t="shared" si="149"/>
        <v>0</v>
      </c>
      <c r="V187" s="153">
        <f t="shared" si="158"/>
        <v>0</v>
      </c>
      <c r="W187" s="153">
        <f t="shared" si="150"/>
        <v>-4.2138769140720456E-9</v>
      </c>
      <c r="Y187" s="72">
        <f t="shared" si="151"/>
        <v>0</v>
      </c>
      <c r="Z187" s="72">
        <f t="shared" si="151"/>
        <v>0</v>
      </c>
      <c r="AA187" s="72">
        <f t="shared" si="152"/>
        <v>0</v>
      </c>
      <c r="AB187" s="91">
        <f t="shared" si="153"/>
        <v>-4.172857734374702E-4</v>
      </c>
    </row>
    <row r="188" spans="1:28">
      <c r="A188" s="79">
        <f t="shared" si="122"/>
        <v>180</v>
      </c>
      <c r="B188" s="58" t="str">
        <v>Nov</v>
      </c>
      <c r="C188" s="58">
        <v>2020</v>
      </c>
      <c r="D188" s="25">
        <v>1836570</v>
      </c>
      <c r="E188" s="25">
        <v>1</v>
      </c>
      <c r="F188" s="25">
        <f t="shared" si="154"/>
        <v>1836570</v>
      </c>
      <c r="G188" s="25">
        <v>6352</v>
      </c>
      <c r="H188" s="91">
        <v>61722.17</v>
      </c>
      <c r="I188" s="91">
        <f t="shared" si="155"/>
        <v>61722.17</v>
      </c>
      <c r="J188" s="183">
        <f t="shared" si="147"/>
        <v>3.3607306010661175</v>
      </c>
      <c r="L188" s="25">
        <v>1836570</v>
      </c>
      <c r="M188" s="25">
        <v>1</v>
      </c>
      <c r="N188" s="25">
        <f t="shared" si="156"/>
        <v>1836570</v>
      </c>
      <c r="O188" s="25">
        <v>6352</v>
      </c>
      <c r="P188" s="91">
        <v>61722.168951182393</v>
      </c>
      <c r="Q188" s="91">
        <f t="shared" si="157"/>
        <v>61722.168951182393</v>
      </c>
      <c r="R188" s="183">
        <f t="shared" si="148"/>
        <v>3.360730543958705</v>
      </c>
      <c r="T188" s="153">
        <f t="shared" si="149"/>
        <v>0</v>
      </c>
      <c r="U188" s="153">
        <f t="shared" si="149"/>
        <v>0</v>
      </c>
      <c r="V188" s="153">
        <f t="shared" si="158"/>
        <v>0</v>
      </c>
      <c r="W188" s="153">
        <f t="shared" si="150"/>
        <v>-1.6992558804496127E-8</v>
      </c>
      <c r="Y188" s="72">
        <f t="shared" si="151"/>
        <v>0</v>
      </c>
      <c r="Z188" s="72">
        <f t="shared" si="151"/>
        <v>0</v>
      </c>
      <c r="AA188" s="72">
        <f t="shared" si="152"/>
        <v>0</v>
      </c>
      <c r="AB188" s="91">
        <f t="shared" si="153"/>
        <v>-1.0488176048966125E-3</v>
      </c>
    </row>
    <row r="189" spans="1:28">
      <c r="A189" s="79">
        <f t="shared" si="122"/>
        <v>181</v>
      </c>
      <c r="B189" s="58" t="str">
        <v>Dec</v>
      </c>
      <c r="C189" s="58">
        <v>2020</v>
      </c>
      <c r="D189" s="25">
        <v>1804130</v>
      </c>
      <c r="E189" s="25">
        <v>1</v>
      </c>
      <c r="F189" s="25">
        <f t="shared" si="154"/>
        <v>1804130</v>
      </c>
      <c r="G189" s="25">
        <v>6737</v>
      </c>
      <c r="H189" s="91">
        <v>64863.91</v>
      </c>
      <c r="I189" s="91">
        <f t="shared" si="155"/>
        <v>64863.91</v>
      </c>
      <c r="J189" s="183">
        <f t="shared" si="147"/>
        <v>3.5953013363781992</v>
      </c>
      <c r="L189" s="25">
        <v>1804130</v>
      </c>
      <c r="M189" s="25">
        <v>1</v>
      </c>
      <c r="N189" s="25">
        <f t="shared" si="156"/>
        <v>1804130</v>
      </c>
      <c r="O189" s="25">
        <v>6737</v>
      </c>
      <c r="P189" s="91">
        <v>64863.905377241594</v>
      </c>
      <c r="Q189" s="91">
        <f t="shared" si="157"/>
        <v>64863.905377241594</v>
      </c>
      <c r="R189" s="183">
        <f t="shared" si="148"/>
        <v>3.5953010801461973</v>
      </c>
      <c r="T189" s="153">
        <f t="shared" si="149"/>
        <v>0</v>
      </c>
      <c r="U189" s="153">
        <f t="shared" si="149"/>
        <v>0</v>
      </c>
      <c r="V189" s="153">
        <f t="shared" si="158"/>
        <v>0</v>
      </c>
      <c r="W189" s="153">
        <f t="shared" si="150"/>
        <v>-7.1268574597382894E-8</v>
      </c>
      <c r="Y189" s="72">
        <f t="shared" si="151"/>
        <v>0</v>
      </c>
      <c r="Z189" s="72">
        <f t="shared" si="151"/>
        <v>0</v>
      </c>
      <c r="AA189" s="72">
        <f t="shared" si="152"/>
        <v>0</v>
      </c>
      <c r="AB189" s="91">
        <f t="shared" si="153"/>
        <v>-4.622758409823291E-3</v>
      </c>
    </row>
    <row r="190" spans="1:28">
      <c r="A190" s="79">
        <f t="shared" si="122"/>
        <v>182</v>
      </c>
      <c r="B190" s="58" t="s">
        <v>18</v>
      </c>
      <c r="D190" s="65">
        <f>SUM(D178:D189)</f>
        <v>27481344</v>
      </c>
      <c r="E190" s="65">
        <f>SUM(E178:E189)</f>
        <v>12</v>
      </c>
      <c r="F190" s="65">
        <f>D190/E190</f>
        <v>2290112</v>
      </c>
      <c r="G190" s="65">
        <f>SUM(G178:G189)</f>
        <v>83878</v>
      </c>
      <c r="H190" s="184">
        <f>SUM(H178:H189)</f>
        <v>1240375.6399999999</v>
      </c>
      <c r="I190" s="184">
        <f>H190/E190</f>
        <v>103364.63666666666</v>
      </c>
      <c r="J190" s="185">
        <f t="shared" si="147"/>
        <v>4.5135188439109815</v>
      </c>
      <c r="L190" s="65">
        <f>SUM(L178:L189)</f>
        <v>27481344</v>
      </c>
      <c r="M190" s="65">
        <f>SUM(M178:M189)</f>
        <v>12</v>
      </c>
      <c r="N190" s="65">
        <f>L190/M190</f>
        <v>2290112</v>
      </c>
      <c r="O190" s="65">
        <f>SUM(O178:O189)</f>
        <v>83878</v>
      </c>
      <c r="P190" s="184">
        <f>SUM(P178:P189)</f>
        <v>1240375.6217771135</v>
      </c>
      <c r="Q190" s="184">
        <f>P190/M190</f>
        <v>103364.6351480928</v>
      </c>
      <c r="R190" s="185">
        <f t="shared" si="148"/>
        <v>4.5135187776009555</v>
      </c>
      <c r="T190" s="186">
        <f t="shared" si="149"/>
        <v>0</v>
      </c>
      <c r="U190" s="186">
        <f t="shared" si="149"/>
        <v>0</v>
      </c>
      <c r="V190" s="186">
        <f t="shared" si="158"/>
        <v>0</v>
      </c>
      <c r="W190" s="186">
        <f t="shared" si="150"/>
        <v>-1.4691425520574342E-8</v>
      </c>
      <c r="Y190" s="65">
        <f>SUM(Y178:Y189)</f>
        <v>0</v>
      </c>
      <c r="Z190" s="65">
        <f>SUM(Z178:Z189)</f>
        <v>0</v>
      </c>
      <c r="AA190" s="65">
        <f>SUM(AA178:AA189)</f>
        <v>0</v>
      </c>
      <c r="AB190" s="184">
        <f>SUM(AB178:AB189)</f>
        <v>-1.8222886479634326E-2</v>
      </c>
    </row>
    <row r="191" spans="1:28" ht="30" customHeight="1">
      <c r="A191" s="79">
        <f t="shared" si="122"/>
        <v>183</v>
      </c>
      <c r="B191" s="58" t="s">
        <v>97</v>
      </c>
      <c r="J191" s="187"/>
      <c r="L191" s="58" t="str">
        <f>IF('Rate 29 Secondary WP'!N1="No Power Factor kW","",'Rate 29 Secondary WP'!N1)</f>
        <v/>
      </c>
      <c r="R191" s="187"/>
    </row>
    <row r="192" spans="1:28">
      <c r="A192" s="79">
        <f t="shared" si="122"/>
        <v>184</v>
      </c>
      <c r="B192" s="58" t="str">
        <f t="array" ref="B192:B203">TRANSPOSE('Summary - Per Book'!$D$7:$O$7)</f>
        <v>Jan</v>
      </c>
      <c r="C192" s="58">
        <f t="array" ref="C192:C203">TRANSPOSE('Summary - Per Book'!$D$8:$O$8)</f>
        <v>2020</v>
      </c>
      <c r="D192" s="25">
        <f t="array" ref="D192:D203">TRANSPOSE('Rate 29 Secondary WP'!$C$13:$N$13)+TRANSPOSE('Rate 29 Secondary WP'!$C$14:$N$14)+TRANSPOSE('Rate 29 Primary WP'!$C$23:$N$23)</f>
        <v>585255</v>
      </c>
      <c r="E192" s="25">
        <f t="array" ref="E192:E203">TRANSPOSE('Summary - Per Book'!$D$39:$O$39)</f>
        <v>0</v>
      </c>
      <c r="F192" s="25" t="e">
        <f>D192/E192</f>
        <v>#DIV/0!</v>
      </c>
      <c r="G192" s="25">
        <f t="array" ref="G192:G203">TRANSPOSE('Summary - Per Book'!D71:O71)</f>
        <v>1800</v>
      </c>
      <c r="H192" s="91">
        <f t="array" ref="H192:H203">TRANSPOSE('Summary - Per Book'!$D$135:$O$135)</f>
        <v>11319.359999999997</v>
      </c>
      <c r="I192" s="91" t="e">
        <f>H192/E192</f>
        <v>#DIV/0!</v>
      </c>
      <c r="J192" s="183">
        <f t="shared" ref="J192:J204" si="159">(H192/D192)*100</f>
        <v>1.9340902683445671</v>
      </c>
      <c r="L192" s="25">
        <f t="array" ref="L192:L203">TRANSPOSE('Summary - Weather Normalized'!$D$23:$O$23)</f>
        <v>585255</v>
      </c>
      <c r="M192" s="25">
        <f t="array" ref="M192:M203">TRANSPOSE('Summary - Weather Normalized'!$D$39:$O$39)</f>
        <v>0</v>
      </c>
      <c r="N192" s="25" t="e">
        <f t="shared" ref="N192:N204" si="160">O10/G10-1</f>
        <v>#DIV/0!</v>
      </c>
      <c r="O192" s="25">
        <f t="array" ref="O192:O203">TRANSPOSE('Summary - Weather Normalized'!$D$71:$O$71)</f>
        <v>1800</v>
      </c>
      <c r="P192" s="91">
        <f t="array" ref="P192:P203">TRANSPOSE('Summary - Weather Normalized'!$D$55:$O$55)</f>
        <v>11319.3600934308</v>
      </c>
      <c r="Q192" s="91" t="e">
        <f t="shared" ref="Q192:Q204" si="161">O10/G10-1</f>
        <v>#DIV/0!</v>
      </c>
      <c r="R192" s="183">
        <f t="shared" ref="R192:R204" si="162">(P192/L192)*100</f>
        <v>1.9340902843086858</v>
      </c>
      <c r="T192" s="153">
        <f t="shared" ref="T192:U204" si="163">L192/D192-1</f>
        <v>0</v>
      </c>
      <c r="U192" s="153" t="e">
        <f t="shared" si="163"/>
        <v>#DIV/0!</v>
      </c>
      <c r="V192" s="153">
        <f>IFERROR(O192/G192-1,0)</f>
        <v>0</v>
      </c>
      <c r="W192" s="153">
        <f t="shared" ref="W192:W204" si="164">P192/H192-1</f>
        <v>8.2540712043055464E-9</v>
      </c>
      <c r="Y192" s="72">
        <f t="shared" ref="Y192:Z203" si="165">L192-D192</f>
        <v>0</v>
      </c>
      <c r="Z192" s="72">
        <f t="shared" si="165"/>
        <v>0</v>
      </c>
      <c r="AA192" s="72">
        <f t="shared" ref="AA192:AA203" si="166">O192-G192</f>
        <v>0</v>
      </c>
      <c r="AB192" s="91">
        <f t="shared" ref="AB192:AB203" si="167">P192-H192</f>
        <v>9.3430802735383622E-5</v>
      </c>
    </row>
    <row r="193" spans="1:28">
      <c r="A193" s="79">
        <f t="shared" si="122"/>
        <v>185</v>
      </c>
      <c r="B193" s="58" t="str">
        <v>Feb</v>
      </c>
      <c r="C193" s="58">
        <v>2020</v>
      </c>
      <c r="D193" s="25">
        <v>576847</v>
      </c>
      <c r="E193" s="25">
        <v>0</v>
      </c>
      <c r="F193" s="25" t="e">
        <f t="shared" ref="F193:F203" si="168">D193/E193</f>
        <v>#DIV/0!</v>
      </c>
      <c r="G193" s="25">
        <v>1509</v>
      </c>
      <c r="H193" s="91">
        <v>10412.549999999997</v>
      </c>
      <c r="I193" s="91" t="e">
        <f t="shared" ref="I193:I203" si="169">H193/E193</f>
        <v>#DIV/0!</v>
      </c>
      <c r="J193" s="183">
        <f t="shared" si="159"/>
        <v>1.8050800298866072</v>
      </c>
      <c r="L193" s="25">
        <v>576847</v>
      </c>
      <c r="M193" s="25">
        <v>0</v>
      </c>
      <c r="N193" s="25" t="e">
        <f t="shared" si="160"/>
        <v>#DIV/0!</v>
      </c>
      <c r="O193" s="25">
        <v>1509</v>
      </c>
      <c r="P193" s="91">
        <v>10412.53680714152</v>
      </c>
      <c r="Q193" s="91" t="e">
        <f t="shared" si="161"/>
        <v>#DIV/0!</v>
      </c>
      <c r="R193" s="183">
        <f t="shared" si="162"/>
        <v>1.8050777428228835</v>
      </c>
      <c r="T193" s="153">
        <f t="shared" si="163"/>
        <v>0</v>
      </c>
      <c r="U193" s="153" t="e">
        <f t="shared" si="163"/>
        <v>#DIV/0!</v>
      </c>
      <c r="V193" s="153">
        <f t="shared" ref="V193:V204" si="170">IFERROR(O193/G193-1,0)</f>
        <v>0</v>
      </c>
      <c r="W193" s="153">
        <f t="shared" si="164"/>
        <v>-1.2670151382510042E-6</v>
      </c>
      <c r="Y193" s="72">
        <f t="shared" si="165"/>
        <v>0</v>
      </c>
      <c r="Z193" s="72">
        <f t="shared" si="165"/>
        <v>0</v>
      </c>
      <c r="AA193" s="72">
        <f t="shared" si="166"/>
        <v>0</v>
      </c>
      <c r="AB193" s="91">
        <f t="shared" si="167"/>
        <v>-1.3192858477850677E-2</v>
      </c>
    </row>
    <row r="194" spans="1:28">
      <c r="A194" s="79">
        <f t="shared" si="122"/>
        <v>186</v>
      </c>
      <c r="B194" s="58" t="str">
        <v>Mar</v>
      </c>
      <c r="C194" s="58">
        <v>2020</v>
      </c>
      <c r="D194" s="25">
        <v>559329</v>
      </c>
      <c r="E194" s="25">
        <v>0</v>
      </c>
      <c r="F194" s="25" t="e">
        <f t="shared" si="168"/>
        <v>#DIV/0!</v>
      </c>
      <c r="G194" s="25">
        <v>1454</v>
      </c>
      <c r="H194" s="91">
        <v>10070.570000000002</v>
      </c>
      <c r="I194" s="91" t="e">
        <f t="shared" si="169"/>
        <v>#DIV/0!</v>
      </c>
      <c r="J194" s="183">
        <f t="shared" si="159"/>
        <v>1.8004734244067448</v>
      </c>
      <c r="L194" s="25">
        <v>559329</v>
      </c>
      <c r="M194" s="25">
        <v>0</v>
      </c>
      <c r="N194" s="25" t="e">
        <f t="shared" si="160"/>
        <v>#DIV/0!</v>
      </c>
      <c r="O194" s="25">
        <v>1454</v>
      </c>
      <c r="P194" s="91">
        <v>10070.573754294641</v>
      </c>
      <c r="Q194" s="91" t="e">
        <f t="shared" si="161"/>
        <v>#DIV/0!</v>
      </c>
      <c r="R194" s="183">
        <f t="shared" si="162"/>
        <v>1.8004740956207601</v>
      </c>
      <c r="T194" s="153">
        <f t="shared" si="163"/>
        <v>0</v>
      </c>
      <c r="U194" s="153" t="e">
        <f t="shared" si="163"/>
        <v>#DIV/0!</v>
      </c>
      <c r="V194" s="153">
        <f t="shared" si="170"/>
        <v>0</v>
      </c>
      <c r="W194" s="153">
        <f t="shared" si="164"/>
        <v>3.727986239709935E-7</v>
      </c>
      <c r="Y194" s="72">
        <f t="shared" si="165"/>
        <v>0</v>
      </c>
      <c r="Z194" s="72">
        <f t="shared" si="165"/>
        <v>0</v>
      </c>
      <c r="AA194" s="72">
        <f t="shared" si="166"/>
        <v>0</v>
      </c>
      <c r="AB194" s="91">
        <f t="shared" si="167"/>
        <v>3.7542946392932208E-3</v>
      </c>
    </row>
    <row r="195" spans="1:28">
      <c r="A195" s="79">
        <f t="shared" si="122"/>
        <v>187</v>
      </c>
      <c r="B195" s="58" t="str">
        <v>Apr</v>
      </c>
      <c r="C195" s="58">
        <v>2020</v>
      </c>
      <c r="D195" s="25">
        <v>557551</v>
      </c>
      <c r="E195" s="25">
        <v>0</v>
      </c>
      <c r="F195" s="25" t="e">
        <f t="shared" si="168"/>
        <v>#DIV/0!</v>
      </c>
      <c r="G195" s="25">
        <v>1363</v>
      </c>
      <c r="H195" s="91">
        <v>9796.1099999999988</v>
      </c>
      <c r="I195" s="91" t="e">
        <f t="shared" si="169"/>
        <v>#DIV/0!</v>
      </c>
      <c r="J195" s="183">
        <f t="shared" si="159"/>
        <v>1.7569890467419123</v>
      </c>
      <c r="L195" s="25">
        <v>557551</v>
      </c>
      <c r="M195" s="25">
        <v>0</v>
      </c>
      <c r="N195" s="25" t="e">
        <f t="shared" si="160"/>
        <v>#DIV/0!</v>
      </c>
      <c r="O195" s="25">
        <v>1363</v>
      </c>
      <c r="P195" s="91">
        <v>9796.1127156061611</v>
      </c>
      <c r="Q195" s="91" t="e">
        <f t="shared" si="161"/>
        <v>#DIV/0!</v>
      </c>
      <c r="R195" s="183">
        <f t="shared" si="162"/>
        <v>1.7569895338016002</v>
      </c>
      <c r="T195" s="153">
        <f t="shared" si="163"/>
        <v>0</v>
      </c>
      <c r="U195" s="153" t="e">
        <f t="shared" si="163"/>
        <v>#DIV/0!</v>
      </c>
      <c r="V195" s="153">
        <f t="shared" si="170"/>
        <v>0</v>
      </c>
      <c r="W195" s="153">
        <f t="shared" si="164"/>
        <v>2.7721270612346416E-7</v>
      </c>
      <c r="Y195" s="72">
        <f t="shared" si="165"/>
        <v>0</v>
      </c>
      <c r="Z195" s="72">
        <f t="shared" si="165"/>
        <v>0</v>
      </c>
      <c r="AA195" s="72">
        <f t="shared" si="166"/>
        <v>0</v>
      </c>
      <c r="AB195" s="91">
        <f t="shared" si="167"/>
        <v>2.7156061623827554E-3</v>
      </c>
    </row>
    <row r="196" spans="1:28">
      <c r="A196" s="79">
        <f t="shared" si="122"/>
        <v>188</v>
      </c>
      <c r="B196" s="58" t="str">
        <v>May</v>
      </c>
      <c r="C196" s="58">
        <v>2020</v>
      </c>
      <c r="D196" s="25">
        <v>462037</v>
      </c>
      <c r="E196" s="25">
        <v>0</v>
      </c>
      <c r="F196" s="25" t="e">
        <f t="shared" si="168"/>
        <v>#DIV/0!</v>
      </c>
      <c r="G196" s="25">
        <v>1277</v>
      </c>
      <c r="H196" s="91">
        <v>8531.9599999999991</v>
      </c>
      <c r="I196" s="91" t="e">
        <f t="shared" si="169"/>
        <v>#DIV/0!</v>
      </c>
      <c r="J196" s="183">
        <f t="shared" si="159"/>
        <v>1.8465967011299957</v>
      </c>
      <c r="L196" s="25">
        <v>462037</v>
      </c>
      <c r="M196" s="25">
        <v>0</v>
      </c>
      <c r="N196" s="25" t="e">
        <f t="shared" si="160"/>
        <v>#DIV/0!</v>
      </c>
      <c r="O196" s="25">
        <v>1277</v>
      </c>
      <c r="P196" s="91">
        <v>8531.9365524319201</v>
      </c>
      <c r="Q196" s="91" t="e">
        <f t="shared" si="161"/>
        <v>#DIV/0!</v>
      </c>
      <c r="R196" s="183">
        <f t="shared" si="162"/>
        <v>1.8465916263052353</v>
      </c>
      <c r="T196" s="153">
        <f t="shared" si="163"/>
        <v>0</v>
      </c>
      <c r="U196" s="153" t="e">
        <f t="shared" si="163"/>
        <v>#DIV/0!</v>
      </c>
      <c r="V196" s="153">
        <f t="shared" si="170"/>
        <v>0</v>
      </c>
      <c r="W196" s="153">
        <f t="shared" si="164"/>
        <v>-2.7482041733417617E-6</v>
      </c>
      <c r="Y196" s="72">
        <f t="shared" si="165"/>
        <v>0</v>
      </c>
      <c r="Z196" s="72">
        <f t="shared" si="165"/>
        <v>0</v>
      </c>
      <c r="AA196" s="72">
        <f t="shared" si="166"/>
        <v>0</v>
      </c>
      <c r="AB196" s="91">
        <f t="shared" si="167"/>
        <v>-2.3447568079063785E-2</v>
      </c>
    </row>
    <row r="197" spans="1:28">
      <c r="A197" s="79">
        <f t="shared" si="122"/>
        <v>189</v>
      </c>
      <c r="B197" s="58" t="str">
        <v>Jun</v>
      </c>
      <c r="C197" s="58">
        <v>2020</v>
      </c>
      <c r="D197" s="25">
        <v>596262</v>
      </c>
      <c r="E197" s="25">
        <v>0</v>
      </c>
      <c r="F197" s="25" t="e">
        <f t="shared" si="168"/>
        <v>#DIV/0!</v>
      </c>
      <c r="G197" s="25">
        <v>1470</v>
      </c>
      <c r="H197" s="91">
        <v>10510.96</v>
      </c>
      <c r="I197" s="91" t="e">
        <f t="shared" si="169"/>
        <v>#DIV/0!</v>
      </c>
      <c r="J197" s="183">
        <f t="shared" si="159"/>
        <v>1.7628089665281368</v>
      </c>
      <c r="L197" s="25">
        <v>596262</v>
      </c>
      <c r="M197" s="25">
        <v>0</v>
      </c>
      <c r="N197" s="25" t="e">
        <f t="shared" si="160"/>
        <v>#DIV/0!</v>
      </c>
      <c r="O197" s="25">
        <v>1470</v>
      </c>
      <c r="P197" s="91">
        <v>10510.97117259792</v>
      </c>
      <c r="Q197" s="91" t="e">
        <f t="shared" si="161"/>
        <v>#DIV/0!</v>
      </c>
      <c r="R197" s="183">
        <f t="shared" si="162"/>
        <v>1.7628108403013976</v>
      </c>
      <c r="T197" s="153">
        <f t="shared" si="163"/>
        <v>0</v>
      </c>
      <c r="U197" s="153" t="e">
        <f t="shared" si="163"/>
        <v>#DIV/0!</v>
      </c>
      <c r="V197" s="153">
        <f t="shared" si="170"/>
        <v>0</v>
      </c>
      <c r="W197" s="153">
        <f t="shared" si="164"/>
        <v>1.0629474300749564E-6</v>
      </c>
      <c r="Y197" s="72">
        <f t="shared" si="165"/>
        <v>0</v>
      </c>
      <c r="Z197" s="72">
        <f t="shared" si="165"/>
        <v>0</v>
      </c>
      <c r="AA197" s="72">
        <f t="shared" si="166"/>
        <v>0</v>
      </c>
      <c r="AB197" s="91">
        <f t="shared" si="167"/>
        <v>1.1172597920449334E-2</v>
      </c>
    </row>
    <row r="198" spans="1:28">
      <c r="A198" s="79">
        <f t="shared" si="122"/>
        <v>190</v>
      </c>
      <c r="B198" s="58" t="str">
        <v>Jul</v>
      </c>
      <c r="C198" s="58">
        <v>2020</v>
      </c>
      <c r="D198" s="25">
        <v>669743</v>
      </c>
      <c r="E198" s="25">
        <v>0</v>
      </c>
      <c r="F198" s="25" t="e">
        <f t="shared" si="168"/>
        <v>#DIV/0!</v>
      </c>
      <c r="G198" s="25">
        <v>1655</v>
      </c>
      <c r="H198" s="91">
        <v>11817.09</v>
      </c>
      <c r="I198" s="91" t="e">
        <f t="shared" si="169"/>
        <v>#DIV/0!</v>
      </c>
      <c r="J198" s="183">
        <f t="shared" si="159"/>
        <v>1.7644215766346196</v>
      </c>
      <c r="L198" s="25">
        <v>669743</v>
      </c>
      <c r="M198" s="25">
        <v>0</v>
      </c>
      <c r="N198" s="25" t="e">
        <f t="shared" si="160"/>
        <v>#DIV/0!</v>
      </c>
      <c r="O198" s="25">
        <v>1655</v>
      </c>
      <c r="P198" s="91">
        <v>11817.088699252879</v>
      </c>
      <c r="Q198" s="91" t="e">
        <f t="shared" si="161"/>
        <v>#DIV/0!</v>
      </c>
      <c r="R198" s="183">
        <f t="shared" si="162"/>
        <v>1.7644213824187607</v>
      </c>
      <c r="T198" s="153">
        <f t="shared" si="163"/>
        <v>0</v>
      </c>
      <c r="U198" s="153" t="e">
        <f t="shared" si="163"/>
        <v>#DIV/0!</v>
      </c>
      <c r="V198" s="153">
        <f t="shared" si="170"/>
        <v>0</v>
      </c>
      <c r="W198" s="153">
        <f t="shared" si="164"/>
        <v>-1.1007338696078506E-7</v>
      </c>
      <c r="Y198" s="72">
        <f t="shared" si="165"/>
        <v>0</v>
      </c>
      <c r="Z198" s="72">
        <f t="shared" si="165"/>
        <v>0</v>
      </c>
      <c r="AA198" s="72">
        <f t="shared" si="166"/>
        <v>0</v>
      </c>
      <c r="AB198" s="91">
        <f t="shared" si="167"/>
        <v>-1.300747120694723E-3</v>
      </c>
    </row>
    <row r="199" spans="1:28">
      <c r="A199" s="79">
        <f t="shared" si="122"/>
        <v>191</v>
      </c>
      <c r="B199" s="58" t="str">
        <v>Aug</v>
      </c>
      <c r="C199" s="58">
        <v>2020</v>
      </c>
      <c r="D199" s="25">
        <v>702168</v>
      </c>
      <c r="E199" s="25">
        <v>0</v>
      </c>
      <c r="F199" s="25" t="e">
        <f t="shared" si="168"/>
        <v>#DIV/0!</v>
      </c>
      <c r="G199" s="25">
        <v>1843</v>
      </c>
      <c r="H199" s="91">
        <v>12691.979999999998</v>
      </c>
      <c r="I199" s="91" t="e">
        <f t="shared" si="169"/>
        <v>#DIV/0!</v>
      </c>
      <c r="J199" s="183">
        <f t="shared" si="159"/>
        <v>1.8075417848719961</v>
      </c>
      <c r="L199" s="25">
        <v>702168</v>
      </c>
      <c r="M199" s="25">
        <v>0</v>
      </c>
      <c r="N199" s="25" t="e">
        <f t="shared" si="160"/>
        <v>#DIV/0!</v>
      </c>
      <c r="O199" s="25">
        <v>1843</v>
      </c>
      <c r="P199" s="91">
        <v>12691.98847633088</v>
      </c>
      <c r="Q199" s="91" t="e">
        <f t="shared" si="161"/>
        <v>#DIV/0!</v>
      </c>
      <c r="R199" s="183">
        <f t="shared" si="162"/>
        <v>1.8075429920376436</v>
      </c>
      <c r="T199" s="153">
        <f t="shared" si="163"/>
        <v>0</v>
      </c>
      <c r="U199" s="153" t="e">
        <f t="shared" si="163"/>
        <v>#DIV/0!</v>
      </c>
      <c r="V199" s="153">
        <f t="shared" si="170"/>
        <v>0</v>
      </c>
      <c r="W199" s="153">
        <f t="shared" si="164"/>
        <v>6.6784937269304123E-7</v>
      </c>
      <c r="Y199" s="72">
        <f t="shared" si="165"/>
        <v>0</v>
      </c>
      <c r="Z199" s="72">
        <f t="shared" si="165"/>
        <v>0</v>
      </c>
      <c r="AA199" s="72">
        <f t="shared" si="166"/>
        <v>0</v>
      </c>
      <c r="AB199" s="91">
        <f t="shared" si="167"/>
        <v>8.47633088233124E-3</v>
      </c>
    </row>
    <row r="200" spans="1:28">
      <c r="A200" s="79">
        <f t="shared" si="122"/>
        <v>192</v>
      </c>
      <c r="B200" s="58" t="str">
        <v>Sep</v>
      </c>
      <c r="C200" s="58">
        <v>2020</v>
      </c>
      <c r="D200" s="25">
        <v>717908</v>
      </c>
      <c r="E200" s="25">
        <v>0</v>
      </c>
      <c r="F200" s="25" t="e">
        <f t="shared" si="168"/>
        <v>#DIV/0!</v>
      </c>
      <c r="G200" s="25">
        <v>1880</v>
      </c>
      <c r="H200" s="91">
        <v>12964.379999999997</v>
      </c>
      <c r="I200" s="91" t="e">
        <f t="shared" si="169"/>
        <v>#DIV/0!</v>
      </c>
      <c r="J200" s="183">
        <f t="shared" si="159"/>
        <v>1.8058553463675007</v>
      </c>
      <c r="L200" s="25">
        <v>717908</v>
      </c>
      <c r="M200" s="25">
        <v>0</v>
      </c>
      <c r="N200" s="25" t="e">
        <f t="shared" si="160"/>
        <v>#DIV/0!</v>
      </c>
      <c r="O200" s="25">
        <v>1880</v>
      </c>
      <c r="P200" s="91">
        <v>12964.389261529281</v>
      </c>
      <c r="Q200" s="91" t="e">
        <f t="shared" si="161"/>
        <v>#DIV/0!</v>
      </c>
      <c r="R200" s="183">
        <f t="shared" si="162"/>
        <v>1.8058566364393878</v>
      </c>
      <c r="T200" s="153">
        <f t="shared" si="163"/>
        <v>0</v>
      </c>
      <c r="U200" s="153" t="e">
        <f t="shared" si="163"/>
        <v>#DIV/0!</v>
      </c>
      <c r="V200" s="153">
        <f t="shared" si="170"/>
        <v>0</v>
      </c>
      <c r="W200" s="153">
        <f t="shared" si="164"/>
        <v>7.1438273829826926E-7</v>
      </c>
      <c r="Y200" s="72">
        <f t="shared" si="165"/>
        <v>0</v>
      </c>
      <c r="Z200" s="72">
        <f t="shared" si="165"/>
        <v>0</v>
      </c>
      <c r="AA200" s="72">
        <f t="shared" si="166"/>
        <v>0</v>
      </c>
      <c r="AB200" s="91">
        <f t="shared" si="167"/>
        <v>9.261529283321579E-3</v>
      </c>
    </row>
    <row r="201" spans="1:28">
      <c r="A201" s="79">
        <f t="shared" si="122"/>
        <v>193</v>
      </c>
      <c r="B201" s="58" t="str">
        <v>Oct</v>
      </c>
      <c r="C201" s="58">
        <v>2020</v>
      </c>
      <c r="D201" s="25">
        <v>765390</v>
      </c>
      <c r="E201" s="25">
        <v>0</v>
      </c>
      <c r="F201" s="25" t="e">
        <f t="shared" si="168"/>
        <v>#DIV/0!</v>
      </c>
      <c r="G201" s="25">
        <v>2043</v>
      </c>
      <c r="H201" s="91">
        <v>13930.350000000002</v>
      </c>
      <c r="I201" s="91" t="e">
        <f t="shared" si="169"/>
        <v>#DIV/0!</v>
      </c>
      <c r="J201" s="183">
        <f t="shared" si="159"/>
        <v>1.8200329243914868</v>
      </c>
      <c r="L201" s="25">
        <v>765390</v>
      </c>
      <c r="M201" s="25">
        <v>0</v>
      </c>
      <c r="N201" s="25" t="e">
        <f t="shared" si="160"/>
        <v>#DIV/0!</v>
      </c>
      <c r="O201" s="25">
        <v>2043</v>
      </c>
      <c r="P201" s="91">
        <v>13930.3524697224</v>
      </c>
      <c r="Q201" s="91" t="e">
        <f t="shared" si="161"/>
        <v>#DIV/0!</v>
      </c>
      <c r="R201" s="183">
        <f t="shared" si="162"/>
        <v>1.8200332470665153</v>
      </c>
      <c r="T201" s="153">
        <f t="shared" si="163"/>
        <v>0</v>
      </c>
      <c r="U201" s="153" t="e">
        <f t="shared" si="163"/>
        <v>#DIV/0!</v>
      </c>
      <c r="V201" s="153">
        <f t="shared" si="170"/>
        <v>0</v>
      </c>
      <c r="W201" s="153">
        <f t="shared" si="164"/>
        <v>1.772907642916266E-7</v>
      </c>
      <c r="Y201" s="72">
        <f t="shared" si="165"/>
        <v>0</v>
      </c>
      <c r="Z201" s="72">
        <f t="shared" si="165"/>
        <v>0</v>
      </c>
      <c r="AA201" s="72">
        <f t="shared" si="166"/>
        <v>0</v>
      </c>
      <c r="AB201" s="91">
        <f t="shared" si="167"/>
        <v>2.469722398018348E-3</v>
      </c>
    </row>
    <row r="202" spans="1:28">
      <c r="A202" s="79">
        <f t="shared" si="122"/>
        <v>194</v>
      </c>
      <c r="B202" s="58" t="str">
        <v>Nov</v>
      </c>
      <c r="C202" s="58">
        <v>2020</v>
      </c>
      <c r="D202" s="25">
        <v>850947</v>
      </c>
      <c r="E202" s="25">
        <v>0</v>
      </c>
      <c r="F202" s="25" t="e">
        <f t="shared" si="168"/>
        <v>#DIV/0!</v>
      </c>
      <c r="G202" s="25">
        <v>1958</v>
      </c>
      <c r="H202" s="91">
        <v>14607.930000000002</v>
      </c>
      <c r="I202" s="91" t="e">
        <f t="shared" si="169"/>
        <v>#DIV/0!</v>
      </c>
      <c r="J202" s="183">
        <f t="shared" si="159"/>
        <v>1.7166674305215253</v>
      </c>
      <c r="L202" s="25">
        <v>850947</v>
      </c>
      <c r="M202" s="25">
        <v>0</v>
      </c>
      <c r="N202" s="25" t="e">
        <f t="shared" si="160"/>
        <v>#DIV/0!</v>
      </c>
      <c r="O202" s="25">
        <v>1958</v>
      </c>
      <c r="P202" s="91">
        <v>14607.93815231752</v>
      </c>
      <c r="Q202" s="91" t="e">
        <f t="shared" si="161"/>
        <v>#DIV/0!</v>
      </c>
      <c r="R202" s="183">
        <f t="shared" si="162"/>
        <v>1.7166683885503469</v>
      </c>
      <c r="T202" s="153">
        <f t="shared" si="163"/>
        <v>0</v>
      </c>
      <c r="U202" s="153" t="e">
        <f t="shared" si="163"/>
        <v>#DIV/0!</v>
      </c>
      <c r="V202" s="153">
        <f t="shared" si="170"/>
        <v>0</v>
      </c>
      <c r="W202" s="153">
        <f t="shared" si="164"/>
        <v>5.5807479348857214E-7</v>
      </c>
      <c r="Y202" s="72">
        <f t="shared" si="165"/>
        <v>0</v>
      </c>
      <c r="Z202" s="72">
        <f t="shared" si="165"/>
        <v>0</v>
      </c>
      <c r="AA202" s="72">
        <f t="shared" si="166"/>
        <v>0</v>
      </c>
      <c r="AB202" s="91">
        <f t="shared" si="167"/>
        <v>8.1523175176698714E-3</v>
      </c>
    </row>
    <row r="203" spans="1:28">
      <c r="A203" s="79">
        <f t="shared" ref="A203:A218" si="171">A202+1</f>
        <v>195</v>
      </c>
      <c r="B203" s="58" t="str">
        <v>Dec</v>
      </c>
      <c r="C203" s="58">
        <v>2020</v>
      </c>
      <c r="D203" s="25">
        <v>721488</v>
      </c>
      <c r="E203" s="25">
        <v>0</v>
      </c>
      <c r="F203" s="25" t="e">
        <f t="shared" si="168"/>
        <v>#DIV/0!</v>
      </c>
      <c r="G203" s="25">
        <v>1851</v>
      </c>
      <c r="H203" s="91">
        <v>12921.329999999998</v>
      </c>
      <c r="I203" s="91" t="e">
        <f t="shared" si="169"/>
        <v>#DIV/0!</v>
      </c>
      <c r="J203" s="183">
        <f t="shared" si="159"/>
        <v>1.7909279156410083</v>
      </c>
      <c r="L203" s="25">
        <v>721488</v>
      </c>
      <c r="M203" s="25">
        <v>0</v>
      </c>
      <c r="N203" s="25" t="e">
        <f t="shared" si="160"/>
        <v>#DIV/0!</v>
      </c>
      <c r="O203" s="25">
        <v>1851</v>
      </c>
      <c r="P203" s="91">
        <v>12921.326683822081</v>
      </c>
      <c r="Q203" s="91" t="e">
        <f t="shared" si="161"/>
        <v>#DIV/0!</v>
      </c>
      <c r="R203" s="183">
        <f t="shared" si="162"/>
        <v>1.7909274560106447</v>
      </c>
      <c r="T203" s="153">
        <f t="shared" si="163"/>
        <v>0</v>
      </c>
      <c r="U203" s="153" t="e">
        <f t="shared" si="163"/>
        <v>#DIV/0!</v>
      </c>
      <c r="V203" s="153">
        <f t="shared" si="170"/>
        <v>0</v>
      </c>
      <c r="W203" s="153">
        <f t="shared" si="164"/>
        <v>-2.5664369829314637E-7</v>
      </c>
      <c r="Y203" s="72">
        <f t="shared" si="165"/>
        <v>0</v>
      </c>
      <c r="Z203" s="72">
        <f t="shared" si="165"/>
        <v>0</v>
      </c>
      <c r="AA203" s="72">
        <f t="shared" si="166"/>
        <v>0</v>
      </c>
      <c r="AB203" s="91">
        <f t="shared" si="167"/>
        <v>-3.3161779174406547E-3</v>
      </c>
    </row>
    <row r="204" spans="1:28">
      <c r="A204" s="79">
        <f t="shared" si="171"/>
        <v>196</v>
      </c>
      <c r="B204" s="58" t="s">
        <v>18</v>
      </c>
      <c r="D204" s="65">
        <f>SUM(D192:D203)</f>
        <v>7764925</v>
      </c>
      <c r="E204" s="65">
        <f>SUM(E192:E203)</f>
        <v>0</v>
      </c>
      <c r="F204" s="65" t="e">
        <f>D204/E204</f>
        <v>#DIV/0!</v>
      </c>
      <c r="G204" s="65">
        <f>SUM(G192:G203)</f>
        <v>20103</v>
      </c>
      <c r="H204" s="184">
        <f>SUM(H192:H203)</f>
        <v>139574.57</v>
      </c>
      <c r="I204" s="184" t="e">
        <f>H204/E204</f>
        <v>#DIV/0!</v>
      </c>
      <c r="J204" s="185">
        <f t="shared" si="159"/>
        <v>1.7975005553820547</v>
      </c>
      <c r="L204" s="65">
        <f>SUM(L192:L203)</f>
        <v>7764925</v>
      </c>
      <c r="M204" s="65">
        <f>SUM(M192:M203)</f>
        <v>0</v>
      </c>
      <c r="N204" s="65" t="e">
        <f t="shared" si="160"/>
        <v>#DIV/0!</v>
      </c>
      <c r="O204" s="65">
        <f>SUM(O192:O203)</f>
        <v>20103</v>
      </c>
      <c r="P204" s="184">
        <f>SUM(P192:P203)</f>
        <v>139574.57483847803</v>
      </c>
      <c r="Q204" s="184" t="e">
        <f t="shared" si="161"/>
        <v>#DIV/0!</v>
      </c>
      <c r="R204" s="185">
        <f t="shared" si="162"/>
        <v>1.7975006176940282</v>
      </c>
      <c r="T204" s="186">
        <f t="shared" si="163"/>
        <v>0</v>
      </c>
      <c r="U204" s="186" t="e">
        <f t="shared" si="163"/>
        <v>#DIV/0!</v>
      </c>
      <c r="V204" s="186">
        <f t="shared" si="170"/>
        <v>0</v>
      </c>
      <c r="W204" s="186">
        <f t="shared" si="164"/>
        <v>3.4665899484309648E-8</v>
      </c>
      <c r="Y204" s="65">
        <f>SUM(Y192:Y203)</f>
        <v>0</v>
      </c>
      <c r="Z204" s="65">
        <f>SUM(Z192:Z203)</f>
        <v>0</v>
      </c>
      <c r="AA204" s="65">
        <f>SUM(AA192:AA203)</f>
        <v>0</v>
      </c>
      <c r="AB204" s="184">
        <f>SUM(AB192:AB203)</f>
        <v>4.8384780111518921E-3</v>
      </c>
    </row>
    <row r="205" spans="1:28" ht="30" customHeight="1">
      <c r="A205" s="79">
        <f t="shared" si="171"/>
        <v>197</v>
      </c>
      <c r="B205" s="58" t="s">
        <v>272</v>
      </c>
      <c r="J205" s="187"/>
      <c r="L205" s="188"/>
      <c r="R205" s="187"/>
    </row>
    <row r="206" spans="1:28">
      <c r="A206" s="79">
        <f t="shared" si="171"/>
        <v>198</v>
      </c>
      <c r="B206" s="58" t="str">
        <f>B178</f>
        <v>Jan</v>
      </c>
      <c r="C206" s="58">
        <f>C178</f>
        <v>2020</v>
      </c>
      <c r="D206" s="25">
        <f t="shared" ref="D206:E217" si="172">SUMIF($B$9:$B$204,$B206,D$9:D$204)</f>
        <v>139419648</v>
      </c>
      <c r="E206" s="25">
        <f t="shared" si="172"/>
        <v>101195</v>
      </c>
      <c r="G206" s="25">
        <f t="shared" ref="G206:G217" si="173">SUMIF($B$9:$B$204,$B206,G$9:G$204)</f>
        <v>173307</v>
      </c>
      <c r="H206" s="91">
        <f t="shared" ref="H206:H217" si="174">SUMIF($B$9:$B$204,$B206,H$9:H$204)</f>
        <v>8967910.6099999957</v>
      </c>
      <c r="I206" s="91">
        <f>H206/E206</f>
        <v>88.620095953357335</v>
      </c>
      <c r="J206" s="183">
        <f t="shared" ref="J206:J218" si="175">(H206/D206)*100</f>
        <v>6.4323147695796763</v>
      </c>
      <c r="L206" s="25">
        <f t="shared" ref="L206:M217" si="176">SUMIF($B$9:$B$204,$B206,L$9:L$204)</f>
        <v>141791758.92620715</v>
      </c>
      <c r="M206" s="25">
        <f t="shared" si="176"/>
        <v>103047</v>
      </c>
      <c r="O206" s="25">
        <f t="shared" ref="O206:P217" si="177">SUMIF($B$9:$B$204,$B206,O$9:O$204)</f>
        <v>176206.2081300813</v>
      </c>
      <c r="P206" s="91">
        <f t="shared" si="177"/>
        <v>9096237.8845106941</v>
      </c>
      <c r="Q206" s="91">
        <f>P206/M206</f>
        <v>88.272709389993835</v>
      </c>
      <c r="R206" s="183">
        <f t="shared" ref="R206:R218" si="178">(P206/L206)*100</f>
        <v>6.4152091443090562</v>
      </c>
      <c r="T206" s="153">
        <f t="shared" ref="T206:U219" si="179">L206/D206-1</f>
        <v>1.7014179566764875E-2</v>
      </c>
      <c r="U206" s="153">
        <f t="shared" si="179"/>
        <v>1.8301299471317645E-2</v>
      </c>
      <c r="V206" s="153">
        <f>IFERROR(O206/G206-1,0)</f>
        <v>1.6728742232462013E-2</v>
      </c>
      <c r="W206" s="153">
        <f t="shared" ref="W206:W219" si="180">P206/H206-1</f>
        <v>1.4309606784840501E-2</v>
      </c>
      <c r="Y206" s="72">
        <f t="shared" ref="Y206:Z217" si="181">L206-D206</f>
        <v>2372110.926207155</v>
      </c>
      <c r="Z206" s="72">
        <f t="shared" si="181"/>
        <v>1852</v>
      </c>
      <c r="AA206" s="72">
        <f t="shared" ref="AA206:AA217" si="182">O206-G206</f>
        <v>2899.2081300813006</v>
      </c>
      <c r="AB206" s="91">
        <f t="shared" ref="AB206:AB217" si="183">P206-H206</f>
        <v>128327.27451069839</v>
      </c>
    </row>
    <row r="207" spans="1:28">
      <c r="A207" s="79">
        <f t="shared" si="171"/>
        <v>199</v>
      </c>
      <c r="B207" s="58" t="str">
        <f t="shared" ref="B207:C218" si="184">B179</f>
        <v>Feb</v>
      </c>
      <c r="C207" s="58">
        <f t="shared" si="184"/>
        <v>2020</v>
      </c>
      <c r="D207" s="25">
        <f t="shared" si="172"/>
        <v>126622069</v>
      </c>
      <c r="E207" s="25">
        <f t="shared" si="172"/>
        <v>101294</v>
      </c>
      <c r="G207" s="25">
        <f t="shared" si="173"/>
        <v>175310</v>
      </c>
      <c r="H207" s="91">
        <f t="shared" si="174"/>
        <v>8215889.6200000001</v>
      </c>
      <c r="I207" s="91">
        <f t="shared" ref="I207:I217" si="185">H207/E207</f>
        <v>81.109341323276794</v>
      </c>
      <c r="J207" s="183">
        <f t="shared" si="175"/>
        <v>6.4885131674795176</v>
      </c>
      <c r="L207" s="25">
        <f t="shared" si="176"/>
        <v>126918167.54601496</v>
      </c>
      <c r="M207" s="25">
        <f t="shared" si="176"/>
        <v>103047</v>
      </c>
      <c r="O207" s="25">
        <f t="shared" si="177"/>
        <v>177642.75322580646</v>
      </c>
      <c r="P207" s="91">
        <f t="shared" si="177"/>
        <v>8222007.2191783562</v>
      </c>
      <c r="Q207" s="91">
        <f t="shared" ref="Q207:Q217" si="186">P207/M207</f>
        <v>79.788904278420105</v>
      </c>
      <c r="R207" s="183">
        <f t="shared" si="178"/>
        <v>6.4781956579994082</v>
      </c>
      <c r="T207" s="153">
        <f t="shared" si="179"/>
        <v>2.3384434352826666E-3</v>
      </c>
      <c r="U207" s="153">
        <f t="shared" si="179"/>
        <v>1.7306059588919398E-2</v>
      </c>
      <c r="V207" s="153">
        <f t="shared" ref="V207:V218" si="187">IFERROR(O207/G207-1,0)</f>
        <v>1.3306447012757072E-2</v>
      </c>
      <c r="W207" s="153">
        <f t="shared" si="180"/>
        <v>7.446058140148093E-4</v>
      </c>
      <c r="Y207" s="72">
        <f t="shared" si="181"/>
        <v>296098.54601496458</v>
      </c>
      <c r="Z207" s="72">
        <f t="shared" si="181"/>
        <v>1753</v>
      </c>
      <c r="AA207" s="72">
        <f t="shared" si="182"/>
        <v>2332.7532258064603</v>
      </c>
      <c r="AB207" s="91">
        <f t="shared" si="183"/>
        <v>6117.5991783561185</v>
      </c>
    </row>
    <row r="208" spans="1:28">
      <c r="A208" s="79">
        <f t="shared" si="171"/>
        <v>200</v>
      </c>
      <c r="B208" s="58" t="str">
        <f t="shared" si="184"/>
        <v>Mar</v>
      </c>
      <c r="C208" s="58">
        <f t="shared" si="184"/>
        <v>2020</v>
      </c>
      <c r="D208" s="25">
        <f t="shared" si="172"/>
        <v>113677598</v>
      </c>
      <c r="E208" s="25">
        <f t="shared" si="172"/>
        <v>101446</v>
      </c>
      <c r="G208" s="25">
        <f t="shared" si="173"/>
        <v>174185</v>
      </c>
      <c r="H208" s="91">
        <f t="shared" si="174"/>
        <v>7517557.5100000026</v>
      </c>
      <c r="I208" s="91">
        <f t="shared" si="185"/>
        <v>74.104030814423467</v>
      </c>
      <c r="J208" s="183">
        <f t="shared" si="175"/>
        <v>6.6130509812496241</v>
      </c>
      <c r="L208" s="25">
        <f t="shared" si="176"/>
        <v>113209161.58383125</v>
      </c>
      <c r="M208" s="25">
        <f t="shared" si="176"/>
        <v>103045</v>
      </c>
      <c r="O208" s="25">
        <f t="shared" si="177"/>
        <v>176444.8321985114</v>
      </c>
      <c r="P208" s="91">
        <f t="shared" si="177"/>
        <v>7467261.4884870108</v>
      </c>
      <c r="Q208" s="91">
        <f t="shared" si="186"/>
        <v>72.466024440652248</v>
      </c>
      <c r="R208" s="183">
        <f t="shared" si="178"/>
        <v>6.5959869183886788</v>
      </c>
      <c r="T208" s="153">
        <f t="shared" si="179"/>
        <v>-4.1207451987923527E-3</v>
      </c>
      <c r="U208" s="153">
        <f t="shared" si="179"/>
        <v>1.5762080318593163E-2</v>
      </c>
      <c r="V208" s="153">
        <f t="shared" si="187"/>
        <v>1.2973747443875139E-2</v>
      </c>
      <c r="W208" s="153">
        <f t="shared" si="180"/>
        <v>-6.6904737936606118E-3</v>
      </c>
      <c r="Y208" s="72">
        <f t="shared" si="181"/>
        <v>-468436.41616874933</v>
      </c>
      <c r="Z208" s="72">
        <f t="shared" si="181"/>
        <v>1599</v>
      </c>
      <c r="AA208" s="72">
        <f t="shared" si="182"/>
        <v>2259.8321985114017</v>
      </c>
      <c r="AB208" s="91">
        <f t="shared" si="183"/>
        <v>-50296.021512991749</v>
      </c>
    </row>
    <row r="209" spans="1:28">
      <c r="A209" s="79">
        <f t="shared" si="171"/>
        <v>201</v>
      </c>
      <c r="B209" s="58" t="str">
        <f t="shared" si="184"/>
        <v>Apr</v>
      </c>
      <c r="C209" s="58">
        <f t="shared" si="184"/>
        <v>2020</v>
      </c>
      <c r="D209" s="25">
        <f t="shared" si="172"/>
        <v>106920688</v>
      </c>
      <c r="E209" s="25">
        <f t="shared" si="172"/>
        <v>101629</v>
      </c>
      <c r="G209" s="25">
        <f t="shared" si="173"/>
        <v>168080</v>
      </c>
      <c r="H209" s="91">
        <f t="shared" si="174"/>
        <v>7263590.7200000007</v>
      </c>
      <c r="I209" s="91">
        <f t="shared" si="185"/>
        <v>71.471634277617611</v>
      </c>
      <c r="J209" s="183">
        <f t="shared" si="175"/>
        <v>6.7934380669155443</v>
      </c>
      <c r="L209" s="25">
        <f t="shared" si="176"/>
        <v>106960147.99121179</v>
      </c>
      <c r="M209" s="25">
        <f t="shared" si="176"/>
        <v>103046</v>
      </c>
      <c r="O209" s="25">
        <f t="shared" si="177"/>
        <v>170413.38519366048</v>
      </c>
      <c r="P209" s="91">
        <f t="shared" si="177"/>
        <v>7222096.1489530373</v>
      </c>
      <c r="Q209" s="91">
        <f t="shared" si="186"/>
        <v>70.086137734148224</v>
      </c>
      <c r="R209" s="183">
        <f t="shared" si="178"/>
        <v>6.752137393776259</v>
      </c>
      <c r="T209" s="153">
        <f t="shared" si="179"/>
        <v>3.6905852319035759E-4</v>
      </c>
      <c r="U209" s="153">
        <f t="shared" si="179"/>
        <v>1.3942870637318139E-2</v>
      </c>
      <c r="V209" s="153">
        <f t="shared" si="187"/>
        <v>1.3882586825681109E-2</v>
      </c>
      <c r="W209" s="153">
        <f t="shared" si="180"/>
        <v>-5.7126802220160977E-3</v>
      </c>
      <c r="Y209" s="72">
        <f t="shared" si="181"/>
        <v>39459.991211786866</v>
      </c>
      <c r="Z209" s="72">
        <f t="shared" si="181"/>
        <v>1417</v>
      </c>
      <c r="AA209" s="72">
        <f t="shared" si="182"/>
        <v>2333.3851936604769</v>
      </c>
      <c r="AB209" s="91">
        <f t="shared" si="183"/>
        <v>-41494.571046963334</v>
      </c>
    </row>
    <row r="210" spans="1:28">
      <c r="A210" s="79">
        <f t="shared" si="171"/>
        <v>202</v>
      </c>
      <c r="B210" s="58" t="str">
        <f t="shared" si="184"/>
        <v>May</v>
      </c>
      <c r="C210" s="58">
        <f t="shared" si="184"/>
        <v>2020</v>
      </c>
      <c r="D210" s="25">
        <f t="shared" si="172"/>
        <v>123130998</v>
      </c>
      <c r="E210" s="25">
        <f t="shared" si="172"/>
        <v>101861</v>
      </c>
      <c r="G210" s="25">
        <f t="shared" si="173"/>
        <v>174212</v>
      </c>
      <c r="H210" s="91">
        <f t="shared" si="174"/>
        <v>9820925.6000000034</v>
      </c>
      <c r="I210" s="91">
        <f t="shared" si="185"/>
        <v>96.414973346030408</v>
      </c>
      <c r="J210" s="183">
        <f t="shared" si="175"/>
        <v>7.9759977256092771</v>
      </c>
      <c r="L210" s="25">
        <f t="shared" si="176"/>
        <v>117613575.93593937</v>
      </c>
      <c r="M210" s="25">
        <f t="shared" si="176"/>
        <v>103046</v>
      </c>
      <c r="O210" s="25">
        <f t="shared" si="177"/>
        <v>176480.7890921277</v>
      </c>
      <c r="P210" s="91">
        <f t="shared" si="177"/>
        <v>9371332.5514375437</v>
      </c>
      <c r="Q210" s="91">
        <f t="shared" si="186"/>
        <v>90.943195771185131</v>
      </c>
      <c r="R210" s="183">
        <f t="shared" si="178"/>
        <v>7.9679003693772827</v>
      </c>
      <c r="T210" s="153">
        <f t="shared" si="179"/>
        <v>-4.4809366883070578E-2</v>
      </c>
      <c r="U210" s="153">
        <f t="shared" si="179"/>
        <v>1.1633500554677489E-2</v>
      </c>
      <c r="V210" s="153">
        <f t="shared" si="187"/>
        <v>1.3023150484052115E-2</v>
      </c>
      <c r="W210" s="153">
        <f t="shared" si="180"/>
        <v>-4.5779091184893983E-2</v>
      </c>
      <c r="Y210" s="72">
        <f t="shared" si="181"/>
        <v>-5517422.0640606284</v>
      </c>
      <c r="Z210" s="72">
        <f t="shared" si="181"/>
        <v>1185</v>
      </c>
      <c r="AA210" s="72">
        <f t="shared" si="182"/>
        <v>2268.7890921276994</v>
      </c>
      <c r="AB210" s="91">
        <f t="shared" si="183"/>
        <v>-449593.04856245965</v>
      </c>
    </row>
    <row r="211" spans="1:28">
      <c r="A211" s="79">
        <f t="shared" si="171"/>
        <v>203</v>
      </c>
      <c r="B211" s="58" t="str">
        <f t="shared" si="184"/>
        <v>Jun</v>
      </c>
      <c r="C211" s="58">
        <f t="shared" si="184"/>
        <v>2020</v>
      </c>
      <c r="D211" s="25">
        <f t="shared" si="172"/>
        <v>156886110</v>
      </c>
      <c r="E211" s="25">
        <f t="shared" si="172"/>
        <v>102063</v>
      </c>
      <c r="G211" s="25">
        <f t="shared" si="173"/>
        <v>190234</v>
      </c>
      <c r="H211" s="91">
        <f t="shared" si="174"/>
        <v>12836299.639999999</v>
      </c>
      <c r="I211" s="91">
        <f t="shared" si="185"/>
        <v>125.76839442305241</v>
      </c>
      <c r="J211" s="183">
        <f t="shared" si="175"/>
        <v>8.1819223129440832</v>
      </c>
      <c r="L211" s="25">
        <f t="shared" si="176"/>
        <v>151592660.55493605</v>
      </c>
      <c r="M211" s="25">
        <f t="shared" si="176"/>
        <v>103044</v>
      </c>
      <c r="O211" s="25">
        <f t="shared" si="177"/>
        <v>192205.4712800323</v>
      </c>
      <c r="P211" s="91">
        <f t="shared" si="177"/>
        <v>12468532.220025593</v>
      </c>
      <c r="Q211" s="91">
        <f t="shared" si="186"/>
        <v>121.00202069043897</v>
      </c>
      <c r="R211" s="183">
        <f t="shared" si="178"/>
        <v>8.2250236748810739</v>
      </c>
      <c r="T211" s="153">
        <f t="shared" si="179"/>
        <v>-3.3740714490683388E-2</v>
      </c>
      <c r="U211" s="153">
        <f t="shared" si="179"/>
        <v>9.6117104141559828E-3</v>
      </c>
      <c r="V211" s="153">
        <f t="shared" si="187"/>
        <v>1.0363401284903428E-2</v>
      </c>
      <c r="W211" s="153">
        <f t="shared" si="180"/>
        <v>-2.865057923923664E-2</v>
      </c>
      <c r="Y211" s="72">
        <f t="shared" si="181"/>
        <v>-5293449.4450639486</v>
      </c>
      <c r="Z211" s="72">
        <f t="shared" si="181"/>
        <v>981</v>
      </c>
      <c r="AA211" s="72">
        <f t="shared" si="182"/>
        <v>1971.4712800323032</v>
      </c>
      <c r="AB211" s="91">
        <f t="shared" si="183"/>
        <v>-367767.41997440532</v>
      </c>
    </row>
    <row r="212" spans="1:28">
      <c r="A212" s="79">
        <f t="shared" si="171"/>
        <v>204</v>
      </c>
      <c r="B212" s="58" t="str">
        <f t="shared" si="184"/>
        <v>Jul</v>
      </c>
      <c r="C212" s="58">
        <f t="shared" si="184"/>
        <v>2020</v>
      </c>
      <c r="D212" s="25">
        <f t="shared" si="172"/>
        <v>192547683</v>
      </c>
      <c r="E212" s="25">
        <f t="shared" si="172"/>
        <v>102341</v>
      </c>
      <c r="G212" s="25">
        <f t="shared" si="173"/>
        <v>201465</v>
      </c>
      <c r="H212" s="91">
        <f t="shared" si="174"/>
        <v>15746297.729999995</v>
      </c>
      <c r="I212" s="91">
        <f t="shared" si="185"/>
        <v>153.86108920178614</v>
      </c>
      <c r="J212" s="183">
        <f t="shared" si="175"/>
        <v>8.1778692346040813</v>
      </c>
      <c r="L212" s="25">
        <f t="shared" si="176"/>
        <v>187326108.73326564</v>
      </c>
      <c r="M212" s="25">
        <f t="shared" si="176"/>
        <v>103044</v>
      </c>
      <c r="O212" s="25">
        <f t="shared" si="177"/>
        <v>202580.23291721419</v>
      </c>
      <c r="P212" s="91">
        <f t="shared" si="177"/>
        <v>15376648.698658288</v>
      </c>
      <c r="Q212" s="91">
        <f t="shared" si="186"/>
        <v>149.2241052235772</v>
      </c>
      <c r="R212" s="183">
        <f t="shared" si="178"/>
        <v>8.2084920263587797</v>
      </c>
      <c r="T212" s="153">
        <f t="shared" si="179"/>
        <v>-2.7118343806476042E-2</v>
      </c>
      <c r="U212" s="153">
        <f t="shared" si="179"/>
        <v>6.8691922103556458E-3</v>
      </c>
      <c r="V212" s="153">
        <f t="shared" si="187"/>
        <v>5.5356161974247087E-3</v>
      </c>
      <c r="W212" s="153">
        <f t="shared" si="180"/>
        <v>-2.3475297983058474E-2</v>
      </c>
      <c r="Y212" s="72">
        <f t="shared" si="181"/>
        <v>-5221574.2667343616</v>
      </c>
      <c r="Z212" s="72">
        <f t="shared" si="181"/>
        <v>703</v>
      </c>
      <c r="AA212" s="72">
        <f t="shared" si="182"/>
        <v>1115.2329172141908</v>
      </c>
      <c r="AB212" s="91">
        <f t="shared" si="183"/>
        <v>-369649.03134170733</v>
      </c>
    </row>
    <row r="213" spans="1:28">
      <c r="A213" s="79">
        <f t="shared" si="171"/>
        <v>205</v>
      </c>
      <c r="B213" s="58" t="str">
        <f t="shared" si="184"/>
        <v>Aug</v>
      </c>
      <c r="C213" s="58">
        <f t="shared" si="184"/>
        <v>2020</v>
      </c>
      <c r="D213" s="25">
        <f t="shared" si="172"/>
        <v>189222628</v>
      </c>
      <c r="E213" s="25">
        <f t="shared" si="172"/>
        <v>102426</v>
      </c>
      <c r="G213" s="25">
        <f t="shared" si="173"/>
        <v>209912</v>
      </c>
      <c r="H213" s="91">
        <f t="shared" si="174"/>
        <v>15679877.850000001</v>
      </c>
      <c r="I213" s="91">
        <f t="shared" si="185"/>
        <v>153.08493790639096</v>
      </c>
      <c r="J213" s="183">
        <f t="shared" si="175"/>
        <v>8.2864708178558857</v>
      </c>
      <c r="L213" s="25">
        <f t="shared" si="176"/>
        <v>175364591.25271705</v>
      </c>
      <c r="M213" s="25">
        <f t="shared" si="176"/>
        <v>103044</v>
      </c>
      <c r="O213" s="25">
        <f t="shared" si="177"/>
        <v>210514.84039936971</v>
      </c>
      <c r="P213" s="91">
        <f t="shared" si="177"/>
        <v>14705357.374153953</v>
      </c>
      <c r="Q213" s="91">
        <f t="shared" si="186"/>
        <v>142.70949666311432</v>
      </c>
      <c r="R213" s="183">
        <f t="shared" si="178"/>
        <v>8.3855909959395021</v>
      </c>
      <c r="T213" s="153">
        <f t="shared" si="179"/>
        <v>-7.3236678370638408E-2</v>
      </c>
      <c r="U213" s="153">
        <f t="shared" si="179"/>
        <v>6.0336242750864688E-3</v>
      </c>
      <c r="V213" s="153">
        <f t="shared" si="187"/>
        <v>2.8718720195592962E-3</v>
      </c>
      <c r="W213" s="153">
        <f t="shared" si="180"/>
        <v>-6.2151024718987147E-2</v>
      </c>
      <c r="Y213" s="72">
        <f t="shared" si="181"/>
        <v>-13858036.747282952</v>
      </c>
      <c r="Z213" s="72">
        <f t="shared" si="181"/>
        <v>618</v>
      </c>
      <c r="AA213" s="72">
        <f t="shared" si="182"/>
        <v>602.84039936971385</v>
      </c>
      <c r="AB213" s="91">
        <f t="shared" si="183"/>
        <v>-974520.47584604844</v>
      </c>
    </row>
    <row r="214" spans="1:28">
      <c r="A214" s="79">
        <f t="shared" si="171"/>
        <v>206</v>
      </c>
      <c r="B214" s="58" t="str">
        <f t="shared" si="184"/>
        <v>Sep</v>
      </c>
      <c r="C214" s="58">
        <f t="shared" si="184"/>
        <v>2020</v>
      </c>
      <c r="D214" s="25">
        <f t="shared" si="172"/>
        <v>185490711</v>
      </c>
      <c r="E214" s="25">
        <f t="shared" si="172"/>
        <v>102705</v>
      </c>
      <c r="G214" s="25">
        <f t="shared" si="173"/>
        <v>196521</v>
      </c>
      <c r="H214" s="91">
        <f t="shared" si="174"/>
        <v>14872064.130000003</v>
      </c>
      <c r="I214" s="91">
        <f t="shared" si="185"/>
        <v>144.80370118299987</v>
      </c>
      <c r="J214" s="183">
        <f t="shared" si="175"/>
        <v>8.0176867347281888</v>
      </c>
      <c r="L214" s="25">
        <f t="shared" si="176"/>
        <v>177867461.93060929</v>
      </c>
      <c r="M214" s="25">
        <f t="shared" si="176"/>
        <v>103045</v>
      </c>
      <c r="O214" s="25">
        <f t="shared" si="177"/>
        <v>196436.83072760326</v>
      </c>
      <c r="P214" s="91">
        <f t="shared" si="177"/>
        <v>14289002.252055569</v>
      </c>
      <c r="Q214" s="91">
        <f t="shared" si="186"/>
        <v>138.66759427488543</v>
      </c>
      <c r="R214" s="183">
        <f t="shared" si="178"/>
        <v>8.0335110744595202</v>
      </c>
      <c r="T214" s="153">
        <f t="shared" si="179"/>
        <v>-4.1097740303506214E-2</v>
      </c>
      <c r="U214" s="153">
        <f t="shared" si="179"/>
        <v>3.3104522661993041E-3</v>
      </c>
      <c r="V214" s="153">
        <f t="shared" si="187"/>
        <v>-4.2829658101040113E-4</v>
      </c>
      <c r="W214" s="153">
        <f t="shared" si="180"/>
        <v>-3.9205175075077703E-2</v>
      </c>
      <c r="Y214" s="72">
        <f t="shared" si="181"/>
        <v>-7623249.0693907142</v>
      </c>
      <c r="Z214" s="72">
        <f t="shared" si="181"/>
        <v>340</v>
      </c>
      <c r="AA214" s="72">
        <f t="shared" si="182"/>
        <v>-84.169272396742599</v>
      </c>
      <c r="AB214" s="91">
        <f t="shared" si="183"/>
        <v>-583061.87794443406</v>
      </c>
    </row>
    <row r="215" spans="1:28">
      <c r="A215" s="79">
        <f t="shared" si="171"/>
        <v>207</v>
      </c>
      <c r="B215" s="58" t="str">
        <f t="shared" si="184"/>
        <v>Oct</v>
      </c>
      <c r="C215" s="58">
        <f t="shared" si="184"/>
        <v>2020</v>
      </c>
      <c r="D215" s="25">
        <f t="shared" si="172"/>
        <v>136147753</v>
      </c>
      <c r="E215" s="25">
        <f t="shared" si="172"/>
        <v>102811</v>
      </c>
      <c r="G215" s="25">
        <f t="shared" si="173"/>
        <v>192438</v>
      </c>
      <c r="H215" s="91">
        <f t="shared" si="174"/>
        <v>10641736.160000002</v>
      </c>
      <c r="I215" s="91">
        <f t="shared" si="185"/>
        <v>103.50775850833084</v>
      </c>
      <c r="J215" s="183">
        <f t="shared" si="175"/>
        <v>7.8163142068161804</v>
      </c>
      <c r="L215" s="25">
        <f t="shared" si="176"/>
        <v>133160158.78996682</v>
      </c>
      <c r="M215" s="25">
        <f t="shared" si="176"/>
        <v>103047</v>
      </c>
      <c r="O215" s="25">
        <f t="shared" si="177"/>
        <v>187803.73301660112</v>
      </c>
      <c r="P215" s="91">
        <f t="shared" si="177"/>
        <v>10407243.980134502</v>
      </c>
      <c r="Q215" s="91">
        <f t="shared" si="186"/>
        <v>100.99511853944804</v>
      </c>
      <c r="R215" s="183">
        <f t="shared" si="178"/>
        <v>7.8155839364459005</v>
      </c>
      <c r="T215" s="153">
        <f t="shared" si="179"/>
        <v>-2.1943764360423779E-2</v>
      </c>
      <c r="U215" s="153">
        <f t="shared" si="179"/>
        <v>2.2954742196845679E-3</v>
      </c>
      <c r="V215" s="153">
        <f t="shared" si="187"/>
        <v>-2.4081870438265152E-2</v>
      </c>
      <c r="W215" s="153">
        <f t="shared" si="180"/>
        <v>-2.2035143170238136E-2</v>
      </c>
      <c r="Y215" s="72">
        <f t="shared" si="181"/>
        <v>-2987594.2100331783</v>
      </c>
      <c r="Z215" s="72">
        <f t="shared" si="181"/>
        <v>236</v>
      </c>
      <c r="AA215" s="72">
        <f t="shared" si="182"/>
        <v>-4634.2669833988766</v>
      </c>
      <c r="AB215" s="91">
        <f t="shared" si="183"/>
        <v>-234492.17986549996</v>
      </c>
    </row>
    <row r="216" spans="1:28">
      <c r="A216" s="79">
        <f t="shared" si="171"/>
        <v>208</v>
      </c>
      <c r="B216" s="58" t="str">
        <f t="shared" si="184"/>
        <v>Nov</v>
      </c>
      <c r="C216" s="58">
        <f t="shared" si="184"/>
        <v>2020</v>
      </c>
      <c r="D216" s="25">
        <f t="shared" si="172"/>
        <v>115342923</v>
      </c>
      <c r="E216" s="25">
        <f t="shared" si="172"/>
        <v>102924</v>
      </c>
      <c r="G216" s="25">
        <f t="shared" si="173"/>
        <v>173729</v>
      </c>
      <c r="H216" s="91">
        <f t="shared" si="174"/>
        <v>7706528.4100000011</v>
      </c>
      <c r="I216" s="91">
        <f t="shared" si="185"/>
        <v>74.875912420815368</v>
      </c>
      <c r="J216" s="183">
        <f t="shared" si="175"/>
        <v>6.6814055076443672</v>
      </c>
      <c r="L216" s="25">
        <f t="shared" si="176"/>
        <v>116064298.87211211</v>
      </c>
      <c r="M216" s="25">
        <f t="shared" si="176"/>
        <v>103047</v>
      </c>
      <c r="O216" s="25">
        <f t="shared" si="177"/>
        <v>176135.05764006791</v>
      </c>
      <c r="P216" s="91">
        <f t="shared" si="177"/>
        <v>7791882.4854501216</v>
      </c>
      <c r="Q216" s="91">
        <f t="shared" si="186"/>
        <v>75.614840659603104</v>
      </c>
      <c r="R216" s="183">
        <f t="shared" si="178"/>
        <v>6.7134188214377373</v>
      </c>
      <c r="T216" s="153">
        <f t="shared" si="179"/>
        <v>6.2541840743199906E-3</v>
      </c>
      <c r="U216" s="153">
        <f t="shared" si="179"/>
        <v>1.1950565465781438E-3</v>
      </c>
      <c r="V216" s="153">
        <f t="shared" si="187"/>
        <v>1.3849487650696934E-2</v>
      </c>
      <c r="W216" s="153">
        <f t="shared" si="180"/>
        <v>1.107555450510822E-2</v>
      </c>
      <c r="Y216" s="72">
        <f t="shared" si="181"/>
        <v>721375.87211211026</v>
      </c>
      <c r="Z216" s="72">
        <f t="shared" si="181"/>
        <v>123</v>
      </c>
      <c r="AA216" s="72">
        <f t="shared" si="182"/>
        <v>2406.0576400679129</v>
      </c>
      <c r="AB216" s="91">
        <f t="shared" si="183"/>
        <v>85354.075450120494</v>
      </c>
    </row>
    <row r="217" spans="1:28">
      <c r="A217" s="79">
        <f t="shared" si="171"/>
        <v>209</v>
      </c>
      <c r="B217" s="58" t="str">
        <f t="shared" si="184"/>
        <v>Dec</v>
      </c>
      <c r="C217" s="58">
        <f t="shared" si="184"/>
        <v>2020</v>
      </c>
      <c r="D217" s="25">
        <f t="shared" si="172"/>
        <v>122222235</v>
      </c>
      <c r="E217" s="25">
        <f t="shared" si="172"/>
        <v>103047</v>
      </c>
      <c r="G217" s="25">
        <f t="shared" si="173"/>
        <v>171907</v>
      </c>
      <c r="H217" s="91">
        <f t="shared" si="174"/>
        <v>8200825.9100000001</v>
      </c>
      <c r="I217" s="91">
        <f t="shared" si="185"/>
        <v>79.583354294642248</v>
      </c>
      <c r="J217" s="183">
        <f t="shared" si="175"/>
        <v>6.7097659521608328</v>
      </c>
      <c r="L217" s="25">
        <f t="shared" si="176"/>
        <v>123305050</v>
      </c>
      <c r="M217" s="25">
        <f t="shared" si="176"/>
        <v>103047</v>
      </c>
      <c r="O217" s="25">
        <f t="shared" si="177"/>
        <v>171907</v>
      </c>
      <c r="P217" s="91">
        <f t="shared" si="177"/>
        <v>8222468.8489603894</v>
      </c>
      <c r="Q217" s="91">
        <f t="shared" si="186"/>
        <v>79.793384076784278</v>
      </c>
      <c r="R217" s="183">
        <f t="shared" si="178"/>
        <v>6.6683958596670534</v>
      </c>
      <c r="T217" s="153">
        <f t="shared" si="179"/>
        <v>8.859394528335951E-3</v>
      </c>
      <c r="U217" s="153">
        <f t="shared" si="179"/>
        <v>0</v>
      </c>
      <c r="V217" s="153">
        <f t="shared" si="187"/>
        <v>0</v>
      </c>
      <c r="W217" s="153">
        <f t="shared" si="180"/>
        <v>2.6391169862536312E-3</v>
      </c>
      <c r="Y217" s="72">
        <f t="shared" si="181"/>
        <v>1082815</v>
      </c>
      <c r="Z217" s="72">
        <f t="shared" si="181"/>
        <v>0</v>
      </c>
      <c r="AA217" s="72">
        <f t="shared" si="182"/>
        <v>0</v>
      </c>
      <c r="AB217" s="91">
        <f t="shared" si="183"/>
        <v>21642.938960389234</v>
      </c>
    </row>
    <row r="218" spans="1:28">
      <c r="A218" s="79">
        <f t="shared" si="171"/>
        <v>210</v>
      </c>
      <c r="B218" s="58" t="str">
        <f t="shared" si="184"/>
        <v>Total</v>
      </c>
      <c r="D218" s="65">
        <f>SUM(D206:D217)</f>
        <v>1707631044</v>
      </c>
      <c r="E218" s="65">
        <f>SUM(E206:E217)</f>
        <v>1225742</v>
      </c>
      <c r="F218" s="65"/>
      <c r="G218" s="65">
        <f>SUM(G206:G217)</f>
        <v>2201300</v>
      </c>
      <c r="H218" s="184">
        <f>SUM(H206:H217)</f>
        <v>127469503.88999999</v>
      </c>
      <c r="I218" s="184">
        <f>H218/E218</f>
        <v>103.99374737098017</v>
      </c>
      <c r="J218" s="185">
        <f t="shared" si="175"/>
        <v>7.464698205029821</v>
      </c>
      <c r="L218" s="65">
        <f>SUM(L206:L217)</f>
        <v>1671173142.1168113</v>
      </c>
      <c r="M218" s="65">
        <f>SUM(M206:M217)</f>
        <v>1236549</v>
      </c>
      <c r="N218" s="65"/>
      <c r="O218" s="65">
        <f>SUM(O206:O217)</f>
        <v>2214771.1338210758</v>
      </c>
      <c r="P218" s="184">
        <f>SUM(P206:P217)</f>
        <v>124640071.15200505</v>
      </c>
      <c r="Q218" s="184">
        <f>P218/M218</f>
        <v>100.79671016029697</v>
      </c>
      <c r="R218" s="185">
        <f t="shared" si="178"/>
        <v>7.4582380491184903</v>
      </c>
      <c r="T218" s="186">
        <f t="shared" si="179"/>
        <v>-2.1349987757184774E-2</v>
      </c>
      <c r="U218" s="186">
        <f t="shared" si="179"/>
        <v>8.8167004149324324E-3</v>
      </c>
      <c r="V218" s="186">
        <f t="shared" si="187"/>
        <v>6.1196265030099006E-3</v>
      </c>
      <c r="W218" s="186">
        <f t="shared" si="180"/>
        <v>-2.21969384962587E-2</v>
      </c>
      <c r="Y218" s="65">
        <f>SUM(Y206:Y217)</f>
        <v>-36457901.883188516</v>
      </c>
      <c r="Z218" s="65">
        <f>SUM(Z206:Z217)</f>
        <v>10807</v>
      </c>
      <c r="AA218" s="65">
        <f>SUM(AA206:AA217)</f>
        <v>13471.13382107584</v>
      </c>
      <c r="AB218" s="184">
        <f>SUM(AB206:AB217)</f>
        <v>-2829432.7379949456</v>
      </c>
    </row>
    <row r="219" spans="1:28" ht="13" thickBot="1">
      <c r="A219" s="79"/>
      <c r="B219" s="58" t="s">
        <v>18</v>
      </c>
      <c r="D219" s="189">
        <f>SUMIF($B$10:$B205,$B219,D$10:D205)</f>
        <v>1707631044</v>
      </c>
      <c r="E219" s="189">
        <f>SUMIF($B$10:$B205,$B219,E$10:E205)</f>
        <v>1225742</v>
      </c>
      <c r="F219" s="189"/>
      <c r="G219" s="189">
        <f>SUMIF($B$10:$B205,$B219,G$10:G205)</f>
        <v>2201300</v>
      </c>
      <c r="H219" s="190">
        <f>SUMIF($B$10:$B205,$B219,H$10:H205)</f>
        <v>127469503.88999999</v>
      </c>
      <c r="I219" s="189"/>
      <c r="J219" s="189"/>
      <c r="L219" s="189">
        <f>SUMIF($B$10:$B205,$B219,L$10:L205)</f>
        <v>1671173142.1168113</v>
      </c>
      <c r="M219" s="189">
        <f>SUMIF($B$10:$B205,$B219,M$10:M205)</f>
        <v>1236549</v>
      </c>
      <c r="N219" s="189"/>
      <c r="O219" s="189">
        <f>SUMIF($B$10:$B205,$B219,O$10:O205)</f>
        <v>2214771.1338210758</v>
      </c>
      <c r="P219" s="190">
        <f>SUMIF($B$10:$B205,$B219,P$10:P205)</f>
        <v>124640071.15200509</v>
      </c>
      <c r="Q219" s="189"/>
      <c r="R219" s="189"/>
      <c r="T219" s="191">
        <f t="shared" si="179"/>
        <v>-2.1349987757184774E-2</v>
      </c>
      <c r="U219" s="191">
        <f t="shared" si="179"/>
        <v>8.8167004149324324E-3</v>
      </c>
      <c r="V219" s="191">
        <f>O219/G219-1</f>
        <v>6.1196265030099006E-3</v>
      </c>
      <c r="W219" s="191">
        <f t="shared" si="180"/>
        <v>-2.2196938496258367E-2</v>
      </c>
      <c r="Y219" s="189">
        <f>SUMIF($B$10:$B205,$B219,Y$10:Y205)</f>
        <v>-36457901.883188553</v>
      </c>
      <c r="Z219" s="189">
        <f>SUMIF($B$10:$B205,$B219,Z$10:Z205)</f>
        <v>10807</v>
      </c>
      <c r="AA219" s="189">
        <f>SUMIF($B$10:$B205,$B219,AA$10:AA205)</f>
        <v>13471.133821075873</v>
      </c>
      <c r="AB219" s="190">
        <f>SUMIF($B$10:$B205,$B219,AB$10:AB205)</f>
        <v>-2829432.7379949423</v>
      </c>
    </row>
    <row r="220" spans="1:28" ht="13" thickTop="1"/>
    <row r="222" spans="1:28">
      <c r="G222" s="72"/>
    </row>
  </sheetData>
  <mergeCells count="4">
    <mergeCell ref="B7:J7"/>
    <mergeCell ref="L7:R7"/>
    <mergeCell ref="T7:W7"/>
    <mergeCell ref="Y7:AB7"/>
  </mergeCells>
  <pageMargins left="0.7" right="0.7" top="0.75" bottom="0.75" header="0.3" footer="0.3"/>
  <pageSetup scale="36" orientation="portrait" r:id="rId1"/>
  <headerFooter>
    <oddHeader>&amp;RSOAH Docket No. 473-21-2606
PUC Docket No. 52195
OPUC's 1st, Q. No. OPUC 1-11
Attachment 2
Page &amp;P of &amp;N</oddHeader>
  </headerFooter>
  <rowBreaks count="2" manualBreakCount="2">
    <brk id="78" max="16383" man="1"/>
    <brk id="1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8"/>
  <dimension ref="A1:G233"/>
  <sheetViews>
    <sheetView tabSelected="1" workbookViewId="0"/>
    <sheetView workbookViewId="1"/>
  </sheetViews>
  <sheetFormatPr defaultColWidth="9.1796875" defaultRowHeight="12.5"/>
  <cols>
    <col min="1" max="1" width="6.1796875" style="37" customWidth="1"/>
    <col min="2" max="2" width="13.54296875" style="37" customWidth="1"/>
    <col min="3" max="3" width="57.453125" style="37" customWidth="1"/>
    <col min="4" max="4" width="11.7265625" style="37" customWidth="1"/>
    <col min="5" max="5" width="13.54296875" style="37" bestFit="1" customWidth="1"/>
    <col min="6" max="6" width="9.7265625" style="37" bestFit="1" customWidth="1"/>
    <col min="7" max="7" width="16" style="37" customWidth="1"/>
    <col min="8" max="16384" width="9.1796875" style="37"/>
  </cols>
  <sheetData>
    <row r="1" spans="1:7">
      <c r="A1" s="143" t="s">
        <v>38</v>
      </c>
      <c r="B1" s="32"/>
      <c r="C1" s="32"/>
      <c r="D1" s="32"/>
      <c r="E1" s="32"/>
      <c r="F1" s="32"/>
    </row>
    <row r="2" spans="1:7">
      <c r="A2" s="143" t="s">
        <v>495</v>
      </c>
      <c r="B2" s="32"/>
      <c r="C2" s="32"/>
      <c r="D2" s="32"/>
      <c r="E2" s="32"/>
      <c r="F2" s="32"/>
    </row>
    <row r="3" spans="1:7">
      <c r="A3" s="58" t="str">
        <f>'Annualized Data'!A3</f>
        <v>For the Test Year Period Ended Dec 2020</v>
      </c>
      <c r="B3" s="32"/>
      <c r="C3" s="32"/>
      <c r="D3" s="32"/>
      <c r="E3" s="32"/>
      <c r="F3" s="32"/>
      <c r="G3" s="32"/>
    </row>
    <row r="4" spans="1:7">
      <c r="A4" s="32"/>
      <c r="B4" s="32"/>
      <c r="C4" s="32"/>
      <c r="D4" s="32"/>
      <c r="E4" s="32" t="s">
        <v>0</v>
      </c>
      <c r="F4" s="103"/>
      <c r="G4" s="32"/>
    </row>
    <row r="5" spans="1:7">
      <c r="A5" s="32"/>
      <c r="B5" s="32"/>
      <c r="C5" s="32"/>
      <c r="D5" s="32"/>
      <c r="E5" s="103"/>
      <c r="F5" s="103"/>
      <c r="G5" s="32"/>
    </row>
    <row r="6" spans="1:7" ht="25.5" customHeight="1">
      <c r="A6" s="200" t="s">
        <v>33</v>
      </c>
      <c r="B6" s="201" t="s">
        <v>70</v>
      </c>
      <c r="C6" s="200" t="s">
        <v>104</v>
      </c>
      <c r="D6" s="200"/>
      <c r="E6" s="201" t="s">
        <v>215</v>
      </c>
      <c r="F6" s="201" t="s">
        <v>220</v>
      </c>
      <c r="G6" s="201" t="s">
        <v>110</v>
      </c>
    </row>
    <row r="7" spans="1:7" ht="25" customHeight="1">
      <c r="A7" s="103">
        <v>1</v>
      </c>
      <c r="B7" s="32" t="s">
        <v>155</v>
      </c>
      <c r="E7" s="32"/>
      <c r="F7" s="32"/>
      <c r="G7" s="32"/>
    </row>
    <row r="8" spans="1:7">
      <c r="A8" s="103">
        <f>A7+1</f>
        <v>2</v>
      </c>
      <c r="B8" s="32"/>
      <c r="C8" s="32" t="s">
        <v>35</v>
      </c>
      <c r="D8" s="32"/>
      <c r="E8" s="33">
        <f>'Rate 1 - Residential'!F35</f>
        <v>1100892</v>
      </c>
      <c r="F8" s="107">
        <f>'Rate 1 - Residential'!H8</f>
        <v>7</v>
      </c>
      <c r="G8" s="35">
        <f>E8*F8</f>
        <v>7706244</v>
      </c>
    </row>
    <row r="9" spans="1:7">
      <c r="A9" s="103">
        <f>A8+1</f>
        <v>3</v>
      </c>
      <c r="B9" s="32"/>
      <c r="C9" s="32" t="s">
        <v>204</v>
      </c>
      <c r="D9" s="32"/>
      <c r="E9" s="33">
        <f>'Rate 1 - Residential'!I35</f>
        <v>264879104</v>
      </c>
      <c r="F9" s="34">
        <f>'Rate 1 - Residential'!H9</f>
        <v>7.528E-2</v>
      </c>
      <c r="G9" s="35">
        <f>E9*F9</f>
        <v>19940098.94912</v>
      </c>
    </row>
    <row r="10" spans="1:7">
      <c r="A10" s="103">
        <f>A9+1</f>
        <v>4</v>
      </c>
      <c r="B10" s="32"/>
      <c r="C10" s="32" t="s">
        <v>156</v>
      </c>
      <c r="D10" s="32"/>
      <c r="E10" s="105">
        <f>SUMIF('Rate 1 - Residential'!$E$23:$E$34,'Rate 1 - Residential'!E10,'Rate 1 - Residential'!$H$23:$H$34)-E9</f>
        <v>209078124</v>
      </c>
      <c r="F10" s="34">
        <f>'Rate 1 - Residential'!H10</f>
        <v>9.3380000000000005E-2</v>
      </c>
      <c r="G10" s="35">
        <f>E10*F10</f>
        <v>19523715.21912</v>
      </c>
    </row>
    <row r="11" spans="1:7">
      <c r="A11" s="103">
        <f>A10+1</f>
        <v>5</v>
      </c>
      <c r="B11" s="32"/>
      <c r="C11" s="32" t="s">
        <v>157</v>
      </c>
      <c r="D11" s="32"/>
      <c r="E11" s="202">
        <f>SUMIF('Rate 1 - Residential'!$E$23:$E$34,'Rate 1 - Residential'!E11,'Rate 1 - Residential'!$H$23:$H$34)</f>
        <v>318494425</v>
      </c>
      <c r="F11" s="34">
        <f>'Rate 1 - Residential'!H11</f>
        <v>6.5280000000000005E-2</v>
      </c>
      <c r="G11" s="36">
        <f>E11*F11</f>
        <v>20791316.064000003</v>
      </c>
    </row>
    <row r="12" spans="1:7">
      <c r="A12" s="103">
        <f>A11+1</f>
        <v>6</v>
      </c>
      <c r="B12" s="32"/>
      <c r="C12" s="32" t="s">
        <v>158</v>
      </c>
      <c r="D12" s="32"/>
      <c r="E12" s="42">
        <f>SUM(E9:E11)</f>
        <v>792451653</v>
      </c>
      <c r="G12" s="104">
        <f>SUM(G8:G11)</f>
        <v>67961374.232239991</v>
      </c>
    </row>
    <row r="13" spans="1:7">
      <c r="A13" s="103">
        <f t="shared" ref="A13:A15" si="0">A12+1</f>
        <v>7</v>
      </c>
      <c r="B13" s="32"/>
      <c r="C13" s="32" t="s">
        <v>753</v>
      </c>
      <c r="D13" s="32"/>
      <c r="E13" s="105"/>
      <c r="F13" s="106">
        <f>-'Rate 1 - Residential'!H14</f>
        <v>-3.8755999999999999E-2</v>
      </c>
      <c r="G13" s="49">
        <f>F13*G12</f>
        <v>-2633911.0197446928</v>
      </c>
    </row>
    <row r="14" spans="1:7">
      <c r="A14" s="103">
        <f t="shared" si="0"/>
        <v>8</v>
      </c>
      <c r="B14" s="32"/>
      <c r="C14" s="32" t="s">
        <v>779</v>
      </c>
      <c r="D14" s="32"/>
      <c r="E14" s="105"/>
      <c r="G14" s="43">
        <f>SUM(G12:G13)</f>
        <v>65327463.212495297</v>
      </c>
    </row>
    <row r="15" spans="1:7" ht="25" customHeight="1">
      <c r="A15" s="103">
        <f t="shared" si="0"/>
        <v>9</v>
      </c>
      <c r="B15" s="32" t="s">
        <v>734</v>
      </c>
      <c r="E15" s="33"/>
      <c r="F15" s="107"/>
      <c r="G15" s="108"/>
    </row>
    <row r="16" spans="1:7">
      <c r="A16" s="103">
        <f t="shared" ref="A16:A79" si="1">A15+1</f>
        <v>10</v>
      </c>
      <c r="B16" s="32"/>
      <c r="C16" s="33" t="s">
        <v>35</v>
      </c>
      <c r="D16" s="33"/>
      <c r="E16" s="33">
        <f>'Rate 3 - Sm Gen Svc - Standard'!F35</f>
        <v>18480</v>
      </c>
      <c r="F16" s="107">
        <f>'Rate 3 - Sm Gen Svc - Standard'!H8</f>
        <v>14</v>
      </c>
      <c r="G16" s="35">
        <f>E16*F16</f>
        <v>258720</v>
      </c>
    </row>
    <row r="17" spans="1:7">
      <c r="A17" s="103">
        <f t="shared" si="1"/>
        <v>11</v>
      </c>
      <c r="B17" s="32"/>
      <c r="C17" s="105" t="s">
        <v>208</v>
      </c>
      <c r="D17" s="105"/>
      <c r="E17" s="105">
        <f>SUMIF('Rate 3 - Sm Gen Svc - Standard'!$E$23:$E$34,'Rate 3 - Sm Gen Svc - Standard'!E9,'Rate 3 - Sm Gen Svc - Standard'!$G$23:$G$34)</f>
        <v>202912</v>
      </c>
      <c r="F17" s="109">
        <f>'Rate 3 - Sm Gen Svc - Standard'!H9</f>
        <v>17.36</v>
      </c>
      <c r="G17" s="49">
        <f>E17*F17</f>
        <v>3522552.32</v>
      </c>
    </row>
    <row r="18" spans="1:7" ht="12.75" customHeight="1">
      <c r="A18" s="103">
        <f t="shared" si="1"/>
        <v>12</v>
      </c>
      <c r="B18" s="32"/>
      <c r="C18" s="33" t="s">
        <v>205</v>
      </c>
      <c r="D18" s="33"/>
      <c r="E18" s="33">
        <f>SUMIF('Rate 3 - Sm Gen Svc - Standard'!$E$23:$E$34,'Rate 3 - Sm Gen Svc - Standard'!E10,'Rate 3 - Sm Gen Svc - Standard'!$H$23:$H$34)</f>
        <v>51389330</v>
      </c>
      <c r="F18" s="34">
        <f>'Rate 3 - Sm Gen Svc - Standard'!H10</f>
        <v>3.5529999999999999E-2</v>
      </c>
      <c r="G18" s="35">
        <f>E18*F18</f>
        <v>1825862.8949</v>
      </c>
    </row>
    <row r="19" spans="1:7">
      <c r="A19" s="103">
        <f t="shared" si="1"/>
        <v>13</v>
      </c>
      <c r="B19" s="32"/>
      <c r="C19" s="33" t="s">
        <v>207</v>
      </c>
      <c r="D19" s="33"/>
      <c r="E19" s="105">
        <f>SUMIF('Rate 3 - Sm Gen Svc - Standard'!$E$23:$E$34,'Rate 3 - Sm Gen Svc - Standard'!E11,'Rate 3 - Sm Gen Svc - Standard'!$G$23:$G$34)</f>
        <v>181837</v>
      </c>
      <c r="F19" s="107">
        <f>'Rate 3 - Sm Gen Svc - Standard'!H11</f>
        <v>15.11</v>
      </c>
      <c r="G19" s="35">
        <f>E19*F19</f>
        <v>2747557.07</v>
      </c>
    </row>
    <row r="20" spans="1:7">
      <c r="A20" s="103">
        <f t="shared" si="1"/>
        <v>14</v>
      </c>
      <c r="B20" s="32"/>
      <c r="C20" s="33" t="s">
        <v>206</v>
      </c>
      <c r="D20" s="33"/>
      <c r="E20" s="33">
        <f>SUMIF('Rate 3 - Sm Gen Svc - Standard'!$E$23:$E$34,'Rate 3 - Sm Gen Svc - Standard'!E12,'Rate 3 - Sm Gen Svc - Standard'!$H$23:$H$34)</f>
        <v>38733358</v>
      </c>
      <c r="F20" s="34">
        <f>'Rate 3 - Sm Gen Svc - Standard'!H12</f>
        <v>2.5430000000000001E-2</v>
      </c>
      <c r="G20" s="35">
        <f>E20*F20</f>
        <v>984989.29394</v>
      </c>
    </row>
    <row r="21" spans="1:7">
      <c r="A21" s="103">
        <f t="shared" si="1"/>
        <v>15</v>
      </c>
      <c r="B21" s="32"/>
      <c r="C21" s="32" t="s">
        <v>213</v>
      </c>
      <c r="D21" s="32"/>
      <c r="E21" s="42">
        <f>E18+E20</f>
        <v>90122688</v>
      </c>
      <c r="F21" s="110"/>
      <c r="G21" s="104">
        <f>SUM(G16:G20)</f>
        <v>9339681.5788400006</v>
      </c>
    </row>
    <row r="22" spans="1:7">
      <c r="A22" s="103">
        <f t="shared" si="1"/>
        <v>16</v>
      </c>
      <c r="B22" s="32"/>
      <c r="C22" s="32" t="s">
        <v>753</v>
      </c>
      <c r="D22" s="32"/>
      <c r="E22" s="105"/>
      <c r="F22" s="106">
        <f>-'Rate 3 - Sm Gen Svc - Standard'!H15</f>
        <v>-3.8755999999999999E-2</v>
      </c>
      <c r="G22" s="49">
        <f>F22*G21</f>
        <v>-361968.69926952303</v>
      </c>
    </row>
    <row r="23" spans="1:7">
      <c r="A23" s="103">
        <f t="shared" si="1"/>
        <v>17</v>
      </c>
      <c r="B23" s="32"/>
      <c r="C23" s="32" t="s">
        <v>779</v>
      </c>
      <c r="D23" s="32"/>
      <c r="E23" s="105"/>
      <c r="G23" s="43">
        <f>SUM(G21:G22)</f>
        <v>8977712.8795704767</v>
      </c>
    </row>
    <row r="24" spans="1:7" ht="25" customHeight="1">
      <c r="A24" s="103">
        <f t="shared" si="1"/>
        <v>18</v>
      </c>
      <c r="B24" s="32" t="s">
        <v>735</v>
      </c>
      <c r="E24" s="32"/>
      <c r="F24" s="107" t="s">
        <v>0</v>
      </c>
      <c r="G24" s="32"/>
    </row>
    <row r="25" spans="1:7">
      <c r="A25" s="103">
        <f t="shared" si="1"/>
        <v>19</v>
      </c>
      <c r="B25" s="32"/>
      <c r="C25" s="33" t="s">
        <v>35</v>
      </c>
      <c r="D25" s="33"/>
      <c r="E25" s="33">
        <f>'Rate 3 - Sm Gen Svc - Alternate'!F35</f>
        <v>96084</v>
      </c>
      <c r="F25" s="107">
        <f>'Rate 3 - Sm Gen Svc - Alternate'!H8</f>
        <v>14</v>
      </c>
      <c r="G25" s="35">
        <f>E25*F25</f>
        <v>1345176</v>
      </c>
    </row>
    <row r="26" spans="1:7">
      <c r="A26" s="103">
        <f t="shared" si="1"/>
        <v>20</v>
      </c>
      <c r="B26" s="32"/>
      <c r="C26" s="33" t="s">
        <v>205</v>
      </c>
      <c r="D26" s="33"/>
      <c r="E26" s="33">
        <f>SUMIF('Rate 3 - Sm Gen Svc - Alternate'!$E$23:$E$34,'Rate 3 - Sm Gen Svc - Alternate'!E9,'Rate 3 - Sm Gen Svc - Alternate'!$H$23:$H$34)</f>
        <v>41449938</v>
      </c>
      <c r="F26" s="34">
        <f>'Rate 3 - Sm Gen Svc - Alternate'!H9</f>
        <v>0.10088999999999999</v>
      </c>
      <c r="G26" s="35">
        <f>E26*F26</f>
        <v>4181884.2448199997</v>
      </c>
    </row>
    <row r="27" spans="1:7">
      <c r="A27" s="103">
        <f t="shared" si="1"/>
        <v>21</v>
      </c>
      <c r="B27" s="32"/>
      <c r="C27" s="33" t="s">
        <v>206</v>
      </c>
      <c r="D27" s="33"/>
      <c r="E27" s="33">
        <f>SUMIF('Rate 3 - Sm Gen Svc - Alternate'!$E$23:$E$34,'Rate 3 - Sm Gen Svc - Alternate'!E10,'Rate 3 - Sm Gen Svc - Alternate'!$H$23:$H$34)</f>
        <v>31820731</v>
      </c>
      <c r="F27" s="34">
        <f>'Rate 3 - Sm Gen Svc - Alternate'!H10</f>
        <v>9.0789999999999996E-2</v>
      </c>
      <c r="G27" s="36">
        <f>E27*F27</f>
        <v>2889004.1674899999</v>
      </c>
    </row>
    <row r="28" spans="1:7">
      <c r="A28" s="103">
        <f t="shared" si="1"/>
        <v>22</v>
      </c>
      <c r="B28" s="32"/>
      <c r="C28" s="32" t="s">
        <v>213</v>
      </c>
      <c r="D28" s="32"/>
      <c r="E28" s="42">
        <f>E26+E27</f>
        <v>73270669</v>
      </c>
      <c r="F28" s="110"/>
      <c r="G28" s="104">
        <f>SUM(G25:G27)</f>
        <v>8416064.4123100005</v>
      </c>
    </row>
    <row r="29" spans="1:7">
      <c r="A29" s="103">
        <f t="shared" si="1"/>
        <v>23</v>
      </c>
      <c r="B29" s="32"/>
      <c r="C29" s="32" t="s">
        <v>753</v>
      </c>
      <c r="D29" s="32"/>
      <c r="E29" s="105"/>
      <c r="F29" s="106">
        <f>-'Rate 3 - Sm Gen Svc - Alternate'!H13</f>
        <v>-3.8755999999999999E-2</v>
      </c>
      <c r="G29" s="49">
        <f>F29*G28</f>
        <v>-326172.99236348638</v>
      </c>
    </row>
    <row r="30" spans="1:7">
      <c r="A30" s="103">
        <f t="shared" si="1"/>
        <v>24</v>
      </c>
      <c r="B30" s="32"/>
      <c r="C30" s="32" t="s">
        <v>779</v>
      </c>
      <c r="D30" s="32"/>
      <c r="E30" s="105"/>
      <c r="G30" s="43">
        <f>SUM(G28:G29)</f>
        <v>8089891.4199465141</v>
      </c>
    </row>
    <row r="31" spans="1:7">
      <c r="A31" s="103">
        <f t="shared" si="1"/>
        <v>25</v>
      </c>
      <c r="B31" s="32"/>
      <c r="C31" s="32" t="s">
        <v>158</v>
      </c>
      <c r="D31" s="32"/>
      <c r="E31" s="42">
        <f>E21+E28</f>
        <v>163393357</v>
      </c>
      <c r="G31" s="43">
        <f>G23+G30</f>
        <v>17067604.299516991</v>
      </c>
    </row>
    <row r="32" spans="1:7" ht="30" customHeight="1">
      <c r="A32" s="103">
        <f t="shared" si="1"/>
        <v>26</v>
      </c>
      <c r="B32" s="32" t="s">
        <v>159</v>
      </c>
      <c r="E32" s="33"/>
      <c r="F32" s="107"/>
      <c r="G32" s="108"/>
    </row>
    <row r="33" spans="1:7">
      <c r="A33" s="103">
        <f t="shared" si="1"/>
        <v>27</v>
      </c>
      <c r="B33" s="32"/>
      <c r="C33" s="32" t="s">
        <v>35</v>
      </c>
      <c r="D33" s="32"/>
      <c r="E33" s="33">
        <f>'Rate 4 - General Service'!F37</f>
        <v>7404</v>
      </c>
      <c r="F33" s="107">
        <f>'Rate 4 - General Service'!H8</f>
        <v>26</v>
      </c>
      <c r="G33" s="35">
        <f>E33*F33</f>
        <v>192504</v>
      </c>
    </row>
    <row r="34" spans="1:7">
      <c r="A34" s="103">
        <f t="shared" si="1"/>
        <v>28</v>
      </c>
      <c r="B34" s="32"/>
      <c r="C34" s="32" t="s">
        <v>161</v>
      </c>
      <c r="D34" s="32"/>
      <c r="E34" s="33">
        <f>SUMIF('Rate 4 - General Service'!$E$25:$E$36,'Rate 4 - General Service'!E9,'Rate 4 - General Service'!$G$25:$G$36)</f>
        <v>451062.47615429939</v>
      </c>
      <c r="F34" s="107">
        <f>'Rate 4 - General Service'!H9</f>
        <v>19.190000000000001</v>
      </c>
      <c r="G34" s="35">
        <f>E34*F34</f>
        <v>8655888.9174010064</v>
      </c>
    </row>
    <row r="35" spans="1:7" ht="12.75" customHeight="1">
      <c r="A35" s="103">
        <f t="shared" si="1"/>
        <v>29</v>
      </c>
      <c r="B35" s="32"/>
      <c r="C35" s="32" t="s">
        <v>160</v>
      </c>
      <c r="D35" s="32"/>
      <c r="E35" s="33">
        <f>SUMIF('Rate 4 - General Service'!$E$25:$E$36,'Rate 4 - General Service'!E10,'Rate 4 - General Service'!$H$25:$H$36)</f>
        <v>151202282</v>
      </c>
      <c r="F35" s="34">
        <f>'Rate 4 - General Service'!H10</f>
        <v>1.933E-2</v>
      </c>
      <c r="G35" s="35">
        <f>E35*F35</f>
        <v>2922740.11106</v>
      </c>
    </row>
    <row r="36" spans="1:7">
      <c r="A36" s="103">
        <f t="shared" si="1"/>
        <v>30</v>
      </c>
      <c r="B36" s="32"/>
      <c r="C36" s="32" t="s">
        <v>162</v>
      </c>
      <c r="D36" s="32"/>
      <c r="E36" s="33">
        <f>SUMIF('Rate 4 - General Service'!$E$25:$E$36,'Rate 4 - General Service'!E11,'Rate 4 - General Service'!$G$25:$G$36)</f>
        <v>402026.63504816353</v>
      </c>
      <c r="F36" s="107">
        <f>'Rate 4 - General Service'!H11</f>
        <v>16.440000000000001</v>
      </c>
      <c r="G36" s="35">
        <f>E36*F36</f>
        <v>6609317.8801918086</v>
      </c>
    </row>
    <row r="37" spans="1:7">
      <c r="A37" s="103">
        <f t="shared" si="1"/>
        <v>31</v>
      </c>
      <c r="B37" s="32"/>
      <c r="C37" s="32" t="s">
        <v>157</v>
      </c>
      <c r="D37" s="32"/>
      <c r="E37" s="33">
        <f>SUMIF('Rate 4 - General Service'!$E$25:$E$36,'Rate 4 - General Service'!E12,'Rate 4 - General Service'!$H$25:$H$36)</f>
        <v>120966275</v>
      </c>
      <c r="F37" s="34">
        <f>'Rate 4 - General Service'!H12</f>
        <v>1.2330000000000001E-2</v>
      </c>
      <c r="G37" s="36">
        <f>E37*F37</f>
        <v>1491514.17075</v>
      </c>
    </row>
    <row r="38" spans="1:7">
      <c r="A38" s="103">
        <f t="shared" si="1"/>
        <v>32</v>
      </c>
      <c r="B38" s="32"/>
      <c r="C38" s="32" t="s">
        <v>213</v>
      </c>
      <c r="D38" s="32"/>
      <c r="E38" s="42">
        <f>E35+E37</f>
        <v>272168557</v>
      </c>
      <c r="F38" s="107"/>
      <c r="G38" s="104">
        <f>SUM(G33:G37)</f>
        <v>19871965.079402812</v>
      </c>
    </row>
    <row r="39" spans="1:7">
      <c r="A39" s="103">
        <f t="shared" si="1"/>
        <v>33</v>
      </c>
      <c r="B39" s="32"/>
      <c r="C39" s="32" t="s">
        <v>753</v>
      </c>
      <c r="D39" s="32"/>
      <c r="E39" s="105"/>
      <c r="F39" s="106">
        <f>-'Rate 4 - General Service'!H20</f>
        <v>-3.8755999999999999E-2</v>
      </c>
      <c r="G39" s="49">
        <f>F39*G38</f>
        <v>-770157.87861733534</v>
      </c>
    </row>
    <row r="40" spans="1:7">
      <c r="A40" s="103">
        <f t="shared" si="1"/>
        <v>34</v>
      </c>
      <c r="B40" s="32"/>
      <c r="C40" s="32" t="s">
        <v>779</v>
      </c>
      <c r="D40" s="32"/>
      <c r="E40" s="105"/>
      <c r="G40" s="43">
        <f>SUM(G38:G39)</f>
        <v>19101807.200785477</v>
      </c>
    </row>
    <row r="41" spans="1:7" ht="25" customHeight="1">
      <c r="A41" s="103">
        <f t="shared" si="1"/>
        <v>35</v>
      </c>
      <c r="B41" s="32" t="s">
        <v>163</v>
      </c>
      <c r="E41" s="33"/>
      <c r="F41" s="107"/>
      <c r="G41" s="108"/>
    </row>
    <row r="42" spans="1:7">
      <c r="A42" s="103">
        <f t="shared" si="1"/>
        <v>36</v>
      </c>
      <c r="B42" s="32"/>
      <c r="C42" s="32" t="s">
        <v>35</v>
      </c>
      <c r="D42" s="32"/>
      <c r="E42" s="33">
        <f>'Rate 4 - General Service'!F54</f>
        <v>149</v>
      </c>
      <c r="F42" s="107">
        <f>'Rate 4 - General Service'!H8</f>
        <v>26</v>
      </c>
      <c r="G42" s="35">
        <f t="shared" ref="G42:G48" si="2">E42*F42</f>
        <v>3874</v>
      </c>
    </row>
    <row r="43" spans="1:7">
      <c r="A43" s="103">
        <f t="shared" si="1"/>
        <v>37</v>
      </c>
      <c r="B43" s="32"/>
      <c r="C43" s="32" t="s">
        <v>161</v>
      </c>
      <c r="D43" s="32"/>
      <c r="E43" s="33">
        <f>SUMIF('Rate 4 - General Service'!$E$42:$E$53,'Rate 4 - General Service'!E$14,'Rate 4 - General Service'!$G$42:$G$53)</f>
        <v>27535</v>
      </c>
      <c r="F43" s="107">
        <f>'Rate 4 - General Service'!H14</f>
        <v>18.059999999999999</v>
      </c>
      <c r="G43" s="35">
        <f t="shared" si="2"/>
        <v>497282.1</v>
      </c>
    </row>
    <row r="44" spans="1:7">
      <c r="A44" s="103">
        <f t="shared" si="1"/>
        <v>38</v>
      </c>
      <c r="B44" s="32"/>
      <c r="C44" s="32" t="s">
        <v>160</v>
      </c>
      <c r="D44" s="32"/>
      <c r="E44" s="33">
        <f>SUMIF('Rate 4 - General Service'!$E$42:$E$53,'Rate 4 - General Service'!E15,'Rate 4 - General Service'!$H$42:$H$53)</f>
        <v>9543311</v>
      </c>
      <c r="F44" s="34">
        <f>'Rate 4 - General Service'!H15</f>
        <v>1.933E-2</v>
      </c>
      <c r="G44" s="35">
        <f t="shared" si="2"/>
        <v>184472.20163</v>
      </c>
    </row>
    <row r="45" spans="1:7">
      <c r="A45" s="103">
        <f t="shared" si="1"/>
        <v>39</v>
      </c>
      <c r="B45" s="32"/>
      <c r="C45" s="32" t="s">
        <v>243</v>
      </c>
      <c r="D45" s="32"/>
      <c r="E45" s="33">
        <f>SUMIF('Rate 4 - General Service'!$E$42:$E$53,'Rate 4 - General Service'!E$14,'Rate 4 - General Service'!$I$42:$I$53)</f>
        <v>523</v>
      </c>
      <c r="F45" s="107">
        <f>F43</f>
        <v>18.059999999999999</v>
      </c>
      <c r="G45" s="35">
        <f t="shared" si="2"/>
        <v>9445.3799999999992</v>
      </c>
    </row>
    <row r="46" spans="1:7">
      <c r="A46" s="103">
        <f t="shared" si="1"/>
        <v>40</v>
      </c>
      <c r="B46" s="32"/>
      <c r="C46" s="32" t="s">
        <v>162</v>
      </c>
      <c r="D46" s="32"/>
      <c r="E46" s="33">
        <f>SUMIF('Rate 4 - General Service'!$E$42:$E$53,'Rate 4 - General Service'!E16,'Rate 4 - General Service'!$G$42:$G$53)</f>
        <v>27989</v>
      </c>
      <c r="F46" s="107">
        <f>'Rate 4 - General Service'!H16</f>
        <v>15.31</v>
      </c>
      <c r="G46" s="35">
        <f t="shared" si="2"/>
        <v>428511.59</v>
      </c>
    </row>
    <row r="47" spans="1:7">
      <c r="A47" s="103">
        <f t="shared" si="1"/>
        <v>41</v>
      </c>
      <c r="B47" s="32"/>
      <c r="C47" s="32" t="s">
        <v>157</v>
      </c>
      <c r="D47" s="32"/>
      <c r="E47" s="33">
        <f>SUMIF('Rate 4 - General Service'!$E$42:$E$53,'Rate 4 - General Service'!E17,'Rate 4 - General Service'!$H$42:$H$53)</f>
        <v>9931087</v>
      </c>
      <c r="F47" s="34">
        <f>'Rate 4 - General Service'!H17</f>
        <v>1.2330000000000001E-2</v>
      </c>
      <c r="G47" s="49">
        <f t="shared" si="2"/>
        <v>122450.30271</v>
      </c>
    </row>
    <row r="48" spans="1:7">
      <c r="A48" s="103">
        <f t="shared" si="1"/>
        <v>42</v>
      </c>
      <c r="B48" s="32"/>
      <c r="C48" s="32" t="s">
        <v>244</v>
      </c>
      <c r="D48" s="32"/>
      <c r="E48" s="33">
        <f>SUMIF('Rate 4 - General Service'!$E$42:$E$53,'Rate 4 - General Service'!E16,'Rate 4 - General Service'!$I$42:$I$53)</f>
        <v>540</v>
      </c>
      <c r="F48" s="107">
        <f>F46</f>
        <v>15.31</v>
      </c>
      <c r="G48" s="35">
        <f t="shared" si="2"/>
        <v>8267.4</v>
      </c>
    </row>
    <row r="49" spans="1:7">
      <c r="A49" s="103">
        <f t="shared" si="1"/>
        <v>43</v>
      </c>
      <c r="B49" s="32"/>
      <c r="C49" s="32" t="s">
        <v>213</v>
      </c>
      <c r="D49" s="32"/>
      <c r="E49" s="42">
        <f>E44+E47</f>
        <v>19474398</v>
      </c>
      <c r="F49" s="110"/>
      <c r="G49" s="104">
        <f>SUM(G42:G48)</f>
        <v>1254302.97434</v>
      </c>
    </row>
    <row r="50" spans="1:7">
      <c r="A50" s="103">
        <f t="shared" si="1"/>
        <v>44</v>
      </c>
      <c r="B50" s="32"/>
      <c r="C50" s="32" t="s">
        <v>753</v>
      </c>
      <c r="D50" s="32"/>
      <c r="E50" s="105"/>
      <c r="F50" s="106">
        <f>-'Rate 4 - General Service'!H20</f>
        <v>-3.8755999999999999E-2</v>
      </c>
      <c r="G50" s="49">
        <f>F50*G49</f>
        <v>-48611.766073521037</v>
      </c>
    </row>
    <row r="51" spans="1:7">
      <c r="A51" s="103">
        <f t="shared" si="1"/>
        <v>45</v>
      </c>
      <c r="B51" s="32"/>
      <c r="C51" s="32" t="s">
        <v>779</v>
      </c>
      <c r="D51" s="32"/>
      <c r="E51" s="105"/>
      <c r="G51" s="43">
        <f>SUM(G49:G50)</f>
        <v>1205691.208266479</v>
      </c>
    </row>
    <row r="52" spans="1:7">
      <c r="A52" s="103">
        <f t="shared" si="1"/>
        <v>46</v>
      </c>
      <c r="B52" s="32"/>
      <c r="C52" s="32" t="s">
        <v>158</v>
      </c>
      <c r="D52" s="32"/>
      <c r="E52" s="42">
        <f>E38+E49</f>
        <v>291642955</v>
      </c>
      <c r="F52" s="107" t="s">
        <v>0</v>
      </c>
      <c r="G52" s="43">
        <f>G40+G51</f>
        <v>20307498.409051955</v>
      </c>
    </row>
    <row r="53" spans="1:7" ht="25" customHeight="1">
      <c r="A53" s="103">
        <f t="shared" si="1"/>
        <v>47</v>
      </c>
      <c r="B53" s="32" t="s">
        <v>164</v>
      </c>
      <c r="E53" s="33" t="s">
        <v>0</v>
      </c>
      <c r="F53" s="107"/>
      <c r="G53" s="32"/>
    </row>
    <row r="54" spans="1:7">
      <c r="A54" s="103">
        <f t="shared" si="1"/>
        <v>48</v>
      </c>
      <c r="B54" s="32"/>
      <c r="C54" s="33" t="s">
        <v>35</v>
      </c>
      <c r="D54" s="33"/>
      <c r="E54" s="33">
        <f>'Rate 5 - Irrigation'!F35</f>
        <v>10104</v>
      </c>
      <c r="F54" s="107">
        <f>'Rate 5 - Irrigation'!H8</f>
        <v>20</v>
      </c>
      <c r="G54" s="35">
        <f>E54*F54</f>
        <v>202080</v>
      </c>
    </row>
    <row r="55" spans="1:7">
      <c r="A55" s="103">
        <f t="shared" si="1"/>
        <v>49</v>
      </c>
      <c r="B55" s="32"/>
      <c r="C55" s="33" t="s">
        <v>209</v>
      </c>
      <c r="D55" s="33"/>
      <c r="E55" s="33">
        <f>SUMIF('Rate 5 - Irrigation'!$E$23:$E$34,'Rate 5 - Irrigation'!E9,'Rate 5 - Irrigation'!$H$23:$H$34)</f>
        <v>32350165.557061858</v>
      </c>
      <c r="F55" s="34">
        <f>'Rate 5 - Irrigation'!H9</f>
        <v>7.5999999999999998E-2</v>
      </c>
      <c r="G55" s="35">
        <f>E55*F55</f>
        <v>2458612.582336701</v>
      </c>
    </row>
    <row r="56" spans="1:7">
      <c r="A56" s="103">
        <f t="shared" si="1"/>
        <v>50</v>
      </c>
      <c r="B56" s="32"/>
      <c r="C56" s="33" t="s">
        <v>210</v>
      </c>
      <c r="D56" s="33"/>
      <c r="E56" s="33">
        <f>SUMIF('Rate 5 - Irrigation'!$E$23:$E$34,'Rate 5 - Irrigation'!E10,'Rate 5 - Irrigation'!$H$23:$H$34)</f>
        <v>10296159.358866856</v>
      </c>
      <c r="F56" s="34">
        <f>'Rate 5 - Irrigation'!H10</f>
        <v>5.5989999999999998E-2</v>
      </c>
      <c r="G56" s="36">
        <f>E56*F56</f>
        <v>576481.96250295523</v>
      </c>
    </row>
    <row r="57" spans="1:7">
      <c r="A57" s="103">
        <f t="shared" si="1"/>
        <v>51</v>
      </c>
      <c r="B57" s="32"/>
      <c r="C57" s="32" t="s">
        <v>158</v>
      </c>
      <c r="D57" s="32"/>
      <c r="E57" s="42">
        <f>E55+E56</f>
        <v>42646324.915928714</v>
      </c>
      <c r="F57" s="107"/>
      <c r="G57" s="104">
        <f>SUM(G54:G56)</f>
        <v>3237174.544839656</v>
      </c>
    </row>
    <row r="58" spans="1:7">
      <c r="A58" s="103">
        <f t="shared" si="1"/>
        <v>52</v>
      </c>
      <c r="B58" s="32"/>
      <c r="C58" s="32" t="s">
        <v>753</v>
      </c>
      <c r="D58" s="32"/>
      <c r="E58" s="105"/>
      <c r="F58" s="106">
        <f>-'Rate 5 - Irrigation'!H13</f>
        <v>-3.8755999999999999E-2</v>
      </c>
      <c r="G58" s="49">
        <f>F58*G57</f>
        <v>-125459.93665980571</v>
      </c>
    </row>
    <row r="59" spans="1:7">
      <c r="A59" s="103">
        <f t="shared" si="1"/>
        <v>53</v>
      </c>
      <c r="B59" s="32"/>
      <c r="C59" s="32" t="s">
        <v>779</v>
      </c>
      <c r="D59" s="32"/>
      <c r="E59" s="105"/>
      <c r="G59" s="43">
        <f>SUM(G57:G58)</f>
        <v>3111714.6081798505</v>
      </c>
    </row>
    <row r="60" spans="1:7" ht="25" customHeight="1">
      <c r="A60" s="103">
        <f t="shared" si="1"/>
        <v>54</v>
      </c>
      <c r="B60" s="32" t="s">
        <v>165</v>
      </c>
      <c r="E60" s="32"/>
      <c r="F60" s="107"/>
      <c r="G60" s="32"/>
    </row>
    <row r="61" spans="1:7">
      <c r="A61" s="103">
        <f t="shared" si="1"/>
        <v>55</v>
      </c>
      <c r="B61" s="32"/>
      <c r="C61" s="33" t="s">
        <v>35</v>
      </c>
      <c r="D61" s="33"/>
      <c r="E61" s="33">
        <f>'Rate 7 - City &amp; County'!F35</f>
        <v>9168</v>
      </c>
      <c r="F61" s="107">
        <f>'Rate 7 - City &amp; County'!H8</f>
        <v>17.5</v>
      </c>
      <c r="G61" s="35">
        <f>E61*F61</f>
        <v>160440</v>
      </c>
    </row>
    <row r="62" spans="1:7">
      <c r="A62" s="103">
        <f t="shared" si="1"/>
        <v>56</v>
      </c>
      <c r="B62" s="32"/>
      <c r="C62" s="32" t="s">
        <v>161</v>
      </c>
      <c r="D62" s="32"/>
      <c r="E62" s="33">
        <f>SUMIF('Rate 7 - City &amp; County'!$E$23:$E$34,'Rate 7 - City &amp; County'!E9,'Rate 7 - City &amp; County'!$G$23:$G$34)</f>
        <v>115640.42127864894</v>
      </c>
      <c r="F62" s="107">
        <f>'Rate 7 - City &amp; County'!H9</f>
        <v>14.01</v>
      </c>
      <c r="G62" s="35">
        <f>E62*F62</f>
        <v>1620122.3021138716</v>
      </c>
    </row>
    <row r="63" spans="1:7">
      <c r="A63" s="103">
        <f t="shared" si="1"/>
        <v>57</v>
      </c>
      <c r="B63" s="32"/>
      <c r="C63" s="32" t="s">
        <v>160</v>
      </c>
      <c r="D63" s="32"/>
      <c r="E63" s="33">
        <f>SUMIF('Rate 7 - City &amp; County'!$E$23:$E$34,'Rate 7 - City &amp; County'!E10,'Rate 7 - City &amp; County'!$H$23:$H$34)</f>
        <v>28700391.85476882</v>
      </c>
      <c r="F63" s="34">
        <f>'Rate 7 - City &amp; County'!H10</f>
        <v>3.3099999999999997E-2</v>
      </c>
      <c r="G63" s="35">
        <f>E63*F63</f>
        <v>949982.9703928479</v>
      </c>
    </row>
    <row r="64" spans="1:7">
      <c r="A64" s="103">
        <f t="shared" si="1"/>
        <v>58</v>
      </c>
      <c r="B64" s="32"/>
      <c r="C64" s="32" t="s">
        <v>162</v>
      </c>
      <c r="D64" s="32"/>
      <c r="E64" s="33">
        <f>SUMIF('Rate 7 - City &amp; County'!$E$23:$E$34,'Rate 7 - City &amp; County'!E11,'Rate 7 - City &amp; County'!$G$23:$G$34)</f>
        <v>104731.60133996409</v>
      </c>
      <c r="F64" s="107">
        <f>'Rate 7 - City &amp; County'!H11</f>
        <v>11.26</v>
      </c>
      <c r="G64" s="35">
        <f>E64*F64</f>
        <v>1179277.8310879958</v>
      </c>
    </row>
    <row r="65" spans="1:7">
      <c r="A65" s="103">
        <f t="shared" si="1"/>
        <v>59</v>
      </c>
      <c r="B65" s="32"/>
      <c r="C65" s="32" t="s">
        <v>157</v>
      </c>
      <c r="D65" s="32"/>
      <c r="E65" s="33">
        <f>SUMIF('Rate 7 - City &amp; County'!$E$23:$E$34,'Rate 7 - City &amp; County'!E12,'Rate 7 - City &amp; County'!$H$23:$H$34)</f>
        <v>23632706.714794863</v>
      </c>
      <c r="F65" s="34">
        <f>'Rate 7 - City &amp; County'!H12</f>
        <v>2.3099999999999999E-2</v>
      </c>
      <c r="G65" s="36">
        <f>E65*F65</f>
        <v>545915.52511176129</v>
      </c>
    </row>
    <row r="66" spans="1:7">
      <c r="A66" s="103">
        <f t="shared" si="1"/>
        <v>60</v>
      </c>
      <c r="B66" s="32"/>
      <c r="C66" s="32" t="s">
        <v>158</v>
      </c>
      <c r="D66" s="32"/>
      <c r="E66" s="42">
        <f>E63+E65</f>
        <v>52333098.569563687</v>
      </c>
      <c r="F66" s="109"/>
      <c r="G66" s="104">
        <f>SUM(G61:G65)</f>
        <v>4455738.6287064767</v>
      </c>
    </row>
    <row r="67" spans="1:7">
      <c r="A67" s="103">
        <f t="shared" si="1"/>
        <v>61</v>
      </c>
      <c r="B67" s="32"/>
      <c r="C67" s="32" t="s">
        <v>753</v>
      </c>
      <c r="D67" s="32"/>
      <c r="E67" s="105"/>
      <c r="F67" s="106">
        <f>-'Rate 7 - City &amp; County'!H15</f>
        <v>-3.8755999999999999E-2</v>
      </c>
      <c r="G67" s="49">
        <f>F67*G66</f>
        <v>-172686.60629414819</v>
      </c>
    </row>
    <row r="68" spans="1:7">
      <c r="A68" s="103">
        <f t="shared" si="1"/>
        <v>62</v>
      </c>
      <c r="B68" s="32"/>
      <c r="C68" s="32" t="s">
        <v>779</v>
      </c>
      <c r="D68" s="32"/>
      <c r="E68" s="105"/>
      <c r="G68" s="43">
        <f>SUM(G66:G67)</f>
        <v>4283052.022412328</v>
      </c>
    </row>
    <row r="69" spans="1:7" ht="25" customHeight="1">
      <c r="A69" s="103">
        <f t="shared" si="1"/>
        <v>63</v>
      </c>
      <c r="B69" s="32" t="s">
        <v>166</v>
      </c>
      <c r="E69" s="32"/>
      <c r="F69" s="107"/>
      <c r="G69" s="108"/>
    </row>
    <row r="70" spans="1:7">
      <c r="A70" s="103">
        <f t="shared" si="1"/>
        <v>64</v>
      </c>
      <c r="B70" s="32"/>
      <c r="C70" s="33" t="s">
        <v>35</v>
      </c>
      <c r="D70" s="33"/>
      <c r="E70" s="33">
        <f>'Rate 8 - Water Pumping'!F35</f>
        <v>2280</v>
      </c>
      <c r="F70" s="107">
        <f>'Rate 8 - Water Pumping'!H8</f>
        <v>20</v>
      </c>
      <c r="G70" s="35">
        <f>E70*F70</f>
        <v>45600</v>
      </c>
    </row>
    <row r="71" spans="1:7" ht="12.75" customHeight="1">
      <c r="A71" s="103">
        <f t="shared" si="1"/>
        <v>65</v>
      </c>
      <c r="B71" s="32"/>
      <c r="C71" s="33" t="s">
        <v>160</v>
      </c>
      <c r="D71" s="33"/>
      <c r="E71" s="33">
        <f>SUMIF('Rate 8 - Water Pumping'!$E$23:$E$34,'Rate 8 - Water Pumping'!E9,'Rate 8 - Water Pumping'!$H$23:$H$34)</f>
        <v>14757528.603310958</v>
      </c>
      <c r="F71" s="34">
        <f>'Rate 8 - Water Pumping'!H9</f>
        <v>5.9459999999999999E-2</v>
      </c>
      <c r="G71" s="35">
        <f>E71*F71</f>
        <v>877482.65075286955</v>
      </c>
    </row>
    <row r="72" spans="1:7">
      <c r="A72" s="103">
        <f t="shared" si="1"/>
        <v>66</v>
      </c>
      <c r="B72" s="32"/>
      <c r="C72" s="33" t="s">
        <v>157</v>
      </c>
      <c r="D72" s="33"/>
      <c r="E72" s="33">
        <f>SUMIF('Rate 8 - Water Pumping'!$E$23:$E$34,'Rate 8 - Water Pumping'!E10,'Rate 8 - Water Pumping'!$H$23:$H$34)</f>
        <v>20071393.313722383</v>
      </c>
      <c r="F72" s="34">
        <f>'Rate 8 - Water Pumping'!H10</f>
        <v>5.246E-2</v>
      </c>
      <c r="G72" s="36">
        <f>E72*F72</f>
        <v>1052945.2932378761</v>
      </c>
    </row>
    <row r="73" spans="1:7">
      <c r="A73" s="103">
        <f t="shared" si="1"/>
        <v>67</v>
      </c>
      <c r="B73" s="32"/>
      <c r="C73" s="32" t="s">
        <v>213</v>
      </c>
      <c r="D73" s="32"/>
      <c r="E73" s="42">
        <f>E71+E72</f>
        <v>34828921.917033345</v>
      </c>
      <c r="F73" s="110"/>
      <c r="G73" s="104">
        <f>SUM(G70:G72)</f>
        <v>1976027.9439907456</v>
      </c>
    </row>
    <row r="74" spans="1:7">
      <c r="A74" s="103">
        <f t="shared" si="1"/>
        <v>68</v>
      </c>
      <c r="B74" s="32"/>
      <c r="C74" s="32" t="s">
        <v>753</v>
      </c>
      <c r="D74" s="32"/>
      <c r="E74" s="105"/>
      <c r="F74" s="106">
        <f>-'Rate 8 - Water Pumping'!H16</f>
        <v>-3.8755999999999999E-2</v>
      </c>
      <c r="G74" s="49">
        <f>F74*G73</f>
        <v>-76582.938997305333</v>
      </c>
    </row>
    <row r="75" spans="1:7">
      <c r="A75" s="103">
        <f t="shared" si="1"/>
        <v>69</v>
      </c>
      <c r="B75" s="32"/>
      <c r="C75" s="32" t="s">
        <v>779</v>
      </c>
      <c r="D75" s="32"/>
      <c r="E75" s="105"/>
      <c r="G75" s="43">
        <f>SUM(G73:G74)</f>
        <v>1899445.0049934404</v>
      </c>
    </row>
    <row r="76" spans="1:7" ht="25" customHeight="1">
      <c r="A76" s="103">
        <f t="shared" si="1"/>
        <v>70</v>
      </c>
      <c r="B76" s="32" t="s">
        <v>167</v>
      </c>
      <c r="C76" s="32"/>
      <c r="D76" s="32"/>
      <c r="E76" s="203"/>
      <c r="F76" s="107"/>
      <c r="G76" s="108"/>
    </row>
    <row r="77" spans="1:7">
      <c r="A77" s="103">
        <f t="shared" si="1"/>
        <v>71</v>
      </c>
      <c r="B77" s="32"/>
      <c r="C77" s="33" t="s">
        <v>35</v>
      </c>
      <c r="D77" s="33"/>
      <c r="E77" s="33">
        <f>'Rate 8 - Water Pumping'!F52</f>
        <v>24</v>
      </c>
      <c r="F77" s="107">
        <f>'Rate 8 - Water Pumping'!H8</f>
        <v>20</v>
      </c>
      <c r="G77" s="35">
        <f>E77*F77</f>
        <v>480</v>
      </c>
    </row>
    <row r="78" spans="1:7">
      <c r="A78" s="103">
        <f t="shared" si="1"/>
        <v>72</v>
      </c>
      <c r="B78" s="32"/>
      <c r="C78" s="33" t="s">
        <v>160</v>
      </c>
      <c r="D78" s="33"/>
      <c r="E78" s="33">
        <f>SUMIF('Rate 8 - Water Pumping'!$E$40:$E$51,'Rate 8 - Water Pumping'!E12,'Rate 8 - Water Pumping'!$H$40:$H$51)</f>
        <v>1873800</v>
      </c>
      <c r="F78" s="34">
        <f>'Rate 8 - Water Pumping'!H12</f>
        <v>5.713E-2</v>
      </c>
      <c r="G78" s="35">
        <f>E78*F78</f>
        <v>107050.194</v>
      </c>
    </row>
    <row r="79" spans="1:7">
      <c r="A79" s="103">
        <f t="shared" si="1"/>
        <v>73</v>
      </c>
      <c r="B79" s="32"/>
      <c r="C79" s="33" t="s">
        <v>157</v>
      </c>
      <c r="D79" s="33"/>
      <c r="E79" s="33">
        <f>SUMIF('Rate 8 - Water Pumping'!$E$40:$E$51,'Rate 8 - Water Pumping'!E13,'Rate 8 - Water Pumping'!$H$40:$H$51)</f>
        <v>3016800</v>
      </c>
      <c r="F79" s="34">
        <f>'Rate 8 - Water Pumping'!H13</f>
        <v>5.0130000000000001E-2</v>
      </c>
      <c r="G79" s="36">
        <f>E79*F79</f>
        <v>151232.18400000001</v>
      </c>
    </row>
    <row r="80" spans="1:7">
      <c r="A80" s="103">
        <f t="shared" ref="A80:A143" si="3">A79+1</f>
        <v>74</v>
      </c>
      <c r="B80" s="32"/>
      <c r="C80" s="32" t="s">
        <v>213</v>
      </c>
      <c r="D80" s="32"/>
      <c r="E80" s="204">
        <f>E78+E79</f>
        <v>4890600</v>
      </c>
      <c r="F80" s="110"/>
      <c r="G80" s="104">
        <f>SUM(G77:G79)</f>
        <v>258762.37800000003</v>
      </c>
    </row>
    <row r="81" spans="1:7">
      <c r="A81" s="103">
        <f t="shared" si="3"/>
        <v>75</v>
      </c>
      <c r="B81" s="32"/>
      <c r="C81" s="32" t="s">
        <v>753</v>
      </c>
      <c r="D81" s="32"/>
      <c r="E81" s="105"/>
      <c r="F81" s="106">
        <f>-'Rate 8 - Water Pumping'!H16</f>
        <v>-3.8755999999999999E-2</v>
      </c>
      <c r="G81" s="49">
        <f>F81*G80</f>
        <v>-10028.594721768</v>
      </c>
    </row>
    <row r="82" spans="1:7">
      <c r="A82" s="103">
        <f t="shared" si="3"/>
        <v>76</v>
      </c>
      <c r="B82" s="32"/>
      <c r="C82" s="32" t="s">
        <v>779</v>
      </c>
      <c r="D82" s="32"/>
      <c r="E82" s="105"/>
      <c r="G82" s="43">
        <f>SUM(G80:G81)</f>
        <v>248733.78327823203</v>
      </c>
    </row>
    <row r="83" spans="1:7">
      <c r="A83" s="103">
        <f t="shared" si="3"/>
        <v>77</v>
      </c>
      <c r="B83" s="32"/>
      <c r="C83" s="32" t="s">
        <v>158</v>
      </c>
      <c r="D83" s="32"/>
      <c r="E83" s="42">
        <f>E73+E80</f>
        <v>39719521.917033345</v>
      </c>
      <c r="F83" s="107" t="s">
        <v>0</v>
      </c>
      <c r="G83" s="43">
        <f>G75+G82</f>
        <v>2148178.7882716726</v>
      </c>
    </row>
    <row r="84" spans="1:7" ht="25" customHeight="1">
      <c r="A84" s="103">
        <f t="shared" si="3"/>
        <v>78</v>
      </c>
      <c r="B84" s="32" t="s">
        <v>168</v>
      </c>
      <c r="C84" s="32"/>
      <c r="D84" s="32"/>
      <c r="E84" s="32"/>
      <c r="F84" s="107"/>
      <c r="G84" s="32"/>
    </row>
    <row r="85" spans="1:7">
      <c r="A85" s="103">
        <f t="shared" si="3"/>
        <v>79</v>
      </c>
      <c r="B85" s="32"/>
      <c r="C85" s="32" t="s">
        <v>35</v>
      </c>
      <c r="D85" s="32"/>
      <c r="E85" s="33">
        <f>'Rate 9 - Large Power'!F37</f>
        <v>164</v>
      </c>
      <c r="F85" s="107">
        <f>'Rate 9 - Large Power'!H8</f>
        <v>127</v>
      </c>
      <c r="G85" s="35">
        <f>E85*F85</f>
        <v>20828</v>
      </c>
    </row>
    <row r="86" spans="1:7">
      <c r="A86" s="103">
        <f t="shared" si="3"/>
        <v>80</v>
      </c>
      <c r="B86" s="32"/>
      <c r="C86" s="32" t="s">
        <v>161</v>
      </c>
      <c r="D86" s="32"/>
      <c r="E86" s="33">
        <f>SUM('Rate 9 - Large Power'!G30:G33)</f>
        <v>59959</v>
      </c>
      <c r="F86" s="107">
        <f>'Rate 9 - Large Power'!H9</f>
        <v>23.4</v>
      </c>
      <c r="G86" s="35">
        <f>E86*F86</f>
        <v>1403040.5999999999</v>
      </c>
    </row>
    <row r="87" spans="1:7">
      <c r="A87" s="103">
        <f t="shared" si="3"/>
        <v>81</v>
      </c>
      <c r="B87" s="32"/>
      <c r="C87" s="32" t="s">
        <v>162</v>
      </c>
      <c r="D87" s="32"/>
      <c r="E87" s="33">
        <f>'Rate 9 - Large Power'!G37-E86</f>
        <v>110463</v>
      </c>
      <c r="F87" s="107">
        <f>'Rate 9 - Large Power'!H10</f>
        <v>15.54</v>
      </c>
      <c r="G87" s="35">
        <f>E87*F87</f>
        <v>1716595.02</v>
      </c>
    </row>
    <row r="88" spans="1:7" ht="12.75" customHeight="1">
      <c r="A88" s="103">
        <f t="shared" si="3"/>
        <v>82</v>
      </c>
      <c r="B88" s="32"/>
      <c r="C88" s="32" t="s">
        <v>169</v>
      </c>
      <c r="D88" s="32"/>
      <c r="E88" s="33">
        <f>'Rate 9 - Large Power'!J37</f>
        <v>5467095.6216626354</v>
      </c>
      <c r="F88" s="34">
        <f>'Rate 9 - Large Power'!H11</f>
        <v>8.7819999999999995E-2</v>
      </c>
      <c r="G88" s="35">
        <f>E88*F88</f>
        <v>480120.33749441261</v>
      </c>
    </row>
    <row r="89" spans="1:7">
      <c r="A89" s="103">
        <f t="shared" si="3"/>
        <v>83</v>
      </c>
      <c r="B89" s="32"/>
      <c r="C89" s="32" t="s">
        <v>170</v>
      </c>
      <c r="D89" s="32"/>
      <c r="E89" s="33">
        <f>'Rate 9 - Large Power'!K37</f>
        <v>67797053.378337368</v>
      </c>
      <c r="F89" s="34">
        <f>'Rate 9 - Large Power'!H12</f>
        <v>4.5799999999999999E-3</v>
      </c>
      <c r="G89" s="36">
        <f>E89*F89</f>
        <v>310510.50447278516</v>
      </c>
    </row>
    <row r="90" spans="1:7">
      <c r="A90" s="103">
        <f t="shared" si="3"/>
        <v>84</v>
      </c>
      <c r="B90" s="32"/>
      <c r="C90" s="32" t="s">
        <v>213</v>
      </c>
      <c r="D90" s="32"/>
      <c r="E90" s="42">
        <f>E88+E89</f>
        <v>73264149</v>
      </c>
      <c r="F90" s="107"/>
      <c r="G90" s="104">
        <f>SUM(G85:G89)</f>
        <v>3931094.4619671977</v>
      </c>
    </row>
    <row r="91" spans="1:7">
      <c r="A91" s="103">
        <f t="shared" si="3"/>
        <v>85</v>
      </c>
      <c r="B91" s="32"/>
      <c r="C91" s="32" t="s">
        <v>753</v>
      </c>
      <c r="D91" s="32"/>
      <c r="E91" s="105"/>
      <c r="F91" s="106">
        <f>-'Rate 9 - Large Power'!H20</f>
        <v>-3.8755999999999999E-2</v>
      </c>
      <c r="G91" s="49">
        <f>F91*G90</f>
        <v>-152353.49696800072</v>
      </c>
    </row>
    <row r="92" spans="1:7">
      <c r="A92" s="103">
        <f t="shared" si="3"/>
        <v>86</v>
      </c>
      <c r="B92" s="32"/>
      <c r="C92" s="32" t="s">
        <v>779</v>
      </c>
      <c r="D92" s="32"/>
      <c r="E92" s="105"/>
      <c r="G92" s="43">
        <f>SUM(G90:G91)</f>
        <v>3778740.9649991971</v>
      </c>
    </row>
    <row r="93" spans="1:7" ht="25" customHeight="1">
      <c r="A93" s="103">
        <f t="shared" si="3"/>
        <v>87</v>
      </c>
      <c r="B93" s="32" t="s">
        <v>172</v>
      </c>
      <c r="C93" s="32"/>
      <c r="D93" s="32"/>
      <c r="E93" s="32"/>
      <c r="F93" s="107"/>
      <c r="G93" s="32"/>
    </row>
    <row r="94" spans="1:7">
      <c r="A94" s="103">
        <f t="shared" si="3"/>
        <v>88</v>
      </c>
      <c r="B94" s="32"/>
      <c r="C94" s="32" t="s">
        <v>35</v>
      </c>
      <c r="D94" s="32"/>
      <c r="E94" s="33">
        <f>'Rate 9 - Large Power'!F54</f>
        <v>96</v>
      </c>
      <c r="F94" s="107">
        <f>'Rate 9 - Large Power'!H8</f>
        <v>127</v>
      </c>
      <c r="G94" s="35">
        <f t="shared" ref="G94:G100" si="4">E94*F94</f>
        <v>12192</v>
      </c>
    </row>
    <row r="95" spans="1:7">
      <c r="A95" s="103">
        <f t="shared" si="3"/>
        <v>89</v>
      </c>
      <c r="B95" s="32"/>
      <c r="C95" s="32" t="s">
        <v>171</v>
      </c>
      <c r="D95" s="32"/>
      <c r="E95" s="33">
        <f>SUM('Rate 9 - Large Power'!G47:G50)</f>
        <v>54246</v>
      </c>
      <c r="F95" s="38">
        <f>'Rate 9 - Large Power'!H14</f>
        <v>23.04</v>
      </c>
      <c r="G95" s="35">
        <f t="shared" si="4"/>
        <v>1249827.8399999999</v>
      </c>
    </row>
    <row r="96" spans="1:7">
      <c r="A96" s="103">
        <f t="shared" si="3"/>
        <v>90</v>
      </c>
      <c r="B96" s="32"/>
      <c r="C96" s="32" t="s">
        <v>171</v>
      </c>
      <c r="D96" s="32"/>
      <c r="E96" s="33">
        <f>'Rate 9 - Large Power'!G54-E95</f>
        <v>106574</v>
      </c>
      <c r="F96" s="38">
        <f>'Rate 9 - Large Power'!H15</f>
        <v>15.18</v>
      </c>
      <c r="G96" s="35">
        <f t="shared" si="4"/>
        <v>1617793.32</v>
      </c>
    </row>
    <row r="97" spans="1:7">
      <c r="A97" s="103">
        <f t="shared" si="3"/>
        <v>91</v>
      </c>
      <c r="B97" s="32"/>
      <c r="C97" s="32" t="s">
        <v>169</v>
      </c>
      <c r="D97" s="32"/>
      <c r="E97" s="33">
        <f>'Rate 9 - Large Power'!J54</f>
        <v>5211950.0444707833</v>
      </c>
      <c r="F97" s="34">
        <f>'Rate 9 - Large Power'!H16</f>
        <v>8.7819999999999995E-2</v>
      </c>
      <c r="G97" s="35">
        <f t="shared" si="4"/>
        <v>457713.45290542417</v>
      </c>
    </row>
    <row r="98" spans="1:7">
      <c r="A98" s="103">
        <f t="shared" si="3"/>
        <v>92</v>
      </c>
      <c r="B98" s="32"/>
      <c r="C98" s="32" t="s">
        <v>170</v>
      </c>
      <c r="D98" s="32"/>
      <c r="E98" s="33">
        <f>'Rate 9 - Large Power'!K54</f>
        <v>80402538.955529213</v>
      </c>
      <c r="F98" s="34">
        <f>'Rate 9 - Large Power'!H17</f>
        <v>4.5799999999999999E-3</v>
      </c>
      <c r="G98" s="35">
        <f t="shared" si="4"/>
        <v>368243.6284163238</v>
      </c>
    </row>
    <row r="99" spans="1:7">
      <c r="A99" s="103">
        <f t="shared" si="3"/>
        <v>93</v>
      </c>
      <c r="B99" s="32"/>
      <c r="C99" s="32" t="s">
        <v>246</v>
      </c>
      <c r="D99" s="32"/>
      <c r="E99" s="33">
        <f>SUM('Rate 9 - Large Power'!I47:I50)</f>
        <v>3197</v>
      </c>
      <c r="F99" s="38">
        <f>F95</f>
        <v>23.04</v>
      </c>
      <c r="G99" s="35">
        <f t="shared" si="4"/>
        <v>73658.87999999999</v>
      </c>
    </row>
    <row r="100" spans="1:7">
      <c r="A100" s="103">
        <f t="shared" si="3"/>
        <v>94</v>
      </c>
      <c r="B100" s="32"/>
      <c r="C100" s="32" t="s">
        <v>246</v>
      </c>
      <c r="D100" s="32"/>
      <c r="E100" s="33">
        <f>'Rate 9 - Large Power'!I54-E99</f>
        <v>4649</v>
      </c>
      <c r="F100" s="38">
        <f>F96</f>
        <v>15.18</v>
      </c>
      <c r="G100" s="35">
        <f t="shared" si="4"/>
        <v>70571.819999999992</v>
      </c>
    </row>
    <row r="101" spans="1:7">
      <c r="A101" s="103">
        <f t="shared" si="3"/>
        <v>95</v>
      </c>
      <c r="B101" s="32"/>
      <c r="C101" s="32" t="s">
        <v>213</v>
      </c>
      <c r="D101" s="32"/>
      <c r="E101" s="42">
        <f>E97+E98</f>
        <v>85614489</v>
      </c>
      <c r="F101" s="107"/>
      <c r="G101" s="104">
        <f>SUM(G94:G100)</f>
        <v>3850000.9413217478</v>
      </c>
    </row>
    <row r="102" spans="1:7">
      <c r="A102" s="103">
        <f t="shared" si="3"/>
        <v>96</v>
      </c>
      <c r="B102" s="32"/>
      <c r="C102" s="32" t="s">
        <v>753</v>
      </c>
      <c r="D102" s="32"/>
      <c r="E102" s="105"/>
      <c r="F102" s="106">
        <f>-'Rate 9 - Large Power'!H20</f>
        <v>-3.8755999999999999E-2</v>
      </c>
      <c r="G102" s="49">
        <f>F102*G101</f>
        <v>-149210.63648186566</v>
      </c>
    </row>
    <row r="103" spans="1:7">
      <c r="A103" s="103">
        <f t="shared" si="3"/>
        <v>97</v>
      </c>
      <c r="B103" s="32"/>
      <c r="C103" s="32" t="s">
        <v>779</v>
      </c>
      <c r="D103" s="32"/>
      <c r="E103" s="105"/>
      <c r="G103" s="43">
        <f>SUM(G101:G102)</f>
        <v>3700790.3048398821</v>
      </c>
    </row>
    <row r="104" spans="1:7">
      <c r="A104" s="103">
        <f t="shared" si="3"/>
        <v>98</v>
      </c>
      <c r="B104" s="32"/>
      <c r="C104" s="32" t="s">
        <v>158</v>
      </c>
      <c r="D104" s="32"/>
      <c r="E104" s="42">
        <f>E90+E101</f>
        <v>158878638</v>
      </c>
      <c r="F104" s="107"/>
      <c r="G104" s="43">
        <f>G92+G103</f>
        <v>7479531.2698390791</v>
      </c>
    </row>
    <row r="105" spans="1:7" ht="25" customHeight="1">
      <c r="A105" s="103">
        <f t="shared" si="3"/>
        <v>99</v>
      </c>
      <c r="B105" s="32" t="s">
        <v>780</v>
      </c>
      <c r="C105" s="32"/>
      <c r="D105" s="32"/>
      <c r="E105" s="32"/>
      <c r="F105" s="107"/>
      <c r="G105" s="35"/>
    </row>
    <row r="106" spans="1:7">
      <c r="A106" s="103">
        <f t="shared" si="3"/>
        <v>100</v>
      </c>
      <c r="B106" s="32"/>
      <c r="C106" s="33" t="s">
        <v>216</v>
      </c>
      <c r="D106" s="33"/>
      <c r="E106" s="33">
        <f>'Rate 10 - Military'!F55</f>
        <v>60</v>
      </c>
      <c r="F106" s="107">
        <f>'Rate 10 - Military'!H8</f>
        <v>220</v>
      </c>
      <c r="G106" s="35">
        <f>E106*F106</f>
        <v>13200</v>
      </c>
    </row>
    <row r="107" spans="1:7">
      <c r="A107" s="103">
        <f t="shared" si="3"/>
        <v>101</v>
      </c>
      <c r="B107" s="32"/>
      <c r="C107" s="33" t="s">
        <v>161</v>
      </c>
      <c r="D107" s="33"/>
      <c r="E107" s="33">
        <f>SUM('Rate 10 - Military'!G48:G51)</f>
        <v>49481</v>
      </c>
      <c r="F107" s="107">
        <f>'Rate 10 - Military'!H9</f>
        <v>19.57</v>
      </c>
      <c r="G107" s="35">
        <f>E107*F107</f>
        <v>968343.17</v>
      </c>
    </row>
    <row r="108" spans="1:7">
      <c r="A108" s="103">
        <f t="shared" si="3"/>
        <v>102</v>
      </c>
      <c r="B108" s="32"/>
      <c r="C108" s="33" t="s">
        <v>162</v>
      </c>
      <c r="D108" s="33"/>
      <c r="E108" s="33">
        <f>'Rate 10 - Military'!G55-E107</f>
        <v>82668</v>
      </c>
      <c r="F108" s="107">
        <f>'Rate 10 - Military'!H10</f>
        <v>11.71</v>
      </c>
      <c r="G108" s="35">
        <f>E108*F108</f>
        <v>968042.28</v>
      </c>
    </row>
    <row r="109" spans="1:7">
      <c r="A109" s="103">
        <f t="shared" si="3"/>
        <v>103</v>
      </c>
      <c r="B109" s="32"/>
      <c r="C109" s="32" t="s">
        <v>169</v>
      </c>
      <c r="D109" s="33"/>
      <c r="E109" s="33">
        <f>'Rate 10 - Military'!M55</f>
        <v>5044794</v>
      </c>
      <c r="F109" s="34">
        <f>'Rate 10 - Military'!H11</f>
        <v>8.7459999999999996E-2</v>
      </c>
      <c r="G109" s="35">
        <f>E109*F109</f>
        <v>441217.68323999998</v>
      </c>
    </row>
    <row r="110" spans="1:7">
      <c r="A110" s="103">
        <f t="shared" si="3"/>
        <v>104</v>
      </c>
      <c r="B110" s="32"/>
      <c r="C110" s="32" t="s">
        <v>170</v>
      </c>
      <c r="D110" s="33"/>
      <c r="E110" s="33">
        <f>'Rate 10 - Military'!N55</f>
        <v>55747416</v>
      </c>
      <c r="F110" s="34">
        <f>'Rate 10 - Military'!H12</f>
        <v>4.2599999999999999E-3</v>
      </c>
      <c r="G110" s="36">
        <f>E110*F110</f>
        <v>237483.99215999999</v>
      </c>
    </row>
    <row r="111" spans="1:7">
      <c r="A111" s="103">
        <f t="shared" si="3"/>
        <v>105</v>
      </c>
      <c r="B111" s="205"/>
      <c r="C111" s="32" t="s">
        <v>158</v>
      </c>
      <c r="D111" s="32"/>
      <c r="E111" s="42">
        <f>E109+E110</f>
        <v>60792210</v>
      </c>
      <c r="F111" s="109"/>
      <c r="G111" s="104">
        <f>SUM(G105:G110)</f>
        <v>2628287.1254000003</v>
      </c>
    </row>
    <row r="112" spans="1:7">
      <c r="A112" s="103">
        <f t="shared" si="3"/>
        <v>106</v>
      </c>
      <c r="B112" s="32"/>
      <c r="C112" s="32" t="s">
        <v>753</v>
      </c>
      <c r="D112" s="32"/>
      <c r="E112" s="105"/>
      <c r="F112" s="106">
        <f>-'Rate 10 - Military'!H15</f>
        <v>-3.8755999999999999E-2</v>
      </c>
      <c r="G112" s="49">
        <f>F112*G111</f>
        <v>-101861.89583200241</v>
      </c>
    </row>
    <row r="113" spans="1:7">
      <c r="A113" s="103">
        <f t="shared" si="3"/>
        <v>107</v>
      </c>
      <c r="B113" s="32"/>
      <c r="C113" s="32" t="s">
        <v>779</v>
      </c>
      <c r="D113" s="32"/>
      <c r="E113" s="105"/>
      <c r="G113" s="43">
        <f>SUM(G111:G112)</f>
        <v>2526425.2295679976</v>
      </c>
    </row>
    <row r="114" spans="1:7" ht="25" customHeight="1">
      <c r="A114" s="103">
        <f t="shared" si="3"/>
        <v>108</v>
      </c>
      <c r="B114" s="32" t="s">
        <v>781</v>
      </c>
      <c r="C114" s="32"/>
      <c r="D114" s="32"/>
      <c r="E114" s="32"/>
      <c r="F114" s="107"/>
      <c r="G114" s="35"/>
    </row>
    <row r="115" spans="1:7">
      <c r="A115" s="103">
        <f t="shared" si="3"/>
        <v>109</v>
      </c>
      <c r="B115" s="32"/>
      <c r="C115" s="33" t="s">
        <v>216</v>
      </c>
      <c r="D115" s="33"/>
      <c r="E115" s="33">
        <f>'Rate 10 - Military'!F73</f>
        <v>12</v>
      </c>
      <c r="F115" s="107">
        <f>F106</f>
        <v>220</v>
      </c>
      <c r="G115" s="35">
        <f>E115*F115</f>
        <v>2640</v>
      </c>
    </row>
    <row r="116" spans="1:7">
      <c r="A116" s="103">
        <f t="shared" si="3"/>
        <v>110</v>
      </c>
      <c r="B116" s="32"/>
      <c r="C116" s="33" t="s">
        <v>161</v>
      </c>
      <c r="D116" s="33"/>
      <c r="E116" s="33">
        <f>SUM('Rate 10 - Military'!G66:G69)</f>
        <v>51675</v>
      </c>
      <c r="F116" s="107">
        <f t="shared" ref="F116:F117" si="5">F107</f>
        <v>19.57</v>
      </c>
      <c r="G116" s="35">
        <f>E116*F116</f>
        <v>1011279.75</v>
      </c>
    </row>
    <row r="117" spans="1:7">
      <c r="A117" s="103">
        <f t="shared" si="3"/>
        <v>111</v>
      </c>
      <c r="B117" s="32"/>
      <c r="C117" s="33" t="s">
        <v>162</v>
      </c>
      <c r="D117" s="33"/>
      <c r="E117" s="33">
        <f>'Rate 10 - Military'!G73-E116</f>
        <v>73081</v>
      </c>
      <c r="F117" s="107">
        <f t="shared" si="5"/>
        <v>11.71</v>
      </c>
      <c r="G117" s="35">
        <f>E117*F117</f>
        <v>855778.51</v>
      </c>
    </row>
    <row r="118" spans="1:7">
      <c r="A118" s="103">
        <f t="shared" si="3"/>
        <v>112</v>
      </c>
      <c r="B118" s="32"/>
      <c r="C118" s="32" t="s">
        <v>169</v>
      </c>
      <c r="D118" s="33"/>
      <c r="E118" s="33">
        <f>'Rate 10 - Military'!M73</f>
        <v>5747689</v>
      </c>
      <c r="F118" s="34">
        <f>F109</f>
        <v>8.7459999999999996E-2</v>
      </c>
      <c r="G118" s="35">
        <f>E118*F118</f>
        <v>502692.87993999996</v>
      </c>
    </row>
    <row r="119" spans="1:7">
      <c r="A119" s="103">
        <f t="shared" si="3"/>
        <v>113</v>
      </c>
      <c r="B119" s="32"/>
      <c r="C119" s="32" t="s">
        <v>170</v>
      </c>
      <c r="D119" s="33"/>
      <c r="E119" s="33">
        <f>'Rate 10 - Military'!N73</f>
        <v>58460967</v>
      </c>
      <c r="F119" s="34">
        <f>F110</f>
        <v>4.2599999999999999E-3</v>
      </c>
      <c r="G119" s="36">
        <f>E119*F119</f>
        <v>249043.71942000001</v>
      </c>
    </row>
    <row r="120" spans="1:7">
      <c r="A120" s="103">
        <f t="shared" si="3"/>
        <v>114</v>
      </c>
      <c r="B120" s="205"/>
      <c r="C120" s="32" t="s">
        <v>158</v>
      </c>
      <c r="D120" s="32"/>
      <c r="E120" s="42">
        <f>E118+E119</f>
        <v>64208656</v>
      </c>
      <c r="F120" s="109"/>
      <c r="G120" s="104">
        <f>SUM(G114:G119)</f>
        <v>2621434.8593600001</v>
      </c>
    </row>
    <row r="121" spans="1:7">
      <c r="A121" s="103">
        <f t="shared" si="3"/>
        <v>115</v>
      </c>
      <c r="B121" s="32"/>
      <c r="C121" s="32" t="s">
        <v>753</v>
      </c>
      <c r="D121" s="32"/>
      <c r="E121" s="105"/>
      <c r="F121" s="106">
        <f>F112</f>
        <v>-3.8755999999999999E-2</v>
      </c>
      <c r="G121" s="49">
        <f>F121*G120</f>
        <v>-101596.32940935616</v>
      </c>
    </row>
    <row r="122" spans="1:7">
      <c r="A122" s="103">
        <f t="shared" si="3"/>
        <v>116</v>
      </c>
      <c r="B122" s="32"/>
      <c r="C122" s="32" t="s">
        <v>782</v>
      </c>
      <c r="D122" s="32"/>
      <c r="E122" s="33">
        <f>'Rate 10 - Military'!L73</f>
        <v>50047</v>
      </c>
      <c r="F122" s="111">
        <f>-'Rate 10 - Military'!H16</f>
        <v>-12.82</v>
      </c>
      <c r="G122" s="35">
        <f>E122*F122</f>
        <v>-641602.54</v>
      </c>
    </row>
    <row r="123" spans="1:7">
      <c r="A123" s="103">
        <f t="shared" si="3"/>
        <v>117</v>
      </c>
      <c r="B123" s="32"/>
      <c r="C123" s="32" t="s">
        <v>764</v>
      </c>
      <c r="D123" s="32"/>
      <c r="E123" s="33">
        <f>'Rate 10 - Military'!I73</f>
        <v>9027300</v>
      </c>
      <c r="F123" s="34">
        <f>'Rate 10 - Military'!H17</f>
        <v>8.3379999999999996E-2</v>
      </c>
      <c r="G123" s="35">
        <f>E123*F123</f>
        <v>752696.27399999998</v>
      </c>
    </row>
    <row r="124" spans="1:7">
      <c r="A124" s="103">
        <f t="shared" si="3"/>
        <v>118</v>
      </c>
      <c r="B124" s="32"/>
      <c r="C124" s="32" t="s">
        <v>779</v>
      </c>
      <c r="D124" s="32"/>
      <c r="E124" s="105"/>
      <c r="G124" s="43">
        <f>SUM(G120:G123)</f>
        <v>2630932.2639506441</v>
      </c>
    </row>
    <row r="125" spans="1:7" ht="25" customHeight="1" thickBot="1">
      <c r="A125" s="103">
        <f t="shared" si="3"/>
        <v>119</v>
      </c>
      <c r="B125" s="32" t="s">
        <v>173</v>
      </c>
      <c r="C125" s="32"/>
      <c r="D125" s="32"/>
      <c r="E125" s="33"/>
      <c r="F125" s="107"/>
    </row>
    <row r="126" spans="1:7" ht="13" thickBot="1">
      <c r="A126" s="103">
        <f t="shared" si="3"/>
        <v>120</v>
      </c>
      <c r="B126" s="33">
        <v>7000</v>
      </c>
      <c r="C126" s="32" t="s">
        <v>434</v>
      </c>
      <c r="D126" s="206" t="s">
        <v>660</v>
      </c>
      <c r="E126" s="33">
        <f>IFERROR(VLOOKUP($D126,'Rate 11 WP'!$C$9:$P$19,14,FALSE),0)</f>
        <v>792</v>
      </c>
      <c r="F126" s="39">
        <f>IFERROR(VLOOKUP($D126,'Rate 11 WP'!$C$42:$F$52,4,FALSE),0)</f>
        <v>14.21</v>
      </c>
      <c r="G126" s="35">
        <f t="shared" ref="G126:G141" si="6">E126*F126</f>
        <v>11254.320000000002</v>
      </c>
    </row>
    <row r="127" spans="1:7" ht="13" thickBot="1">
      <c r="A127" s="103">
        <f t="shared" si="3"/>
        <v>121</v>
      </c>
      <c r="B127" s="33">
        <v>11000</v>
      </c>
      <c r="C127" s="32" t="s">
        <v>435</v>
      </c>
      <c r="D127" s="206" t="s">
        <v>661</v>
      </c>
      <c r="E127" s="33">
        <f>IFERROR(VLOOKUP($D127,'Rate 11 WP'!$C$9:$P$19,14,FALSE),0)</f>
        <v>576</v>
      </c>
      <c r="F127" s="39">
        <f>IFERROR(VLOOKUP($D127,'Rate 11 WP'!$C$42:$F$52,4,FALSE),0)</f>
        <v>16.05</v>
      </c>
      <c r="G127" s="35">
        <f t="shared" si="6"/>
        <v>9244.8000000000011</v>
      </c>
    </row>
    <row r="128" spans="1:7" ht="13" thickBot="1">
      <c r="A128" s="103">
        <f t="shared" si="3"/>
        <v>122</v>
      </c>
      <c r="B128" s="33">
        <v>20000</v>
      </c>
      <c r="C128" s="32" t="s">
        <v>436</v>
      </c>
      <c r="D128" s="206" t="s">
        <v>664</v>
      </c>
      <c r="E128" s="33">
        <f>IFERROR(VLOOKUP($D128,'Rate 11 WP'!$C$9:$P$19,14,FALSE),0)</f>
        <v>84</v>
      </c>
      <c r="F128" s="39">
        <f>IFERROR(VLOOKUP($D128,'Rate 11 WP'!$C$42:$F$52,4,FALSE),0)</f>
        <v>20.03</v>
      </c>
      <c r="G128" s="35">
        <f t="shared" si="6"/>
        <v>1682.52</v>
      </c>
    </row>
    <row r="129" spans="1:7" ht="13" thickBot="1">
      <c r="A129" s="103">
        <f t="shared" si="3"/>
        <v>123</v>
      </c>
      <c r="B129" s="33">
        <v>14400</v>
      </c>
      <c r="C129" s="32" t="s">
        <v>437</v>
      </c>
      <c r="D129" s="206" t="s">
        <v>659</v>
      </c>
      <c r="E129" s="33">
        <f>IFERROR(VLOOKUP($D129,'Rate 11 WP'!$C$9:$P$19,14,FALSE),0)</f>
        <v>13464</v>
      </c>
      <c r="F129" s="39">
        <f>IFERROR(VLOOKUP($D129,'Rate 11 WP'!$C$42:$F$52,4,FALSE),0)</f>
        <v>14.25</v>
      </c>
      <c r="G129" s="35">
        <f t="shared" si="6"/>
        <v>191862</v>
      </c>
    </row>
    <row r="130" spans="1:7" ht="13" thickBot="1">
      <c r="A130" s="103">
        <f t="shared" si="3"/>
        <v>124</v>
      </c>
      <c r="B130" s="33">
        <v>23200</v>
      </c>
      <c r="C130" s="32" t="s">
        <v>438</v>
      </c>
      <c r="D130" s="206" t="s">
        <v>663</v>
      </c>
      <c r="E130" s="33">
        <f>IFERROR(VLOOKUP($D130,'Rate 11 WP'!$C$9:$P$19,14,FALSE),0)</f>
        <v>300</v>
      </c>
      <c r="F130" s="39">
        <f>IFERROR(VLOOKUP($D130,'Rate 11 WP'!$C$42:$F$52,4,FALSE),0)</f>
        <v>16.899999999999999</v>
      </c>
      <c r="G130" s="35">
        <f t="shared" si="6"/>
        <v>5070</v>
      </c>
    </row>
    <row r="131" spans="1:7" ht="13" thickBot="1">
      <c r="A131" s="103">
        <f t="shared" si="3"/>
        <v>125</v>
      </c>
      <c r="B131" s="33">
        <v>45000</v>
      </c>
      <c r="C131" s="32" t="s">
        <v>439</v>
      </c>
      <c r="D131" s="206" t="s">
        <v>665</v>
      </c>
      <c r="E131" s="33">
        <f>IFERROR(VLOOKUP($D131,'Rate 11 WP'!$C$9:$P$19,14,FALSE),0)</f>
        <v>72</v>
      </c>
      <c r="F131" s="39">
        <f>IFERROR(VLOOKUP($D131,'Rate 11 WP'!$C$42:$F$52,4,FALSE),0)</f>
        <v>21.31</v>
      </c>
      <c r="G131" s="35">
        <f t="shared" si="6"/>
        <v>1534.32</v>
      </c>
    </row>
    <row r="132" spans="1:7" ht="13" thickBot="1">
      <c r="A132" s="103">
        <f t="shared" si="3"/>
        <v>126</v>
      </c>
      <c r="B132" s="33">
        <v>45000</v>
      </c>
      <c r="C132" s="32" t="s">
        <v>440</v>
      </c>
      <c r="D132" s="32"/>
      <c r="E132" s="33">
        <f>IFERROR(VLOOKUP($D132,'Rate 11 WP'!$C$9:$P$19,14,FALSE),0)</f>
        <v>0</v>
      </c>
      <c r="F132" s="39">
        <f>IFERROR(VLOOKUP($D132,'Rate 11 WP'!$C$42:$F$52,4,FALSE),0)</f>
        <v>0</v>
      </c>
      <c r="G132" s="35">
        <f t="shared" si="6"/>
        <v>0</v>
      </c>
    </row>
    <row r="133" spans="1:7" ht="13" thickBot="1">
      <c r="A133" s="103">
        <f t="shared" si="3"/>
        <v>127</v>
      </c>
      <c r="B133" s="33">
        <v>23200</v>
      </c>
      <c r="C133" s="32" t="s">
        <v>472</v>
      </c>
      <c r="D133" s="206" t="s">
        <v>662</v>
      </c>
      <c r="E133" s="33">
        <f>IFERROR(VLOOKUP($D133,'Rate 11 WP'!$C$9:$P$19,14,FALSE),0)</f>
        <v>144</v>
      </c>
      <c r="F133" s="39">
        <f>IFERROR(VLOOKUP($D133,'Rate 11 WP'!$C$42:$F$52,4,FALSE),0)</f>
        <v>30.07</v>
      </c>
      <c r="G133" s="35">
        <f t="shared" si="6"/>
        <v>4330.08</v>
      </c>
    </row>
    <row r="134" spans="1:7" ht="13" thickBot="1">
      <c r="A134" s="103">
        <f t="shared" si="3"/>
        <v>128</v>
      </c>
      <c r="B134" s="33">
        <v>14400</v>
      </c>
      <c r="C134" s="32" t="s">
        <v>473</v>
      </c>
      <c r="D134" s="206" t="s">
        <v>658</v>
      </c>
      <c r="E134" s="33">
        <f>IFERROR(VLOOKUP($D134,'Rate 11 WP'!$C$9:$P$19,14,FALSE),0)</f>
        <v>1680</v>
      </c>
      <c r="F134" s="39">
        <f>IFERROR(VLOOKUP($D134,'Rate 11 WP'!$C$42:$F$52,4,FALSE),0)</f>
        <v>17.149999999999999</v>
      </c>
      <c r="G134" s="35">
        <f t="shared" si="6"/>
        <v>28811.999999999996</v>
      </c>
    </row>
    <row r="135" spans="1:7">
      <c r="A135" s="103">
        <f t="shared" si="3"/>
        <v>129</v>
      </c>
      <c r="B135" s="33">
        <v>7000</v>
      </c>
      <c r="C135" s="32" t="s">
        <v>427</v>
      </c>
      <c r="D135" s="32"/>
      <c r="E135" s="33">
        <f>IFERROR(VLOOKUP($D135,'Rate 11 WP'!$C$9:$P$19,14,FALSE),0)</f>
        <v>0</v>
      </c>
      <c r="F135" s="39">
        <f>IFERROR(VLOOKUP($D135,'Rate 11 WP'!$C$42:$F$52,4,FALSE),0)</f>
        <v>0</v>
      </c>
      <c r="G135" s="35">
        <f t="shared" ref="G135" si="7">E135*F135</f>
        <v>0</v>
      </c>
    </row>
    <row r="136" spans="1:7" ht="13" thickBot="1">
      <c r="A136" s="103">
        <f t="shared" si="3"/>
        <v>130</v>
      </c>
      <c r="B136" s="33">
        <v>20000</v>
      </c>
      <c r="C136" s="32" t="s">
        <v>428</v>
      </c>
      <c r="D136" s="32"/>
      <c r="E136" s="33">
        <f>IFERROR(VLOOKUP($D136,'Rate 11 WP'!$C$9:$P$19,14,FALSE),0)</f>
        <v>0</v>
      </c>
      <c r="F136" s="39">
        <f>IFERROR(VLOOKUP($D136,'Rate 11 WP'!$C$42:$F$52,4,FALSE),0)</f>
        <v>0</v>
      </c>
      <c r="G136" s="35">
        <f t="shared" si="6"/>
        <v>0</v>
      </c>
    </row>
    <row r="137" spans="1:7" ht="13" thickBot="1">
      <c r="A137" s="103">
        <f t="shared" si="3"/>
        <v>131</v>
      </c>
      <c r="B137" s="33">
        <v>14400</v>
      </c>
      <c r="C137" s="32" t="s">
        <v>429</v>
      </c>
      <c r="D137" s="206" t="s">
        <v>657</v>
      </c>
      <c r="E137" s="33">
        <f>IFERROR(VLOOKUP($D137,'Rate 11 WP'!$C$9:$P$19,14,FALSE),0)</f>
        <v>120</v>
      </c>
      <c r="F137" s="39">
        <f>IFERROR(VLOOKUP($D137,'Rate 11 WP'!$C$42:$F$52,4,FALSE),0)</f>
        <v>6.29</v>
      </c>
      <c r="G137" s="35">
        <f t="shared" si="6"/>
        <v>754.8</v>
      </c>
    </row>
    <row r="138" spans="1:7">
      <c r="A138" s="103">
        <f t="shared" si="3"/>
        <v>132</v>
      </c>
      <c r="B138" s="33">
        <v>19800</v>
      </c>
      <c r="C138" s="32" t="s">
        <v>430</v>
      </c>
      <c r="D138" s="32"/>
      <c r="E138" s="33">
        <f>IFERROR(VLOOKUP($D138,'Rate 11 WP'!$C$9:$P$19,14,FALSE),0)</f>
        <v>0</v>
      </c>
      <c r="F138" s="39">
        <f>IFERROR(VLOOKUP($D138,'Rate 11 WP'!$C$42:$F$52,4,FALSE),0)</f>
        <v>0</v>
      </c>
      <c r="G138" s="35">
        <f t="shared" si="6"/>
        <v>0</v>
      </c>
    </row>
    <row r="139" spans="1:7">
      <c r="A139" s="103">
        <f t="shared" si="3"/>
        <v>133</v>
      </c>
      <c r="B139" s="33">
        <v>23200</v>
      </c>
      <c r="C139" s="32" t="s">
        <v>431</v>
      </c>
      <c r="D139" s="32"/>
      <c r="E139" s="33">
        <f>IFERROR(VLOOKUP($D139,'Rate 11 WP'!$C$9:$P$19,14,FALSE),0)</f>
        <v>0</v>
      </c>
      <c r="F139" s="39">
        <f>IFERROR(VLOOKUP($D139,'Rate 11 WP'!$C$42:$F$52,4,FALSE),0)</f>
        <v>0</v>
      </c>
      <c r="G139" s="35">
        <f t="shared" si="6"/>
        <v>0</v>
      </c>
    </row>
    <row r="140" spans="1:7">
      <c r="A140" s="103">
        <f t="shared" si="3"/>
        <v>134</v>
      </c>
      <c r="B140" s="33">
        <v>33000</v>
      </c>
      <c r="C140" s="32" t="s">
        <v>432</v>
      </c>
      <c r="D140" s="32"/>
      <c r="E140" s="33">
        <f>IFERROR(VLOOKUP($D140,'Rate 11 WP'!$C$9:$P$19,14,FALSE),0)</f>
        <v>0</v>
      </c>
      <c r="F140" s="39">
        <f>IFERROR(VLOOKUP($D140,'Rate 11 WP'!$C$42:$F$52,4,FALSE),0)</f>
        <v>0</v>
      </c>
      <c r="G140" s="35">
        <f t="shared" si="6"/>
        <v>0</v>
      </c>
    </row>
    <row r="141" spans="1:7" ht="13" thickBot="1">
      <c r="A141" s="103">
        <f t="shared" si="3"/>
        <v>135</v>
      </c>
      <c r="B141" s="33">
        <v>45000</v>
      </c>
      <c r="C141" s="32" t="s">
        <v>433</v>
      </c>
      <c r="D141" s="32"/>
      <c r="E141" s="33">
        <f>IFERROR(VLOOKUP($D141,'Rate 11 WP'!$C$9:$P$19,14,FALSE),0)</f>
        <v>0</v>
      </c>
      <c r="F141" s="39">
        <f>IFERROR(VLOOKUP($D141,'Rate 11 WP'!$C$42:$F$52,4,FALSE),0)</f>
        <v>0</v>
      </c>
      <c r="G141" s="49">
        <f t="shared" si="6"/>
        <v>0</v>
      </c>
    </row>
    <row r="142" spans="1:7" ht="13" thickBot="1">
      <c r="A142" s="103">
        <f t="shared" si="3"/>
        <v>136</v>
      </c>
      <c r="B142" s="207" t="s">
        <v>772</v>
      </c>
      <c r="C142" s="32" t="s">
        <v>666</v>
      </c>
      <c r="D142" s="206" t="s">
        <v>667</v>
      </c>
      <c r="E142" s="33">
        <f>IFERROR(VLOOKUP($D142,'Rate 11 WP'!$C$9:$P$19,14,FALSE),0)</f>
        <v>26880</v>
      </c>
      <c r="F142" s="39">
        <f>IFERROR(VLOOKUP($D142,'Rate 11 WP'!$C$42:$F$52,4,FALSE),0)</f>
        <v>1.96</v>
      </c>
      <c r="G142" s="35">
        <f>E142*F142</f>
        <v>52684.799999999996</v>
      </c>
    </row>
    <row r="143" spans="1:7" ht="13" thickBot="1">
      <c r="A143" s="103">
        <f t="shared" si="3"/>
        <v>137</v>
      </c>
      <c r="B143" s="207" t="s">
        <v>772</v>
      </c>
      <c r="C143" s="32" t="s">
        <v>745</v>
      </c>
      <c r="D143" s="206" t="s">
        <v>746</v>
      </c>
      <c r="E143" s="33">
        <f>IFERROR(VLOOKUP($D143,'Rate 11 WP'!$C$9:$P$19,14,FALSE),0)</f>
        <v>648</v>
      </c>
      <c r="F143" s="39">
        <f>IFERROR(VLOOKUP($D143,'Rate 11 WP'!$C$42:$F$52,4,FALSE),0)</f>
        <v>3.76</v>
      </c>
      <c r="G143" s="35">
        <f>E143*F143</f>
        <v>2436.48</v>
      </c>
    </row>
    <row r="144" spans="1:7">
      <c r="A144" s="103">
        <f t="shared" ref="A144:A207" si="8">A143+1</f>
        <v>138</v>
      </c>
      <c r="B144" s="32"/>
      <c r="C144" s="32" t="s">
        <v>158</v>
      </c>
      <c r="D144" s="32"/>
      <c r="E144" s="42">
        <f>'Rate 11 - Street Lighting'!H35</f>
        <v>1786428</v>
      </c>
      <c r="G144" s="104">
        <f>SUM(G126:G143)</f>
        <v>309666.12</v>
      </c>
    </row>
    <row r="145" spans="1:7">
      <c r="A145" s="103">
        <f t="shared" si="8"/>
        <v>139</v>
      </c>
      <c r="B145" s="32"/>
      <c r="C145" s="32" t="s">
        <v>753</v>
      </c>
      <c r="D145" s="32"/>
      <c r="E145" s="105"/>
      <c r="F145" s="106">
        <f>-'Rate 11 - Street Lighting'!H11</f>
        <v>-3.8755999999999999E-2</v>
      </c>
      <c r="G145" s="49">
        <f>F145*G144</f>
        <v>-12001.42014672</v>
      </c>
    </row>
    <row r="146" spans="1:7">
      <c r="A146" s="103">
        <f t="shared" si="8"/>
        <v>140</v>
      </c>
      <c r="B146" s="32"/>
      <c r="C146" s="32" t="s">
        <v>779</v>
      </c>
      <c r="D146" s="32"/>
      <c r="E146" s="105"/>
      <c r="G146" s="43">
        <f>SUM(G144:G145)</f>
        <v>297664.69985327998</v>
      </c>
    </row>
    <row r="147" spans="1:7" ht="25" customHeight="1">
      <c r="A147" s="103">
        <f t="shared" si="8"/>
        <v>141</v>
      </c>
      <c r="B147" s="33" t="s">
        <v>174</v>
      </c>
      <c r="C147" s="32"/>
      <c r="D147" s="32"/>
      <c r="E147" s="33"/>
      <c r="G147" s="108"/>
    </row>
    <row r="148" spans="1:7">
      <c r="A148" s="103">
        <f t="shared" si="8"/>
        <v>142</v>
      </c>
      <c r="B148" s="33"/>
      <c r="C148" s="33" t="s">
        <v>175</v>
      </c>
      <c r="D148" s="33"/>
      <c r="E148" s="33"/>
      <c r="G148" s="108"/>
    </row>
    <row r="149" spans="1:7">
      <c r="A149" s="103">
        <f t="shared" si="8"/>
        <v>143</v>
      </c>
      <c r="B149" s="33">
        <v>7000</v>
      </c>
      <c r="C149" s="32" t="s">
        <v>176</v>
      </c>
      <c r="D149" s="215" t="s">
        <v>707</v>
      </c>
      <c r="E149" s="33">
        <f>IFERROR(VLOOKUP($D149,'Rate 12 WP'!$C$9:$P$32,14,FALSE),0)</f>
        <v>1932</v>
      </c>
      <c r="F149" s="39">
        <f>IFERROR(VLOOKUP($D149,'Rate 12 WP'!$C$70:$F$93,4,FALSE),0)</f>
        <v>15.71</v>
      </c>
      <c r="G149" s="35">
        <f>E149*F149</f>
        <v>30351.72</v>
      </c>
    </row>
    <row r="150" spans="1:7">
      <c r="A150" s="103">
        <f t="shared" si="8"/>
        <v>144</v>
      </c>
      <c r="B150" s="33">
        <v>11000</v>
      </c>
      <c r="C150" s="32" t="s">
        <v>177</v>
      </c>
      <c r="D150" s="215" t="s">
        <v>709</v>
      </c>
      <c r="E150" s="33">
        <f>IFERROR(VLOOKUP($D150,'Rate 12 WP'!$C$9:$P$32,14,FALSE),0)</f>
        <v>204</v>
      </c>
      <c r="F150" s="39">
        <f>IFERROR(VLOOKUP($D150,'Rate 12 WP'!$C$70:$F$93,4,FALSE),0)</f>
        <v>20.21</v>
      </c>
      <c r="G150" s="35">
        <f t="shared" ref="G150:G162" si="9">E150*F150</f>
        <v>4122.84</v>
      </c>
    </row>
    <row r="151" spans="1:7">
      <c r="A151" s="103">
        <f t="shared" si="8"/>
        <v>145</v>
      </c>
      <c r="B151" s="33">
        <v>20000</v>
      </c>
      <c r="C151" s="32" t="s">
        <v>178</v>
      </c>
      <c r="D151" s="215" t="s">
        <v>715</v>
      </c>
      <c r="E151" s="33">
        <f>IFERROR(VLOOKUP($D151,'Rate 12 WP'!$C$9:$P$32,14,FALSE),0)</f>
        <v>948</v>
      </c>
      <c r="F151" s="39">
        <f>IFERROR(VLOOKUP($D151,'Rate 12 WP'!$C$70:$F$93,4,FALSE),0)</f>
        <v>27.85</v>
      </c>
      <c r="G151" s="35">
        <f t="shared" si="9"/>
        <v>26401.800000000003</v>
      </c>
    </row>
    <row r="152" spans="1:7">
      <c r="A152" s="103">
        <f t="shared" si="8"/>
        <v>146</v>
      </c>
      <c r="B152" s="33">
        <v>8500</v>
      </c>
      <c r="C152" s="32" t="s">
        <v>179</v>
      </c>
      <c r="D152" s="215" t="s">
        <v>701</v>
      </c>
      <c r="E152" s="33">
        <f>IFERROR(VLOOKUP($D152,'Rate 12 WP'!$C$9:$P$32,14,FALSE),0)</f>
        <v>10884</v>
      </c>
      <c r="F152" s="39">
        <f>IFERROR(VLOOKUP($D152,'Rate 12 WP'!$C$70:$F$93,4,FALSE),0)</f>
        <v>11.84</v>
      </c>
      <c r="G152" s="35">
        <f t="shared" si="9"/>
        <v>128866.56</v>
      </c>
    </row>
    <row r="153" spans="1:7">
      <c r="A153" s="103">
        <f t="shared" si="8"/>
        <v>147</v>
      </c>
      <c r="B153" s="33">
        <v>23200</v>
      </c>
      <c r="C153" s="32" t="s">
        <v>180</v>
      </c>
      <c r="D153" s="215" t="s">
        <v>712</v>
      </c>
      <c r="E153" s="33">
        <f>IFERROR(VLOOKUP($D153,'Rate 12 WP'!$C$9:$P$32,14,FALSE),0)</f>
        <v>3624</v>
      </c>
      <c r="F153" s="39">
        <f>IFERROR(VLOOKUP($D153,'Rate 12 WP'!$C$70:$F$93,4,FALSE),0)</f>
        <v>22.12</v>
      </c>
      <c r="G153" s="35">
        <f t="shared" si="9"/>
        <v>80162.880000000005</v>
      </c>
    </row>
    <row r="154" spans="1:7">
      <c r="A154" s="103">
        <f t="shared" si="8"/>
        <v>148</v>
      </c>
      <c r="B154" s="33">
        <v>14400</v>
      </c>
      <c r="C154" s="32" t="s">
        <v>181</v>
      </c>
      <c r="D154" s="215" t="s">
        <v>706</v>
      </c>
      <c r="E154" s="33">
        <f>IFERROR(VLOOKUP($D154,'Rate 12 WP'!$C$9:$P$32,14,FALSE),0)</f>
        <v>4200</v>
      </c>
      <c r="F154" s="39">
        <f>IFERROR(VLOOKUP($D154,'Rate 12 WP'!$C$70:$F$93,4,FALSE),0)</f>
        <v>14.46</v>
      </c>
      <c r="G154" s="35">
        <f t="shared" si="9"/>
        <v>60732</v>
      </c>
    </row>
    <row r="155" spans="1:7">
      <c r="A155" s="103">
        <f t="shared" si="8"/>
        <v>149</v>
      </c>
      <c r="B155" s="33">
        <v>45000</v>
      </c>
      <c r="C155" s="32" t="s">
        <v>182</v>
      </c>
      <c r="D155" s="215" t="s">
        <v>719</v>
      </c>
      <c r="E155" s="33">
        <f>IFERROR(VLOOKUP($D155,'Rate 12 WP'!$C$9:$P$32,14,FALSE),0)</f>
        <v>72</v>
      </c>
      <c r="F155" s="39">
        <f>IFERROR(VLOOKUP($D155,'Rate 12 WP'!$C$70:$F$93,4,FALSE),0)</f>
        <v>29.5</v>
      </c>
      <c r="G155" s="35">
        <f t="shared" si="9"/>
        <v>2124</v>
      </c>
    </row>
    <row r="156" spans="1:7">
      <c r="A156" s="103">
        <f t="shared" si="8"/>
        <v>150</v>
      </c>
      <c r="B156" s="33">
        <v>7000</v>
      </c>
      <c r="C156" s="32" t="s">
        <v>183</v>
      </c>
      <c r="D156" s="215" t="s">
        <v>708</v>
      </c>
      <c r="E156" s="33">
        <f>IFERROR(VLOOKUP($D156,'Rate 12 WP'!$C$9:$P$32,14,FALSE),0)</f>
        <v>2268</v>
      </c>
      <c r="F156" s="39">
        <f>IFERROR(VLOOKUP($D156,'Rate 12 WP'!$C$70:$F$93,4,FALSE),0)</f>
        <v>11.85</v>
      </c>
      <c r="G156" s="35">
        <f t="shared" si="9"/>
        <v>26875.8</v>
      </c>
    </row>
    <row r="157" spans="1:7" ht="12.75" customHeight="1">
      <c r="A157" s="103">
        <f t="shared" si="8"/>
        <v>151</v>
      </c>
      <c r="B157" s="33">
        <v>11000</v>
      </c>
      <c r="C157" s="32" t="s">
        <v>184</v>
      </c>
      <c r="D157" s="215" t="s">
        <v>710</v>
      </c>
      <c r="E157" s="33">
        <f>IFERROR(VLOOKUP($D157,'Rate 12 WP'!$C$9:$P$32,14,FALSE),0)</f>
        <v>228</v>
      </c>
      <c r="F157" s="39">
        <f>IFERROR(VLOOKUP($D157,'Rate 12 WP'!$C$70:$F$93,4,FALSE),0)</f>
        <v>15.89</v>
      </c>
      <c r="G157" s="35">
        <f t="shared" si="9"/>
        <v>3622.92</v>
      </c>
    </row>
    <row r="158" spans="1:7">
      <c r="A158" s="103">
        <f t="shared" si="8"/>
        <v>152</v>
      </c>
      <c r="B158" s="33">
        <v>20000</v>
      </c>
      <c r="C158" s="32" t="s">
        <v>185</v>
      </c>
      <c r="D158" s="215" t="s">
        <v>716</v>
      </c>
      <c r="E158" s="33">
        <f>IFERROR(VLOOKUP($D158,'Rate 12 WP'!$C$9:$P$32,14,FALSE),0)</f>
        <v>1872</v>
      </c>
      <c r="F158" s="39">
        <f>IFERROR(VLOOKUP($D158,'Rate 12 WP'!$C$70:$F$93,4,FALSE),0)</f>
        <v>23.9</v>
      </c>
      <c r="G158" s="35">
        <f t="shared" si="9"/>
        <v>44740.799999999996</v>
      </c>
    </row>
    <row r="159" spans="1:7">
      <c r="A159" s="103">
        <f t="shared" si="8"/>
        <v>153</v>
      </c>
      <c r="B159" s="33">
        <v>8500</v>
      </c>
      <c r="C159" s="32" t="s">
        <v>186</v>
      </c>
      <c r="D159" s="215" t="s">
        <v>702</v>
      </c>
      <c r="E159" s="33">
        <f>IFERROR(VLOOKUP($D159,'Rate 12 WP'!$C$9:$P$32,14,FALSE),0)</f>
        <v>14916</v>
      </c>
      <c r="F159" s="39">
        <f>IFERROR(VLOOKUP($D159,'Rate 12 WP'!$C$70:$F$93,4,FALSE),0)</f>
        <v>8.34</v>
      </c>
      <c r="G159" s="35">
        <f t="shared" si="9"/>
        <v>124399.44</v>
      </c>
    </row>
    <row r="160" spans="1:7">
      <c r="A160" s="103">
        <f t="shared" si="8"/>
        <v>154</v>
      </c>
      <c r="B160" s="33">
        <v>23200</v>
      </c>
      <c r="C160" s="32" t="s">
        <v>187</v>
      </c>
      <c r="D160" s="215" t="s">
        <v>711</v>
      </c>
      <c r="E160" s="33">
        <f>IFERROR(VLOOKUP($D160,'Rate 12 WP'!$C$9:$P$32,14,FALSE),0)</f>
        <v>4644</v>
      </c>
      <c r="F160" s="39">
        <f>IFERROR(VLOOKUP($D160,'Rate 12 WP'!$C$70:$F$93,4,FALSE),0)</f>
        <v>18.71</v>
      </c>
      <c r="G160" s="35">
        <f t="shared" si="9"/>
        <v>86889.24</v>
      </c>
    </row>
    <row r="161" spans="1:7">
      <c r="A161" s="103">
        <f t="shared" si="8"/>
        <v>155</v>
      </c>
      <c r="B161" s="33">
        <v>14400</v>
      </c>
      <c r="C161" s="32" t="s">
        <v>188</v>
      </c>
      <c r="D161" s="215" t="s">
        <v>705</v>
      </c>
      <c r="E161" s="33">
        <f>IFERROR(VLOOKUP($D161,'Rate 12 WP'!$C$9:$P$32,14,FALSE),0)</f>
        <v>1896</v>
      </c>
      <c r="F161" s="39">
        <f>IFERROR(VLOOKUP($D161,'Rate 12 WP'!$C$70:$F$93,4,FALSE),0)</f>
        <v>11.12</v>
      </c>
      <c r="G161" s="35">
        <f t="shared" si="9"/>
        <v>21083.519999999997</v>
      </c>
    </row>
    <row r="162" spans="1:7">
      <c r="A162" s="103">
        <f t="shared" si="8"/>
        <v>156</v>
      </c>
      <c r="B162" s="33">
        <v>45000</v>
      </c>
      <c r="C162" s="32" t="s">
        <v>189</v>
      </c>
      <c r="D162" s="215" t="s">
        <v>720</v>
      </c>
      <c r="E162" s="33">
        <f>IFERROR(VLOOKUP($D162,'Rate 12 WP'!$C$9:$P$32,14,FALSE),0)</f>
        <v>192</v>
      </c>
      <c r="F162" s="39">
        <f>IFERROR(VLOOKUP($D162,'Rate 12 WP'!$C$70:$F$93,4,FALSE),0)</f>
        <v>23.13</v>
      </c>
      <c r="G162" s="35">
        <f t="shared" si="9"/>
        <v>4440.96</v>
      </c>
    </row>
    <row r="163" spans="1:7">
      <c r="A163" s="103">
        <f t="shared" si="8"/>
        <v>157</v>
      </c>
      <c r="B163" s="33"/>
      <c r="C163" s="33" t="s">
        <v>190</v>
      </c>
      <c r="D163" s="33"/>
      <c r="E163" s="33"/>
      <c r="F163" s="39"/>
      <c r="G163" s="35"/>
    </row>
    <row r="164" spans="1:7">
      <c r="A164" s="103">
        <f t="shared" si="8"/>
        <v>158</v>
      </c>
      <c r="B164" s="33"/>
      <c r="C164" s="33" t="s">
        <v>191</v>
      </c>
      <c r="D164" s="33"/>
      <c r="E164" s="33"/>
      <c r="F164" s="39"/>
      <c r="G164" s="35"/>
    </row>
    <row r="165" spans="1:7">
      <c r="A165" s="103">
        <f t="shared" si="8"/>
        <v>159</v>
      </c>
      <c r="B165" s="33">
        <v>8500</v>
      </c>
      <c r="C165" s="32" t="s">
        <v>447</v>
      </c>
      <c r="D165" s="215" t="s">
        <v>703</v>
      </c>
      <c r="E165" s="33">
        <f>IFERROR(VLOOKUP($D165,'Rate 12 WP'!$C$9:$P$32,14,FALSE),0)</f>
        <v>5880</v>
      </c>
      <c r="F165" s="39">
        <f>IFERROR(VLOOKUP($D165,'Rate 12 WP'!$C$70:$F$93,4,FALSE),0)</f>
        <v>12.55</v>
      </c>
      <c r="G165" s="35">
        <f t="shared" ref="G165:G174" si="10">E165*F165</f>
        <v>73794</v>
      </c>
    </row>
    <row r="166" spans="1:7">
      <c r="A166" s="103">
        <f t="shared" si="8"/>
        <v>160</v>
      </c>
      <c r="B166" s="33">
        <v>23200</v>
      </c>
      <c r="C166" s="32" t="s">
        <v>448</v>
      </c>
      <c r="D166" s="215" t="s">
        <v>713</v>
      </c>
      <c r="E166" s="33">
        <f>IFERROR(VLOOKUP($D166,'Rate 12 WP'!$C$9:$P$32,14,FALSE),0)</f>
        <v>2592</v>
      </c>
      <c r="F166" s="39">
        <f>IFERROR(VLOOKUP($D166,'Rate 12 WP'!$C$70:$F$93,4,FALSE),0)</f>
        <v>18.89</v>
      </c>
      <c r="G166" s="35">
        <f t="shared" si="10"/>
        <v>48962.880000000005</v>
      </c>
    </row>
    <row r="167" spans="1:7">
      <c r="A167" s="103">
        <f t="shared" si="8"/>
        <v>161</v>
      </c>
      <c r="B167" s="33">
        <v>50000</v>
      </c>
      <c r="C167" s="32" t="s">
        <v>449</v>
      </c>
      <c r="D167" s="215" t="s">
        <v>722</v>
      </c>
      <c r="E167" s="33">
        <f>IFERROR(VLOOKUP($D167,'Rate 12 WP'!$C$9:$P$32,14,FALSE),0)</f>
        <v>888</v>
      </c>
      <c r="F167" s="39">
        <f>IFERROR(VLOOKUP($D167,'Rate 12 WP'!$C$70:$F$93,4,FALSE),0)</f>
        <v>29.67</v>
      </c>
      <c r="G167" s="35">
        <f t="shared" si="10"/>
        <v>26346.960000000003</v>
      </c>
    </row>
    <row r="168" spans="1:7">
      <c r="A168" s="103">
        <f t="shared" si="8"/>
        <v>162</v>
      </c>
      <c r="B168" s="33">
        <v>119500</v>
      </c>
      <c r="C168" s="32" t="s">
        <v>450</v>
      </c>
      <c r="D168" s="215"/>
      <c r="E168" s="33">
        <f>IFERROR(VLOOKUP($D168,'Rate 12 WP'!$C$9:$P$32,14,FALSE),0)</f>
        <v>0</v>
      </c>
      <c r="F168" s="39">
        <f>IFERROR(VLOOKUP($D168,'Rate 12 WP'!$C$70:$F$93,4,FALSE),0)</f>
        <v>0</v>
      </c>
      <c r="G168" s="35">
        <f t="shared" si="10"/>
        <v>0</v>
      </c>
    </row>
    <row r="169" spans="1:7">
      <c r="A169" s="103">
        <f t="shared" si="8"/>
        <v>163</v>
      </c>
      <c r="B169" s="33">
        <v>119500</v>
      </c>
      <c r="C169" s="32" t="s">
        <v>451</v>
      </c>
      <c r="D169" s="215" t="s">
        <v>723</v>
      </c>
      <c r="E169" s="33">
        <f>IFERROR(VLOOKUP($D169,'Rate 12 WP'!$C$9:$P$32,14,FALSE),0)</f>
        <v>12</v>
      </c>
      <c r="F169" s="39">
        <f>IFERROR(VLOOKUP($D169,'Rate 12 WP'!$C$70:$F$93,4,FALSE),0)</f>
        <v>71.41</v>
      </c>
      <c r="G169" s="35">
        <f t="shared" si="10"/>
        <v>856.92</v>
      </c>
    </row>
    <row r="170" spans="1:7">
      <c r="A170" s="103">
        <f t="shared" si="8"/>
        <v>164</v>
      </c>
      <c r="B170" s="33"/>
      <c r="C170" s="33" t="s">
        <v>192</v>
      </c>
      <c r="D170" s="33"/>
      <c r="E170" s="33"/>
      <c r="F170" s="39"/>
      <c r="G170" s="35"/>
    </row>
    <row r="171" spans="1:7">
      <c r="A171" s="103">
        <f t="shared" si="8"/>
        <v>165</v>
      </c>
      <c r="B171" s="33">
        <v>8500</v>
      </c>
      <c r="C171" s="32" t="s">
        <v>452</v>
      </c>
      <c r="D171" s="215" t="s">
        <v>704</v>
      </c>
      <c r="E171" s="33">
        <f>IFERROR(VLOOKUP($D171,'Rate 12 WP'!$C$9:$P$32,14,FALSE),0)</f>
        <v>13716</v>
      </c>
      <c r="F171" s="39">
        <f>IFERROR(VLOOKUP($D171,'Rate 12 WP'!$C$70:$F$93,4,FALSE),0)</f>
        <v>9.85</v>
      </c>
      <c r="G171" s="35">
        <f t="shared" si="10"/>
        <v>135102.6</v>
      </c>
    </row>
    <row r="172" spans="1:7">
      <c r="A172" s="103">
        <f t="shared" si="8"/>
        <v>166</v>
      </c>
      <c r="B172" s="33">
        <v>23200</v>
      </c>
      <c r="C172" s="32" t="s">
        <v>453</v>
      </c>
      <c r="D172" s="215" t="s">
        <v>714</v>
      </c>
      <c r="E172" s="33">
        <f>IFERROR(VLOOKUP($D172,'Rate 12 WP'!$C$9:$P$32,14,FALSE),0)</f>
        <v>1596</v>
      </c>
      <c r="F172" s="39">
        <f>IFERROR(VLOOKUP($D172,'Rate 12 WP'!$C$70:$F$93,4,FALSE),0)</f>
        <v>22.61</v>
      </c>
      <c r="G172" s="35">
        <f t="shared" si="10"/>
        <v>36085.56</v>
      </c>
    </row>
    <row r="173" spans="1:7">
      <c r="A173" s="103">
        <f t="shared" si="8"/>
        <v>167</v>
      </c>
      <c r="B173" s="33">
        <v>45000</v>
      </c>
      <c r="C173" s="32" t="s">
        <v>454</v>
      </c>
      <c r="D173" s="215" t="s">
        <v>721</v>
      </c>
      <c r="E173" s="33">
        <f>IFERROR(VLOOKUP($D173,'Rate 12 WP'!$C$9:$P$32,14,FALSE),0)</f>
        <v>1068</v>
      </c>
      <c r="F173" s="39">
        <f>IFERROR(VLOOKUP($D173,'Rate 12 WP'!$C$70:$F$93,4,FALSE),0)</f>
        <v>28.23</v>
      </c>
      <c r="G173" s="35">
        <f t="shared" si="10"/>
        <v>30149.64</v>
      </c>
    </row>
    <row r="174" spans="1:7">
      <c r="A174" s="103">
        <f t="shared" si="8"/>
        <v>168</v>
      </c>
      <c r="B174" s="33">
        <v>119500</v>
      </c>
      <c r="C174" s="32" t="s">
        <v>455</v>
      </c>
      <c r="D174" s="215" t="s">
        <v>724</v>
      </c>
      <c r="E174" s="33">
        <f>IFERROR(VLOOKUP($D174,'Rate 12 WP'!$C$9:$P$32,14,FALSE),0)</f>
        <v>36</v>
      </c>
      <c r="F174" s="39">
        <f>IFERROR(VLOOKUP($D174,'Rate 12 WP'!$C$70:$F$93,4,FALSE),0)</f>
        <v>63.83</v>
      </c>
      <c r="G174" s="35">
        <f t="shared" si="10"/>
        <v>2297.88</v>
      </c>
    </row>
    <row r="175" spans="1:7">
      <c r="A175" s="103">
        <f t="shared" si="8"/>
        <v>169</v>
      </c>
      <c r="C175" s="33" t="s">
        <v>193</v>
      </c>
      <c r="D175" s="33"/>
      <c r="G175" s="31"/>
    </row>
    <row r="176" spans="1:7">
      <c r="A176" s="103">
        <f t="shared" si="8"/>
        <v>170</v>
      </c>
      <c r="C176" s="33" t="s">
        <v>194</v>
      </c>
      <c r="D176" s="33"/>
      <c r="E176" s="33"/>
      <c r="F176" s="39" t="s">
        <v>0</v>
      </c>
      <c r="G176" s="31"/>
    </row>
    <row r="177" spans="1:7">
      <c r="A177" s="103">
        <f t="shared" si="8"/>
        <v>171</v>
      </c>
      <c r="B177" s="33">
        <v>38000</v>
      </c>
      <c r="C177" s="32" t="s">
        <v>456</v>
      </c>
      <c r="D177" s="215" t="s">
        <v>717</v>
      </c>
      <c r="E177" s="33">
        <f>IFERROR(VLOOKUP($D177,'Rate 12 WP'!$C$9:$P$32,14,FALSE),0)</f>
        <v>36</v>
      </c>
      <c r="F177" s="39">
        <f>IFERROR(VLOOKUP($D177,'Rate 12 WP'!$C$70:$F$93,4,FALSE),0)</f>
        <v>30.58</v>
      </c>
      <c r="G177" s="35">
        <f t="shared" ref="G177:G182" si="11">E177*F177</f>
        <v>1100.8799999999999</v>
      </c>
    </row>
    <row r="178" spans="1:7">
      <c r="A178" s="103">
        <f t="shared" si="8"/>
        <v>172</v>
      </c>
      <c r="B178" s="33">
        <v>115000</v>
      </c>
      <c r="C178" s="32" t="s">
        <v>457</v>
      </c>
      <c r="D178" s="32"/>
      <c r="E178" s="33">
        <f>IFERROR(VLOOKUP($D178,'Rate 12 WP'!$C$9:$P$32,14,FALSE),0)</f>
        <v>0</v>
      </c>
      <c r="F178" s="39">
        <f>IFERROR(VLOOKUP($D178,'Rate 12 WP'!$C$70:$F$93,4,FALSE),0)</f>
        <v>0</v>
      </c>
      <c r="G178" s="35">
        <f t="shared" si="11"/>
        <v>0</v>
      </c>
    </row>
    <row r="179" spans="1:7">
      <c r="A179" s="103">
        <f t="shared" si="8"/>
        <v>173</v>
      </c>
      <c r="B179" s="33">
        <v>115000</v>
      </c>
      <c r="C179" s="32" t="s">
        <v>458</v>
      </c>
      <c r="D179" s="32"/>
      <c r="E179" s="33">
        <f>IFERROR(VLOOKUP($D179,'Rate 12 WP'!$C$9:$P$32,14,FALSE),0)</f>
        <v>0</v>
      </c>
      <c r="F179" s="39">
        <f>IFERROR(VLOOKUP($D179,'Rate 12 WP'!$C$70:$F$93,4,FALSE),0)</f>
        <v>0</v>
      </c>
      <c r="G179" s="35">
        <f t="shared" si="11"/>
        <v>0</v>
      </c>
    </row>
    <row r="180" spans="1:7">
      <c r="A180" s="103">
        <f t="shared" si="8"/>
        <v>174</v>
      </c>
      <c r="C180" s="33" t="s">
        <v>195</v>
      </c>
      <c r="D180" s="33"/>
      <c r="E180" s="33"/>
      <c r="F180" s="39"/>
    </row>
    <row r="181" spans="1:7">
      <c r="A181" s="103">
        <f t="shared" si="8"/>
        <v>175</v>
      </c>
      <c r="B181" s="33">
        <v>38000</v>
      </c>
      <c r="C181" s="32" t="s">
        <v>459</v>
      </c>
      <c r="D181" s="215" t="s">
        <v>718</v>
      </c>
      <c r="E181" s="33">
        <f>IFERROR(VLOOKUP($D181,'Rate 12 WP'!$C$9:$P$32,14,FALSE),0)</f>
        <v>24</v>
      </c>
      <c r="F181" s="39">
        <f>IFERROR(VLOOKUP($D181,'Rate 12 WP'!$C$70:$F$93,4,FALSE),0)</f>
        <v>29.14</v>
      </c>
      <c r="G181" s="35">
        <f t="shared" si="11"/>
        <v>699.36</v>
      </c>
    </row>
    <row r="182" spans="1:7">
      <c r="A182" s="103">
        <f t="shared" si="8"/>
        <v>176</v>
      </c>
      <c r="B182" s="33">
        <v>115000</v>
      </c>
      <c r="C182" s="32" t="s">
        <v>460</v>
      </c>
      <c r="D182" s="32"/>
      <c r="E182" s="33">
        <f>IFERROR(VLOOKUP($D182,'Rate 12 WP'!$C$9:$P$32,14,FALSE),0)</f>
        <v>0</v>
      </c>
      <c r="F182" s="39">
        <f>IFERROR(VLOOKUP($D182,'Rate 12 WP'!$C$70:$F$93,4,FALSE),0)</f>
        <v>0</v>
      </c>
      <c r="G182" s="36">
        <f t="shared" si="11"/>
        <v>0</v>
      </c>
    </row>
    <row r="183" spans="1:7">
      <c r="A183" s="103">
        <f t="shared" si="8"/>
        <v>177</v>
      </c>
      <c r="C183" s="32" t="s">
        <v>158</v>
      </c>
      <c r="D183" s="32"/>
      <c r="E183" s="42">
        <f>'Rate 12 - Area Lighting'!H35</f>
        <v>5141592</v>
      </c>
      <c r="F183" s="107"/>
      <c r="G183" s="104">
        <f>SUM(G149:G182)</f>
        <v>1000211.1599999999</v>
      </c>
    </row>
    <row r="184" spans="1:7">
      <c r="A184" s="103">
        <f t="shared" si="8"/>
        <v>178</v>
      </c>
      <c r="B184" s="32"/>
      <c r="C184" s="32" t="s">
        <v>753</v>
      </c>
      <c r="D184" s="32"/>
      <c r="E184" s="105"/>
      <c r="F184" s="106">
        <f>-'Rate 12 - Area Lighting'!H11</f>
        <v>-3.8755999999999999E-2</v>
      </c>
      <c r="G184" s="49">
        <f>F184*G183</f>
        <v>-38764.183716959997</v>
      </c>
    </row>
    <row r="185" spans="1:7">
      <c r="A185" s="103">
        <f t="shared" si="8"/>
        <v>179</v>
      </c>
      <c r="B185" s="32"/>
      <c r="C185" s="32" t="s">
        <v>779</v>
      </c>
      <c r="D185" s="32"/>
      <c r="E185" s="105"/>
      <c r="G185" s="43">
        <f>SUM(G183:G184)</f>
        <v>961446.9762830399</v>
      </c>
    </row>
    <row r="186" spans="1:7" ht="25" customHeight="1">
      <c r="A186" s="103">
        <f t="shared" si="8"/>
        <v>180</v>
      </c>
      <c r="B186" s="33" t="s">
        <v>196</v>
      </c>
      <c r="C186" s="32"/>
      <c r="D186" s="32"/>
      <c r="E186" s="33"/>
      <c r="F186" s="107"/>
      <c r="G186" s="108"/>
    </row>
    <row r="187" spans="1:7">
      <c r="A187" s="103">
        <f t="shared" si="8"/>
        <v>181</v>
      </c>
      <c r="B187" s="32"/>
      <c r="C187" s="33" t="s">
        <v>35</v>
      </c>
      <c r="D187" s="33"/>
      <c r="E187" s="33">
        <f>'Rate 19 - Seasonal Agriculture'!F35</f>
        <v>560</v>
      </c>
      <c r="F187" s="107">
        <f>'Rate 19 - Seasonal Agriculture'!H8</f>
        <v>20</v>
      </c>
      <c r="G187" s="35">
        <f>E187*F187</f>
        <v>11200</v>
      </c>
    </row>
    <row r="188" spans="1:7">
      <c r="A188" s="103">
        <f t="shared" si="8"/>
        <v>182</v>
      </c>
      <c r="B188" s="32"/>
      <c r="C188" s="33" t="s">
        <v>211</v>
      </c>
      <c r="D188" s="33"/>
      <c r="E188" s="33">
        <f>SUMIF('Rate 19 - Seasonal Agriculture'!$E$23:$E$34,'Rate 19 - Seasonal Agriculture'!E9,'Rate 19 - Seasonal Agriculture'!$H$23:$H$34)</f>
        <v>3074772</v>
      </c>
      <c r="F188" s="34">
        <f>'Rate 19 - Seasonal Agriculture'!H9</f>
        <v>0.11539000000000001</v>
      </c>
      <c r="G188" s="35">
        <f>E188*F188</f>
        <v>354797.94108000002</v>
      </c>
    </row>
    <row r="189" spans="1:7">
      <c r="A189" s="103">
        <f t="shared" si="8"/>
        <v>183</v>
      </c>
      <c r="B189" s="32"/>
      <c r="C189" s="33" t="s">
        <v>212</v>
      </c>
      <c r="D189" s="33"/>
      <c r="E189" s="33">
        <f>SUMIF('Rate 19 - Seasonal Agriculture'!$E$23:$E$34,'Rate 19 - Seasonal Agriculture'!E10,'Rate 19 - Seasonal Agriculture'!$H$23:$H$34)</f>
        <v>5225270</v>
      </c>
      <c r="F189" s="34">
        <f>'Rate 19 - Seasonal Agriculture'!H10</f>
        <v>9.5399999999999999E-2</v>
      </c>
      <c r="G189" s="36">
        <f>E189*F189</f>
        <v>498490.75799999997</v>
      </c>
    </row>
    <row r="190" spans="1:7">
      <c r="A190" s="103">
        <f t="shared" si="8"/>
        <v>184</v>
      </c>
      <c r="B190" s="32"/>
      <c r="C190" s="32" t="s">
        <v>158</v>
      </c>
      <c r="D190" s="32"/>
      <c r="E190" s="42">
        <f>E188+E189</f>
        <v>8300042</v>
      </c>
      <c r="F190" s="107"/>
      <c r="G190" s="104">
        <f>SUM(G186:G189)</f>
        <v>864488.69907999993</v>
      </c>
    </row>
    <row r="191" spans="1:7">
      <c r="A191" s="103">
        <f t="shared" si="8"/>
        <v>185</v>
      </c>
      <c r="B191" s="32"/>
      <c r="C191" s="32" t="s">
        <v>753</v>
      </c>
      <c r="D191" s="32"/>
      <c r="E191" s="105"/>
      <c r="F191" s="106">
        <f>-'Rate 19 - Seasonal Agriculture'!H13</f>
        <v>-3.8755999999999999E-2</v>
      </c>
      <c r="G191" s="49">
        <f>F191*G190</f>
        <v>-33504.124021544478</v>
      </c>
    </row>
    <row r="192" spans="1:7">
      <c r="A192" s="103">
        <f t="shared" si="8"/>
        <v>186</v>
      </c>
      <c r="B192" s="32"/>
      <c r="C192" s="32" t="s">
        <v>779</v>
      </c>
      <c r="D192" s="32"/>
      <c r="E192" s="105"/>
      <c r="G192" s="43">
        <f>SUM(G190:G191)</f>
        <v>830984.57505845546</v>
      </c>
    </row>
    <row r="193" spans="1:7" ht="25" customHeight="1">
      <c r="A193" s="103">
        <f t="shared" si="8"/>
        <v>187</v>
      </c>
      <c r="B193" s="32" t="s">
        <v>197</v>
      </c>
      <c r="C193" s="32"/>
      <c r="D193" s="32"/>
      <c r="E193" s="32"/>
      <c r="F193" s="107"/>
      <c r="G193" s="108"/>
    </row>
    <row r="194" spans="1:7">
      <c r="A194" s="103">
        <f t="shared" si="8"/>
        <v>188</v>
      </c>
      <c r="B194" s="32"/>
      <c r="C194" s="33" t="s">
        <v>35</v>
      </c>
      <c r="D194" s="33"/>
      <c r="E194" s="33">
        <f>'Rate 25 - Outdoor Rec'!F35</f>
        <v>348</v>
      </c>
      <c r="F194" s="107">
        <f>'Rate 25 - Outdoor Rec'!H8</f>
        <v>18</v>
      </c>
      <c r="G194" s="35">
        <f>E194*F194</f>
        <v>6264</v>
      </c>
    </row>
    <row r="195" spans="1:7">
      <c r="A195" s="103">
        <f t="shared" si="8"/>
        <v>189</v>
      </c>
      <c r="B195" s="32"/>
      <c r="C195" s="33" t="s">
        <v>200</v>
      </c>
      <c r="D195" s="33"/>
      <c r="E195" s="33">
        <f>'Rate 25 - Outdoor Rec'!H35</f>
        <v>399485.7142857142</v>
      </c>
      <c r="F195" s="34">
        <f>'Rate 25 - Outdoor Rec'!H9</f>
        <v>8.4129999999999996E-2</v>
      </c>
      <c r="G195" s="36">
        <f>E195*F195</f>
        <v>33608.733142857134</v>
      </c>
    </row>
    <row r="196" spans="1:7">
      <c r="A196" s="103">
        <f t="shared" si="8"/>
        <v>190</v>
      </c>
      <c r="B196" s="32"/>
      <c r="C196" s="32" t="s">
        <v>158</v>
      </c>
      <c r="D196" s="32"/>
      <c r="E196" s="42">
        <f>E195</f>
        <v>399485.7142857142</v>
      </c>
      <c r="F196" s="107"/>
      <c r="G196" s="104">
        <f>SUM(G194:G195)</f>
        <v>39872.733142857134</v>
      </c>
    </row>
    <row r="197" spans="1:7">
      <c r="A197" s="103">
        <f t="shared" si="8"/>
        <v>191</v>
      </c>
      <c r="B197" s="32"/>
      <c r="C197" s="32" t="s">
        <v>753</v>
      </c>
      <c r="D197" s="32"/>
      <c r="E197" s="105"/>
      <c r="F197" s="106">
        <f>-'Rate 25 - Outdoor Rec'!H12</f>
        <v>-3.8755999999999999E-2</v>
      </c>
      <c r="G197" s="49">
        <f>F197*G196</f>
        <v>-1545.3076456845711</v>
      </c>
    </row>
    <row r="198" spans="1:7">
      <c r="A198" s="103">
        <f t="shared" si="8"/>
        <v>192</v>
      </c>
      <c r="B198" s="32"/>
      <c r="C198" s="32" t="s">
        <v>779</v>
      </c>
      <c r="D198" s="32"/>
      <c r="E198" s="105"/>
      <c r="G198" s="43">
        <f>SUM(G196:G197)</f>
        <v>38327.42549717256</v>
      </c>
    </row>
    <row r="199" spans="1:7" ht="25" customHeight="1">
      <c r="A199" s="103">
        <f t="shared" si="8"/>
        <v>193</v>
      </c>
      <c r="B199" s="33" t="s">
        <v>198</v>
      </c>
      <c r="C199" s="32"/>
      <c r="D199" s="32"/>
      <c r="E199" s="33"/>
      <c r="F199" s="107"/>
      <c r="G199" s="108"/>
    </row>
    <row r="200" spans="1:7">
      <c r="A200" s="103">
        <f t="shared" si="8"/>
        <v>194</v>
      </c>
      <c r="B200" s="33"/>
      <c r="C200" s="32" t="str">
        <f>C194</f>
        <v>Customer Charge</v>
      </c>
      <c r="D200" s="32"/>
      <c r="E200" s="33">
        <f>'Rate 26 - State University'!F36</f>
        <v>12</v>
      </c>
      <c r="F200" s="107">
        <f>'Rate 26 - State University'!H8</f>
        <v>135</v>
      </c>
      <c r="G200" s="35">
        <f>E200*F200</f>
        <v>1620</v>
      </c>
    </row>
    <row r="201" spans="1:7">
      <c r="A201" s="103">
        <f t="shared" si="8"/>
        <v>195</v>
      </c>
      <c r="B201" s="33"/>
      <c r="C201" s="32" t="s">
        <v>161</v>
      </c>
      <c r="D201" s="32"/>
      <c r="E201" s="33">
        <f>SUM('Rate 26 - State University'!G29:G32)</f>
        <v>28408</v>
      </c>
      <c r="F201" s="107">
        <f>'Rate 26 - State University'!H9</f>
        <v>16.71</v>
      </c>
      <c r="G201" s="35">
        <f>E201*F201</f>
        <v>474697.68000000005</v>
      </c>
    </row>
    <row r="202" spans="1:7">
      <c r="A202" s="103">
        <f t="shared" si="8"/>
        <v>196</v>
      </c>
      <c r="B202" s="33"/>
      <c r="C202" s="32" t="s">
        <v>162</v>
      </c>
      <c r="D202" s="32"/>
      <c r="E202" s="33">
        <f>'Rate 26 - State University'!G36-E201</f>
        <v>55470</v>
      </c>
      <c r="F202" s="107">
        <f>'Rate 26 - State University'!H10</f>
        <v>8.85</v>
      </c>
      <c r="G202" s="35">
        <f>E202*F202</f>
        <v>490909.5</v>
      </c>
    </row>
    <row r="203" spans="1:7">
      <c r="A203" s="103">
        <f t="shared" si="8"/>
        <v>197</v>
      </c>
      <c r="B203" s="33"/>
      <c r="C203" s="32" t="s">
        <v>169</v>
      </c>
      <c r="D203" s="32"/>
      <c r="E203" s="33">
        <f>'Rate 26 - State University'!I36</f>
        <v>2363598</v>
      </c>
      <c r="F203" s="34">
        <f>'Rate 26 - State University'!H11</f>
        <v>9.1240000000000002E-2</v>
      </c>
      <c r="G203" s="49">
        <f>E203*F203</f>
        <v>215654.68152000001</v>
      </c>
    </row>
    <row r="204" spans="1:7">
      <c r="A204" s="103">
        <f t="shared" si="8"/>
        <v>198</v>
      </c>
      <c r="B204" s="33"/>
      <c r="C204" s="32" t="s">
        <v>170</v>
      </c>
      <c r="D204" s="32"/>
      <c r="E204" s="33">
        <f>'Rate 26 - State University'!J36</f>
        <v>25117746</v>
      </c>
      <c r="F204" s="34">
        <f>'Rate 26 - State University'!H12</f>
        <v>4.28E-3</v>
      </c>
      <c r="G204" s="36">
        <f>E204*F204</f>
        <v>107503.95288</v>
      </c>
    </row>
    <row r="205" spans="1:7">
      <c r="A205" s="103">
        <f t="shared" si="8"/>
        <v>199</v>
      </c>
      <c r="B205" s="32"/>
      <c r="C205" s="32" t="s">
        <v>158</v>
      </c>
      <c r="D205" s="32"/>
      <c r="E205" s="42">
        <f>E203+E204</f>
        <v>27481344</v>
      </c>
      <c r="F205" s="32"/>
      <c r="G205" s="104">
        <f>SUM(G200:G204)</f>
        <v>1290385.8144</v>
      </c>
    </row>
    <row r="206" spans="1:7">
      <c r="A206" s="103">
        <f t="shared" si="8"/>
        <v>200</v>
      </c>
      <c r="B206" s="32"/>
      <c r="C206" s="32" t="s">
        <v>753</v>
      </c>
      <c r="D206" s="32"/>
      <c r="E206" s="105"/>
      <c r="F206" s="106">
        <f>-'Rate 26 - State University'!H15</f>
        <v>-3.8755999999999999E-2</v>
      </c>
      <c r="G206" s="49">
        <f>F206*G205</f>
        <v>-50010.192622886403</v>
      </c>
    </row>
    <row r="207" spans="1:7">
      <c r="A207" s="103">
        <f t="shared" si="8"/>
        <v>201</v>
      </c>
      <c r="B207" s="32"/>
      <c r="C207" s="32" t="s">
        <v>779</v>
      </c>
      <c r="D207" s="32"/>
      <c r="E207" s="105"/>
      <c r="G207" s="43">
        <f>SUM(G205:G206)</f>
        <v>1240375.6217771135</v>
      </c>
    </row>
    <row r="208" spans="1:7" ht="25" customHeight="1" thickBot="1">
      <c r="A208" s="103">
        <f t="shared" ref="A208:A222" si="12">A207+1</f>
        <v>202</v>
      </c>
      <c r="B208" s="32" t="s">
        <v>214</v>
      </c>
      <c r="C208" s="32" t="s">
        <v>158</v>
      </c>
      <c r="D208" s="32"/>
      <c r="E208" s="208">
        <f>SUMIF($C$12:$C$205,$C$208,E12:E205)</f>
        <v>1709175306.1168113</v>
      </c>
      <c r="F208" s="32"/>
      <c r="G208" s="209">
        <f>SUMIF($C$12:$C$207,"Adjusted Revenues",G12:G207)</f>
        <v>128251199.40175492</v>
      </c>
    </row>
    <row r="209" spans="1:7" ht="25" customHeight="1">
      <c r="A209" s="103">
        <f t="shared" si="12"/>
        <v>203</v>
      </c>
      <c r="B209" s="32" t="s">
        <v>199</v>
      </c>
      <c r="C209" s="32"/>
      <c r="D209" s="32"/>
      <c r="E209" s="32"/>
      <c r="F209" s="32"/>
      <c r="G209" s="32"/>
    </row>
    <row r="210" spans="1:7" ht="12.75" customHeight="1">
      <c r="A210" s="103">
        <f t="shared" si="12"/>
        <v>204</v>
      </c>
      <c r="B210" s="32"/>
      <c r="C210" s="32" t="s">
        <v>171</v>
      </c>
      <c r="D210" s="32"/>
      <c r="E210" s="33">
        <f>'Rate 29 - Interruptible'!G35</f>
        <v>20103</v>
      </c>
      <c r="F210" s="38">
        <f>'Rate 29 - Interruptible'!H9</f>
        <v>2.92</v>
      </c>
      <c r="G210" s="35">
        <f>E210*F210</f>
        <v>58700.76</v>
      </c>
    </row>
    <row r="211" spans="1:7">
      <c r="A211" s="103">
        <f t="shared" si="12"/>
        <v>205</v>
      </c>
      <c r="B211" s="32"/>
      <c r="C211" s="32" t="s">
        <v>200</v>
      </c>
      <c r="D211" s="32"/>
      <c r="E211" s="33">
        <f>'Rate 29 - Interruptible'!H35</f>
        <v>7764925</v>
      </c>
      <c r="F211" s="34">
        <f>'Rate 29 - Interruptible'!H10</f>
        <v>1.1140000000000001E-2</v>
      </c>
      <c r="G211" s="36">
        <f>E211*F211</f>
        <v>86501.264500000005</v>
      </c>
    </row>
    <row r="212" spans="1:7">
      <c r="A212" s="103">
        <f t="shared" si="12"/>
        <v>206</v>
      </c>
      <c r="B212" s="32"/>
      <c r="C212" s="32" t="s">
        <v>213</v>
      </c>
      <c r="D212" s="32"/>
      <c r="E212" s="42">
        <f>E211</f>
        <v>7764925</v>
      </c>
      <c r="F212" s="32"/>
      <c r="G212" s="104">
        <f>SUM(G210:G211)</f>
        <v>145202.0245</v>
      </c>
    </row>
    <row r="213" spans="1:7">
      <c r="A213" s="103">
        <f t="shared" si="12"/>
        <v>207</v>
      </c>
      <c r="B213" s="32"/>
      <c r="C213" s="32" t="s">
        <v>753</v>
      </c>
      <c r="D213" s="32"/>
      <c r="E213" s="105"/>
      <c r="F213" s="106">
        <f>-'Rate 29 - Interruptible'!H16</f>
        <v>-3.8755999999999999E-2</v>
      </c>
      <c r="G213" s="49">
        <f>F213*G212</f>
        <v>-5627.4496615219996</v>
      </c>
    </row>
    <row r="214" spans="1:7">
      <c r="A214" s="103">
        <f t="shared" si="12"/>
        <v>208</v>
      </c>
      <c r="B214" s="32"/>
      <c r="C214" s="32" t="s">
        <v>779</v>
      </c>
      <c r="D214" s="32"/>
      <c r="E214" s="105"/>
      <c r="G214" s="43">
        <f>SUM(G212:G213)</f>
        <v>139574.574838478</v>
      </c>
    </row>
    <row r="215" spans="1:7" ht="25" customHeight="1">
      <c r="A215" s="103">
        <f t="shared" si="12"/>
        <v>209</v>
      </c>
      <c r="B215" s="32" t="s">
        <v>201</v>
      </c>
      <c r="C215" s="32"/>
      <c r="D215" s="32"/>
      <c r="E215" s="32"/>
      <c r="F215" s="32"/>
      <c r="G215" s="32"/>
    </row>
    <row r="216" spans="1:7">
      <c r="A216" s="103">
        <f t="shared" si="12"/>
        <v>210</v>
      </c>
      <c r="B216" s="32"/>
      <c r="C216" s="32" t="s">
        <v>171</v>
      </c>
      <c r="D216" s="32"/>
      <c r="E216" s="33">
        <f>'Rate 29 - Interruptible'!G52</f>
        <v>0</v>
      </c>
      <c r="F216" s="38">
        <f>'Rate 29 - Interruptible'!H12</f>
        <v>2.72</v>
      </c>
      <c r="G216" s="35">
        <f>E216*F216</f>
        <v>0</v>
      </c>
    </row>
    <row r="217" spans="1:7">
      <c r="A217" s="103">
        <f t="shared" si="12"/>
        <v>211</v>
      </c>
      <c r="B217" s="32"/>
      <c r="C217" s="32" t="s">
        <v>200</v>
      </c>
      <c r="D217" s="32"/>
      <c r="E217" s="33">
        <f>'Rate 29 - Interruptible'!H52</f>
        <v>0</v>
      </c>
      <c r="F217" s="34">
        <f>'Rate 29 - Interruptible'!H13</f>
        <v>1.1140000000000001E-2</v>
      </c>
      <c r="G217" s="36">
        <f>E217*F217</f>
        <v>0</v>
      </c>
    </row>
    <row r="218" spans="1:7">
      <c r="A218" s="103">
        <f t="shared" si="12"/>
        <v>212</v>
      </c>
      <c r="B218" s="32"/>
      <c r="C218" s="32" t="s">
        <v>213</v>
      </c>
      <c r="D218" s="32"/>
      <c r="E218" s="42">
        <f>E217</f>
        <v>0</v>
      </c>
      <c r="F218" s="32"/>
      <c r="G218" s="104">
        <f>SUM(G216:G217)</f>
        <v>0</v>
      </c>
    </row>
    <row r="219" spans="1:7">
      <c r="A219" s="103">
        <f t="shared" si="12"/>
        <v>213</v>
      </c>
      <c r="B219" s="32"/>
      <c r="C219" s="32" t="s">
        <v>753</v>
      </c>
      <c r="D219" s="32"/>
      <c r="E219" s="105"/>
      <c r="F219" s="106">
        <f>F213</f>
        <v>-3.8755999999999999E-2</v>
      </c>
      <c r="G219" s="49">
        <f>F219*G218</f>
        <v>0</v>
      </c>
    </row>
    <row r="220" spans="1:7">
      <c r="A220" s="103">
        <f t="shared" si="12"/>
        <v>214</v>
      </c>
      <c r="B220" s="32"/>
      <c r="C220" s="32" t="s">
        <v>779</v>
      </c>
      <c r="D220" s="32"/>
      <c r="E220" s="105"/>
      <c r="G220" s="43">
        <f>SUM(G218:G219)</f>
        <v>0</v>
      </c>
    </row>
    <row r="221" spans="1:7" ht="25" customHeight="1" thickBot="1">
      <c r="A221" s="103">
        <f t="shared" si="12"/>
        <v>215</v>
      </c>
      <c r="B221" s="32" t="s">
        <v>217</v>
      </c>
      <c r="C221" s="32" t="s">
        <v>158</v>
      </c>
      <c r="D221" s="32"/>
      <c r="E221" s="210">
        <f>E218+E212</f>
        <v>7764925</v>
      </c>
      <c r="F221" s="32"/>
      <c r="G221" s="211">
        <f>G214+G220</f>
        <v>139574.574838478</v>
      </c>
    </row>
    <row r="222" spans="1:7" ht="25" customHeight="1" thickBot="1">
      <c r="A222" s="103">
        <f t="shared" si="12"/>
        <v>216</v>
      </c>
      <c r="B222" s="471" t="s">
        <v>218</v>
      </c>
      <c r="C222" s="471"/>
      <c r="D222" s="197"/>
      <c r="E222" s="198">
        <f>E208+E221</f>
        <v>1716940231.1168113</v>
      </c>
      <c r="G222" s="199">
        <f>G208+G221</f>
        <v>128390773.97659339</v>
      </c>
    </row>
    <row r="223" spans="1:7" ht="13" thickTop="1"/>
    <row r="224" spans="1:7">
      <c r="A224" s="212" t="s">
        <v>219</v>
      </c>
      <c r="B224" s="37" t="s">
        <v>202</v>
      </c>
      <c r="F224" s="216" t="s">
        <v>203</v>
      </c>
    </row>
    <row r="225" spans="3:7">
      <c r="C225" s="37" t="s">
        <v>57</v>
      </c>
      <c r="F225" s="96">
        <f>SecFuel</f>
        <v>0</v>
      </c>
    </row>
    <row r="226" spans="3:7">
      <c r="C226" s="37" t="s">
        <v>61</v>
      </c>
      <c r="F226" s="96">
        <f>PriFuel</f>
        <v>0</v>
      </c>
    </row>
    <row r="227" spans="3:7">
      <c r="C227" s="37" t="s">
        <v>148</v>
      </c>
      <c r="F227" s="96">
        <f>TraFuel</f>
        <v>0</v>
      </c>
    </row>
    <row r="229" spans="3:7">
      <c r="C229" s="212"/>
      <c r="D229" s="212"/>
      <c r="E229" s="212"/>
      <c r="F229" s="212"/>
      <c r="G229" s="212"/>
    </row>
    <row r="232" spans="3:7">
      <c r="E232" s="213"/>
    </row>
    <row r="233" spans="3:7">
      <c r="G233" s="214"/>
    </row>
  </sheetData>
  <mergeCells count="1">
    <mergeCell ref="B222:C222"/>
  </mergeCells>
  <pageMargins left="0.17" right="0.17" top="0.62" bottom="0.26" header="0.5" footer="0.17"/>
  <pageSetup scale="59" fitToHeight="5" orientation="portrait" r:id="rId1"/>
  <headerFooter>
    <oddHeader>&amp;RSOAH Docket No. 473-21-2606
PUC Docket No. 52195
OPUC's 1st, Q. No. OPUC 1-11
Attachment 2
Page &amp;P of &amp;N</oddHeader>
  </headerFooter>
  <rowBreaks count="2" manualBreakCount="2">
    <brk id="83" max="9" man="1"/>
    <brk id="162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9"/>
  <dimension ref="A1:G234"/>
  <sheetViews>
    <sheetView tabSelected="1" workbookViewId="0"/>
    <sheetView workbookViewId="1"/>
  </sheetViews>
  <sheetFormatPr defaultColWidth="9.1796875" defaultRowHeight="12.5"/>
  <cols>
    <col min="1" max="1" width="6.1796875" style="37" customWidth="1"/>
    <col min="2" max="2" width="13.54296875" style="37" customWidth="1"/>
    <col min="3" max="3" width="57.453125" style="37" customWidth="1"/>
    <col min="4" max="4" width="11.7265625" style="37" customWidth="1"/>
    <col min="5" max="5" width="13.54296875" style="37" customWidth="1"/>
    <col min="6" max="6" width="9.7265625" style="37" bestFit="1" customWidth="1"/>
    <col min="7" max="7" width="16" style="37" bestFit="1" customWidth="1"/>
    <col min="8" max="16384" width="9.1796875" style="37"/>
  </cols>
  <sheetData>
    <row r="1" spans="1:7">
      <c r="A1" s="143" t="s">
        <v>38</v>
      </c>
      <c r="B1" s="32"/>
      <c r="C1" s="32"/>
      <c r="D1" s="32"/>
      <c r="E1" s="32"/>
      <c r="F1" s="32"/>
      <c r="G1" s="37" t="s">
        <v>636</v>
      </c>
    </row>
    <row r="2" spans="1:7">
      <c r="A2" s="143" t="s">
        <v>226</v>
      </c>
      <c r="B2" s="32"/>
      <c r="C2" s="32"/>
      <c r="D2" s="32"/>
      <c r="E2" s="32"/>
      <c r="F2" s="32"/>
    </row>
    <row r="3" spans="1:7">
      <c r="A3" s="58" t="str">
        <f>'Annualized Data'!A3</f>
        <v>For the Test Year Period Ended Dec 2020</v>
      </c>
      <c r="B3" s="32"/>
      <c r="C3" s="32"/>
      <c r="D3" s="32"/>
      <c r="E3" s="32"/>
      <c r="F3" s="32"/>
      <c r="G3" s="32"/>
    </row>
    <row r="4" spans="1:7">
      <c r="A4" s="32"/>
      <c r="B4" s="32"/>
      <c r="C4" s="32"/>
      <c r="D4" s="32"/>
      <c r="E4" s="32" t="s">
        <v>0</v>
      </c>
      <c r="F4" s="103"/>
      <c r="G4" s="32"/>
    </row>
    <row r="5" spans="1:7">
      <c r="A5" s="32"/>
      <c r="B5" s="32"/>
      <c r="C5" s="32"/>
      <c r="D5" s="32"/>
      <c r="E5" s="103"/>
      <c r="F5" s="103"/>
      <c r="G5" s="32"/>
    </row>
    <row r="6" spans="1:7" ht="12.75" customHeight="1">
      <c r="A6" s="200" t="s">
        <v>33</v>
      </c>
      <c r="B6" s="201" t="s">
        <v>70</v>
      </c>
      <c r="C6" s="200" t="s">
        <v>104</v>
      </c>
      <c r="D6" s="200"/>
      <c r="E6" s="201" t="s">
        <v>215</v>
      </c>
      <c r="F6" s="201" t="s">
        <v>16</v>
      </c>
      <c r="G6" s="201" t="s">
        <v>110</v>
      </c>
    </row>
    <row r="7" spans="1:7" ht="25" customHeight="1">
      <c r="A7" s="103">
        <v>1</v>
      </c>
      <c r="B7" s="32" t="s">
        <v>155</v>
      </c>
      <c r="E7" s="32"/>
      <c r="F7" s="32"/>
      <c r="G7" s="32"/>
    </row>
    <row r="8" spans="1:7">
      <c r="A8" s="103">
        <f>A7+1</f>
        <v>2</v>
      </c>
      <c r="B8" s="32"/>
      <c r="C8" s="32" t="s">
        <v>35</v>
      </c>
      <c r="D8" s="32"/>
      <c r="E8" s="33">
        <f>'Rate 1 - Residential Weather'!F35</f>
        <v>1100892</v>
      </c>
      <c r="F8" s="107">
        <f>'Rate 1 - Residential Weather'!H8</f>
        <v>7</v>
      </c>
      <c r="G8" s="35">
        <f>E8*F8</f>
        <v>7706244</v>
      </c>
    </row>
    <row r="9" spans="1:7">
      <c r="A9" s="103">
        <f>A8+1</f>
        <v>3</v>
      </c>
      <c r="B9" s="32"/>
      <c r="C9" s="32" t="s">
        <v>204</v>
      </c>
      <c r="D9" s="32"/>
      <c r="E9" s="33">
        <f>IF(G1="Weather Adjusted",'Rate 1 - Residential Weather'!I35,'Rate 1 - Residential'!I35)</f>
        <v>258888648</v>
      </c>
      <c r="F9" s="34">
        <f>'Rate 1 - Residential Weather'!H9</f>
        <v>7.528E-2</v>
      </c>
      <c r="G9" s="35">
        <f>E9*F9</f>
        <v>19489137.421440002</v>
      </c>
    </row>
    <row r="10" spans="1:7">
      <c r="A10" s="103">
        <f t="shared" ref="A10:A77" si="0">A9+1</f>
        <v>4</v>
      </c>
      <c r="B10" s="32"/>
      <c r="C10" s="32" t="s">
        <v>156</v>
      </c>
      <c r="D10" s="32"/>
      <c r="E10" s="33">
        <f>IF(G1="Weather Adjusted",'Rate 1 - Residential Weather'!J35,'Rate 1 - Residential'!J35)</f>
        <v>188004393</v>
      </c>
      <c r="F10" s="34">
        <f>'Rate 1 - Residential Weather'!H10</f>
        <v>9.3380000000000005E-2</v>
      </c>
      <c r="G10" s="35">
        <f>E10*F10</f>
        <v>17555850.218340002</v>
      </c>
    </row>
    <row r="11" spans="1:7">
      <c r="A11" s="103">
        <f t="shared" si="0"/>
        <v>5</v>
      </c>
      <c r="B11" s="32"/>
      <c r="C11" s="32" t="s">
        <v>157</v>
      </c>
      <c r="D11" s="32"/>
      <c r="E11" s="202">
        <f>IF(G1="Weather Adjusted",'Rate 1 - Residential Weather'!H35,'Rate 1 - Residential'!H35)-E9-E10</f>
        <v>318791034</v>
      </c>
      <c r="F11" s="34">
        <f>'Rate 1 - Residential Weather'!H11</f>
        <v>6.5280000000000005E-2</v>
      </c>
      <c r="G11" s="36">
        <f>E11*F11</f>
        <v>20810678.699520003</v>
      </c>
    </row>
    <row r="12" spans="1:7">
      <c r="A12" s="103">
        <f t="shared" si="0"/>
        <v>6</v>
      </c>
      <c r="B12" s="32"/>
      <c r="C12" s="32" t="s">
        <v>158</v>
      </c>
      <c r="D12" s="32"/>
      <c r="E12" s="42">
        <f>SUM(E9:E11)</f>
        <v>765684075</v>
      </c>
      <c r="G12" s="104">
        <f>SUM(G8:G11)</f>
        <v>65561910.339300007</v>
      </c>
    </row>
    <row r="13" spans="1:7">
      <c r="A13" s="103">
        <f t="shared" si="0"/>
        <v>7</v>
      </c>
      <c r="B13" s="32"/>
      <c r="C13" s="32" t="s">
        <v>753</v>
      </c>
      <c r="D13" s="32"/>
      <c r="E13" s="105"/>
      <c r="F13" s="106">
        <f>-'Rate 1 - Residential Weather'!H14</f>
        <v>-3.8755999999999999E-2</v>
      </c>
      <c r="G13" s="49">
        <f>F13*G12</f>
        <v>-2540917.3971099108</v>
      </c>
    </row>
    <row r="14" spans="1:7">
      <c r="A14" s="103">
        <f t="shared" si="0"/>
        <v>8</v>
      </c>
      <c r="B14" s="32"/>
      <c r="C14" s="32" t="s">
        <v>779</v>
      </c>
      <c r="D14" s="32"/>
      <c r="E14" s="105"/>
      <c r="G14" s="43">
        <f>SUM(G12:G13)</f>
        <v>63020992.942190096</v>
      </c>
    </row>
    <row r="15" spans="1:7" ht="25" customHeight="1">
      <c r="A15" s="103">
        <f t="shared" si="0"/>
        <v>9</v>
      </c>
      <c r="B15" s="32" t="s">
        <v>734</v>
      </c>
      <c r="E15" s="33"/>
      <c r="F15" s="107"/>
      <c r="G15" s="108"/>
    </row>
    <row r="16" spans="1:7">
      <c r="A16" s="103">
        <f t="shared" si="0"/>
        <v>10</v>
      </c>
      <c r="B16" s="32"/>
      <c r="C16" s="33" t="s">
        <v>35</v>
      </c>
      <c r="D16" s="33"/>
      <c r="E16" s="33">
        <f>'Rate 3 - Sm GenSvc Stan Weather'!F35</f>
        <v>18480</v>
      </c>
      <c r="F16" s="107">
        <f>'Rate 3 - Sm GenSvc Stan Weather'!H8</f>
        <v>14</v>
      </c>
      <c r="G16" s="35">
        <f>E16*F16</f>
        <v>258720</v>
      </c>
    </row>
    <row r="17" spans="1:7">
      <c r="A17" s="103">
        <f t="shared" si="0"/>
        <v>11</v>
      </c>
      <c r="B17" s="32"/>
      <c r="C17" s="105" t="s">
        <v>208</v>
      </c>
      <c r="D17" s="105"/>
      <c r="E17" s="105">
        <f>SUMIF('Rate 3 - Sm GenSvc Stan Weather'!$E$23:$E$34,'Rate 3 - Sm GenSvc Stan Weather'!E9,'Rate 3 - Sm GenSvc Stan Weather'!$G$23:$G$34)</f>
        <v>202912</v>
      </c>
      <c r="F17" s="109">
        <f>'Rate 3 - Sm GenSvc Stan Weather'!H9</f>
        <v>17.36</v>
      </c>
      <c r="G17" s="49">
        <f>E17*F17</f>
        <v>3522552.32</v>
      </c>
    </row>
    <row r="18" spans="1:7" ht="12.75" customHeight="1">
      <c r="A18" s="103">
        <f t="shared" si="0"/>
        <v>12</v>
      </c>
      <c r="B18" s="32"/>
      <c r="C18" s="33" t="s">
        <v>205</v>
      </c>
      <c r="D18" s="33"/>
      <c r="E18" s="33">
        <f>IF(G1="Weather Adjusted",SUMIF('Rate 3 - Sm GenSvc Stan Weather'!$E$23:$E$34,'Rate 3 - Sm GenSvc Stan Weather'!E10,'Rate 3 - Sm GenSvc Stan Weather'!$H$23:$H$34),SUMIF('Rate 3 - Sm Gen Svc - Standard'!$E$23:$E$34,'Rate 3 - Sm Gen Svc - Standard'!E10,'Rate 3 - Sm Gen Svc - Standard'!$H$23:$H$34))</f>
        <v>49350487</v>
      </c>
      <c r="F18" s="34">
        <f>'Rate 3 - Sm GenSvc Stan Weather'!H10</f>
        <v>3.5529999999999999E-2</v>
      </c>
      <c r="G18" s="35">
        <f>E18*F18</f>
        <v>1753422.80311</v>
      </c>
    </row>
    <row r="19" spans="1:7">
      <c r="A19" s="103">
        <f t="shared" si="0"/>
        <v>13</v>
      </c>
      <c r="B19" s="32"/>
      <c r="C19" s="33" t="s">
        <v>207</v>
      </c>
      <c r="D19" s="33"/>
      <c r="E19" s="105">
        <f>SUMIF('Rate 3 - Sm GenSvc Stan Weather'!$E$23:$E$34,'Rate 3 - Sm GenSvc Stan Weather'!E11,'Rate 3 - Sm GenSvc Stan Weather'!$G$23:$G$34)</f>
        <v>181837</v>
      </c>
      <c r="F19" s="107">
        <f>'Rate 3 - Sm GenSvc Stan Weather'!H11</f>
        <v>15.11</v>
      </c>
      <c r="G19" s="35">
        <f>E19*F19</f>
        <v>2747557.07</v>
      </c>
    </row>
    <row r="20" spans="1:7">
      <c r="A20" s="103">
        <f t="shared" si="0"/>
        <v>14</v>
      </c>
      <c r="B20" s="32"/>
      <c r="C20" s="33" t="s">
        <v>206</v>
      </c>
      <c r="D20" s="33"/>
      <c r="E20" s="33">
        <f>IF(G1="Weather Adjusted",SUMIF('Rate 3 - Sm GenSvc Stan Weather'!$E$23:$E$34,'Rate 3 - Sm GenSvc Stan Weather'!E12,'Rate 3 - Sm GenSvc Stan Weather'!$H$23:$H$34),SUMIF('Rate 3 - Sm Gen Svc - Standard'!$E$23:$E$34,'Rate 3 - Sm Gen Svc - Standard'!E12,'Rate 3 - Sm Gen Svc - Standard'!$H$23:$H$34))</f>
        <v>38513273</v>
      </c>
      <c r="F20" s="34">
        <f>'Rate 3 - Sm GenSvc Stan Weather'!H12</f>
        <v>2.5430000000000001E-2</v>
      </c>
      <c r="G20" s="35">
        <f>E20*F20</f>
        <v>979392.53239000007</v>
      </c>
    </row>
    <row r="21" spans="1:7">
      <c r="A21" s="103">
        <f t="shared" si="0"/>
        <v>15</v>
      </c>
      <c r="B21" s="32"/>
      <c r="C21" s="32" t="s">
        <v>213</v>
      </c>
      <c r="D21" s="32"/>
      <c r="E21" s="42">
        <f>E18+E20</f>
        <v>87863760</v>
      </c>
      <c r="F21" s="110"/>
      <c r="G21" s="104">
        <f>SUM(G16:G20)</f>
        <v>9261644.7255000006</v>
      </c>
    </row>
    <row r="22" spans="1:7">
      <c r="A22" s="103">
        <f t="shared" si="0"/>
        <v>16</v>
      </c>
      <c r="B22" s="32"/>
      <c r="C22" s="32" t="s">
        <v>753</v>
      </c>
      <c r="D22" s="32"/>
      <c r="E22" s="105"/>
      <c r="F22" s="106">
        <f>-'Rate 3 - Sm GenSvc Stan Weather'!H15</f>
        <v>-3.8755999999999999E-2</v>
      </c>
      <c r="G22" s="49">
        <f>F22*G21</f>
        <v>-358944.30298147799</v>
      </c>
    </row>
    <row r="23" spans="1:7">
      <c r="A23" s="103">
        <f t="shared" si="0"/>
        <v>17</v>
      </c>
      <c r="B23" s="32"/>
      <c r="C23" s="32" t="s">
        <v>779</v>
      </c>
      <c r="D23" s="32"/>
      <c r="E23" s="105"/>
      <c r="G23" s="43">
        <f>SUM(G21:G22)</f>
        <v>8902700.4225185234</v>
      </c>
    </row>
    <row r="24" spans="1:7" ht="25" customHeight="1">
      <c r="A24" s="103">
        <f t="shared" si="0"/>
        <v>18</v>
      </c>
      <c r="B24" s="32" t="s">
        <v>735</v>
      </c>
      <c r="E24" s="32"/>
      <c r="F24" s="107" t="s">
        <v>0</v>
      </c>
      <c r="G24" s="32"/>
    </row>
    <row r="25" spans="1:7">
      <c r="A25" s="103">
        <f t="shared" si="0"/>
        <v>19</v>
      </c>
      <c r="B25" s="32"/>
      <c r="C25" s="33" t="s">
        <v>35</v>
      </c>
      <c r="D25" s="33"/>
      <c r="E25" s="33">
        <f>'Rate 3 - Sm GenSvc Alt Weather'!F35</f>
        <v>96084</v>
      </c>
      <c r="F25" s="107">
        <f>'Rate 3 - Sm GenSvc Alt Weather'!H8</f>
        <v>14</v>
      </c>
      <c r="G25" s="35">
        <f>E25*F25</f>
        <v>1345176</v>
      </c>
    </row>
    <row r="26" spans="1:7">
      <c r="A26" s="103">
        <f t="shared" si="0"/>
        <v>20</v>
      </c>
      <c r="B26" s="32"/>
      <c r="C26" s="33" t="s">
        <v>205</v>
      </c>
      <c r="D26" s="33"/>
      <c r="E26" s="33">
        <f>IF(G1="Weather Adjusted",SUMIF('Rate 3 - Sm GenSvc Alt Weather'!$E$23:$E$34,'Rate 3 - Sm GenSvc Alt Weather'!E9,'Rate 3 - Sm GenSvc Alt Weather'!$H$23:$H$34),SUMIF('Rate 3 - Sm Gen Svc - Alternate'!$E$23:$E$34,'Rate 3 - Sm Gen Svc - Alternate'!E9,'Rate 3 - Sm Gen Svc - Alternate'!$H$23:$H$34))</f>
        <v>39796546</v>
      </c>
      <c r="F26" s="34">
        <f>'Rate 3 - Sm GenSvc Alt Weather'!H9</f>
        <v>0.10088999999999999</v>
      </c>
      <c r="G26" s="35">
        <f>E26*F26</f>
        <v>4015073.5259399996</v>
      </c>
    </row>
    <row r="27" spans="1:7">
      <c r="A27" s="103">
        <f t="shared" si="0"/>
        <v>21</v>
      </c>
      <c r="B27" s="32"/>
      <c r="C27" s="33" t="s">
        <v>206</v>
      </c>
      <c r="D27" s="33"/>
      <c r="E27" s="33">
        <f>IF(G1="Weather Adjusted",SUMIF('Rate 3 - Sm GenSvc Alt Weather'!$E$23:$E$34,'Rate 3 - Sm GenSvc Alt Weather'!E10,'Rate 3 - Sm GenSvc Alt Weather'!$H$23:$H$34),SUMIF('Rate 3 - Sm Gen Svc - Alternate'!$E$23:$E$34,'Rate 3 - Sm Gen Svc - Alternate'!E10,'Rate 3 - Sm Gen Svc - Alternate'!$H$23:$H$34))</f>
        <v>31641801</v>
      </c>
      <c r="F27" s="34">
        <f>'Rate 3 - Sm GenSvc Alt Weather'!H10</f>
        <v>9.0789999999999996E-2</v>
      </c>
      <c r="G27" s="36">
        <f>E27*F27</f>
        <v>2872759.1127899997</v>
      </c>
    </row>
    <row r="28" spans="1:7">
      <c r="A28" s="103">
        <f t="shared" si="0"/>
        <v>22</v>
      </c>
      <c r="B28" s="32"/>
      <c r="C28" s="32" t="s">
        <v>213</v>
      </c>
      <c r="D28" s="32"/>
      <c r="E28" s="42">
        <f>E26+E27</f>
        <v>71438347</v>
      </c>
      <c r="F28" s="110"/>
      <c r="G28" s="104">
        <f>SUM(G25:G27)</f>
        <v>8233008.6387299988</v>
      </c>
    </row>
    <row r="29" spans="1:7">
      <c r="A29" s="103">
        <f t="shared" si="0"/>
        <v>23</v>
      </c>
      <c r="B29" s="32"/>
      <c r="C29" s="32" t="s">
        <v>753</v>
      </c>
      <c r="D29" s="32"/>
      <c r="E29" s="105"/>
      <c r="F29" s="106">
        <f>-'Rate 3 - Sm GenSvc Alt Weather'!H13</f>
        <v>-3.8755999999999999E-2</v>
      </c>
      <c r="G29" s="49">
        <f>F29*G28</f>
        <v>-319078.48280261981</v>
      </c>
    </row>
    <row r="30" spans="1:7">
      <c r="A30" s="103">
        <f t="shared" si="0"/>
        <v>24</v>
      </c>
      <c r="B30" s="32"/>
      <c r="C30" s="32" t="s">
        <v>779</v>
      </c>
      <c r="D30" s="32"/>
      <c r="E30" s="105"/>
      <c r="G30" s="43">
        <f>SUM(G28:G29)</f>
        <v>7913930.1559273787</v>
      </c>
    </row>
    <row r="31" spans="1:7">
      <c r="A31" s="103">
        <f t="shared" si="0"/>
        <v>25</v>
      </c>
      <c r="B31" s="32"/>
      <c r="C31" s="32" t="s">
        <v>158</v>
      </c>
      <c r="D31" s="32"/>
      <c r="E31" s="42">
        <f>E21+E28</f>
        <v>159302107</v>
      </c>
      <c r="F31" s="107" t="s">
        <v>0</v>
      </c>
      <c r="G31" s="43">
        <f>G23+G30</f>
        <v>16816630.578445904</v>
      </c>
    </row>
    <row r="32" spans="1:7" ht="25" customHeight="1">
      <c r="A32" s="103">
        <f t="shared" si="0"/>
        <v>26</v>
      </c>
      <c r="B32" s="32" t="s">
        <v>159</v>
      </c>
      <c r="E32" s="33"/>
      <c r="F32" s="107"/>
      <c r="G32" s="108"/>
    </row>
    <row r="33" spans="1:7">
      <c r="A33" s="103">
        <f t="shared" si="0"/>
        <v>27</v>
      </c>
      <c r="B33" s="32"/>
      <c r="C33" s="32" t="s">
        <v>35</v>
      </c>
      <c r="D33" s="32"/>
      <c r="E33" s="33">
        <f>'Rate 4 - General Serv Weather'!F37</f>
        <v>7404</v>
      </c>
      <c r="F33" s="107">
        <f>'Rate 4 - General Serv Weather'!H8</f>
        <v>26</v>
      </c>
      <c r="G33" s="35">
        <f>E33*F33</f>
        <v>192504</v>
      </c>
    </row>
    <row r="34" spans="1:7">
      <c r="A34" s="103">
        <f t="shared" si="0"/>
        <v>28</v>
      </c>
      <c r="B34" s="32"/>
      <c r="C34" s="32" t="s">
        <v>161</v>
      </c>
      <c r="D34" s="32"/>
      <c r="E34" s="33">
        <f>SUMIF('Rate 4 - General Serv Weather'!$E$25:$E$36,'Rate 4 - General Serv Weather'!E9,'Rate 4 - General Serv Weather'!$G$25:$G$36)</f>
        <v>451062.47615429939</v>
      </c>
      <c r="F34" s="38">
        <f>'Rate 4 - General Serv Weather'!H9</f>
        <v>19.190000000000001</v>
      </c>
      <c r="G34" s="35">
        <f>E34*F34</f>
        <v>8655888.9174010064</v>
      </c>
    </row>
    <row r="35" spans="1:7" ht="12.75" customHeight="1">
      <c r="A35" s="103">
        <f t="shared" si="0"/>
        <v>29</v>
      </c>
      <c r="B35" s="32"/>
      <c r="C35" s="32" t="s">
        <v>160</v>
      </c>
      <c r="D35" s="32"/>
      <c r="E35" s="33">
        <f>IF(G1="Weather Adjusted",SUMIF('Rate 4 - General Serv Weather'!$E$25:$E$36,'Rate 4 - General Serv Weather'!E10,'Rate 4 - General Serv Weather'!$H$25:$H$36),SUMIF('Rate 4 - General Service'!$E$25:$E$36,'Rate 4 - General Service'!E10,'Rate 4 - General Service'!$H$25:$H$36))</f>
        <v>145432055</v>
      </c>
      <c r="F35" s="34">
        <f>'Rate 4 - General Serv Weather'!H10</f>
        <v>1.933E-2</v>
      </c>
      <c r="G35" s="35">
        <f>E35*F35</f>
        <v>2811201.6231499999</v>
      </c>
    </row>
    <row r="36" spans="1:7">
      <c r="A36" s="103">
        <f t="shared" si="0"/>
        <v>30</v>
      </c>
      <c r="B36" s="32"/>
      <c r="C36" s="32" t="s">
        <v>162</v>
      </c>
      <c r="D36" s="32"/>
      <c r="E36" s="33">
        <f>SUMIF('Rate 4 - General Serv Weather'!$E$25:$E$36,'Rate 4 - General Serv Weather'!E11,'Rate 4 - General Serv Weather'!$G$25:$G$36)</f>
        <v>402026.63504816353</v>
      </c>
      <c r="F36" s="38">
        <f>'Rate 4 - General Serv Weather'!H11</f>
        <v>16.440000000000001</v>
      </c>
      <c r="G36" s="35">
        <f>E36*F36</f>
        <v>6609317.8801918086</v>
      </c>
    </row>
    <row r="37" spans="1:7">
      <c r="A37" s="103">
        <f t="shared" si="0"/>
        <v>31</v>
      </c>
      <c r="B37" s="32"/>
      <c r="C37" s="32" t="s">
        <v>157</v>
      </c>
      <c r="D37" s="32"/>
      <c r="E37" s="33">
        <f>IF(G1="Weather Adjusted",SUMIF('Rate 4 - General Serv Weather'!$E$25:$E$36,'Rate 4 - General Serv Weather'!E12,'Rate 4 - General Serv Weather'!$H$25:$H$36),SUMIF('Rate 4 - General Service'!$E$25:$E$36,'Rate 4 - General Service'!E12,'Rate 4 - General Service'!$H$25:$H$36))</f>
        <v>119865890</v>
      </c>
      <c r="F37" s="34">
        <f>'Rate 4 - General Serv Weather'!H12</f>
        <v>1.2330000000000001E-2</v>
      </c>
      <c r="G37" s="36">
        <f>E37*F37</f>
        <v>1477946.4237000002</v>
      </c>
    </row>
    <row r="38" spans="1:7">
      <c r="A38" s="103">
        <f t="shared" si="0"/>
        <v>32</v>
      </c>
      <c r="B38" s="32"/>
      <c r="C38" s="32" t="s">
        <v>213</v>
      </c>
      <c r="D38" s="32"/>
      <c r="E38" s="42">
        <f>E35+E37</f>
        <v>265297945</v>
      </c>
      <c r="F38" s="107"/>
      <c r="G38" s="104">
        <f>SUM(G33:G37)</f>
        <v>19746858.844442818</v>
      </c>
    </row>
    <row r="39" spans="1:7">
      <c r="A39" s="103">
        <f t="shared" si="0"/>
        <v>33</v>
      </c>
      <c r="B39" s="32"/>
      <c r="C39" s="32" t="s">
        <v>753</v>
      </c>
      <c r="D39" s="32"/>
      <c r="E39" s="105"/>
      <c r="F39" s="106">
        <f>-'Rate 4 - General Serv Weather'!H20</f>
        <v>-3.8755999999999999E-2</v>
      </c>
      <c r="G39" s="49">
        <f>F39*G38</f>
        <v>-765309.26137522585</v>
      </c>
    </row>
    <row r="40" spans="1:7">
      <c r="A40" s="103">
        <f t="shared" si="0"/>
        <v>34</v>
      </c>
      <c r="B40" s="32"/>
      <c r="C40" s="32" t="s">
        <v>779</v>
      </c>
      <c r="D40" s="32"/>
      <c r="E40" s="105"/>
      <c r="G40" s="43">
        <f>SUM(G38:G39)</f>
        <v>18981549.583067592</v>
      </c>
    </row>
    <row r="41" spans="1:7" ht="25" customHeight="1">
      <c r="A41" s="103">
        <f t="shared" si="0"/>
        <v>35</v>
      </c>
      <c r="B41" s="32" t="s">
        <v>163</v>
      </c>
      <c r="E41" s="33"/>
      <c r="F41" s="107"/>
      <c r="G41" s="108"/>
    </row>
    <row r="42" spans="1:7">
      <c r="A42" s="103">
        <f t="shared" si="0"/>
        <v>36</v>
      </c>
      <c r="B42" s="32"/>
      <c r="C42" s="32" t="s">
        <v>35</v>
      </c>
      <c r="D42" s="32"/>
      <c r="E42" s="33">
        <f>'Rate 4 - General Serv Weather'!F54</f>
        <v>149</v>
      </c>
      <c r="F42" s="107">
        <f>'Rate 4 - General Serv Weather'!H8</f>
        <v>26</v>
      </c>
      <c r="G42" s="35">
        <f t="shared" ref="G42:G48" si="1">E42*F42</f>
        <v>3874</v>
      </c>
    </row>
    <row r="43" spans="1:7">
      <c r="A43" s="103">
        <f t="shared" si="0"/>
        <v>37</v>
      </c>
      <c r="B43" s="32"/>
      <c r="C43" s="32" t="s">
        <v>161</v>
      </c>
      <c r="D43" s="32"/>
      <c r="E43" s="33">
        <f>SUMIF('Rate 4 - General Serv Weather'!$E$42:$E$53,'Rate 4 - General Serv Weather'!E14,'Rate 4 - General Serv Weather'!$G$42:$G$53)</f>
        <v>27535</v>
      </c>
      <c r="F43" s="107">
        <f>'Rate 4 - General Serv Weather'!H14</f>
        <v>18.059999999999999</v>
      </c>
      <c r="G43" s="35">
        <f t="shared" si="1"/>
        <v>497282.1</v>
      </c>
    </row>
    <row r="44" spans="1:7">
      <c r="A44" s="103">
        <f t="shared" si="0"/>
        <v>38</v>
      </c>
      <c r="B44" s="32"/>
      <c r="C44" s="32" t="s">
        <v>160</v>
      </c>
      <c r="D44" s="32"/>
      <c r="E44" s="33">
        <f>IF(G1="Weather Adjusted",SUMIF('Rate 4 - General Serv Weather'!$E$42:$E$53,'Rate 4 - General Serv Weather'!E15,'Rate 4 - General Serv Weather'!$H$42:$H$53),SUMIF('Rate 4 - General Service'!$E$42:$E$53,'Rate 4 - General Service'!E15,'Rate 4 - General Service'!$H$42:$H$53))</f>
        <v>9543311</v>
      </c>
      <c r="F44" s="34">
        <f>'Rate 4 - General Serv Weather'!H15</f>
        <v>1.933E-2</v>
      </c>
      <c r="G44" s="35">
        <f t="shared" si="1"/>
        <v>184472.20163</v>
      </c>
    </row>
    <row r="45" spans="1:7">
      <c r="A45" s="103">
        <f t="shared" si="0"/>
        <v>39</v>
      </c>
      <c r="B45" s="32"/>
      <c r="C45" s="32" t="s">
        <v>638</v>
      </c>
      <c r="D45" s="32"/>
      <c r="E45" s="33">
        <f>SUMIF('Rate 4 - General Serv Weather'!$E$42:$E$53,'Rate 4 - General Serv Weather'!E14,'Rate 4 - General Serv Weather'!$I$42:$I$53)</f>
        <v>523</v>
      </c>
      <c r="F45" s="107">
        <f>F43</f>
        <v>18.059999999999999</v>
      </c>
      <c r="G45" s="35">
        <f>E45*F45</f>
        <v>9445.3799999999992</v>
      </c>
    </row>
    <row r="46" spans="1:7">
      <c r="A46" s="103">
        <f t="shared" si="0"/>
        <v>40</v>
      </c>
      <c r="B46" s="32"/>
      <c r="C46" s="32" t="s">
        <v>162</v>
      </c>
      <c r="D46" s="32"/>
      <c r="E46" s="33">
        <f>SUMIF('Rate 4 - General Serv Weather'!$E$42:$E$53,'Rate 4 - General Serv Weather'!E16,'Rate 4 - General Serv Weather'!$G$42:$G$53)</f>
        <v>27989</v>
      </c>
      <c r="F46" s="107">
        <f>'Rate 4 - General Serv Weather'!H16</f>
        <v>15.31</v>
      </c>
      <c r="G46" s="35">
        <f t="shared" si="1"/>
        <v>428511.59</v>
      </c>
    </row>
    <row r="47" spans="1:7">
      <c r="A47" s="103">
        <f t="shared" si="0"/>
        <v>41</v>
      </c>
      <c r="B47" s="32"/>
      <c r="C47" s="32" t="s">
        <v>157</v>
      </c>
      <c r="D47" s="32"/>
      <c r="E47" s="33">
        <f>IF(G1="Weather Adjusted",SUMIF('Rate 4 - General Serv Weather'!$E$42:$E$53,'Rate 4 - General Serv Weather'!E17,'Rate 4 - General Serv Weather'!$H$42:$H$53),SUMIF('Rate 4 - General Service'!$E$42:$E$53,'Rate 4 - General Service'!E17,'Rate 4 - General Service'!$H$42:$H$53))</f>
        <v>9931087</v>
      </c>
      <c r="F47" s="34">
        <f>'Rate 4 - General Serv Weather'!H17</f>
        <v>1.2330000000000001E-2</v>
      </c>
      <c r="G47" s="35">
        <f t="shared" si="1"/>
        <v>122450.30271</v>
      </c>
    </row>
    <row r="48" spans="1:7">
      <c r="A48" s="103">
        <f t="shared" si="0"/>
        <v>42</v>
      </c>
      <c r="B48" s="32"/>
      <c r="C48" s="32" t="s">
        <v>637</v>
      </c>
      <c r="D48" s="32"/>
      <c r="E48" s="33">
        <f>SUMIF('Rate 4 - General Serv Weather'!$E$42:$E$53,'Rate 4 - General Serv Weather'!E16,'Rate 4 - General Serv Weather'!$I$42:$I$53)</f>
        <v>540</v>
      </c>
      <c r="F48" s="107">
        <f>F46</f>
        <v>15.31</v>
      </c>
      <c r="G48" s="36">
        <f t="shared" si="1"/>
        <v>8267.4</v>
      </c>
    </row>
    <row r="49" spans="1:7">
      <c r="A49" s="103">
        <f t="shared" si="0"/>
        <v>43</v>
      </c>
      <c r="B49" s="32"/>
      <c r="C49" s="32" t="s">
        <v>213</v>
      </c>
      <c r="D49" s="32"/>
      <c r="E49" s="42">
        <f>E44+E47</f>
        <v>19474398</v>
      </c>
      <c r="F49" s="110"/>
      <c r="G49" s="104">
        <f>SUM(G42:G48)</f>
        <v>1254302.97434</v>
      </c>
    </row>
    <row r="50" spans="1:7">
      <c r="A50" s="103">
        <f t="shared" si="0"/>
        <v>44</v>
      </c>
      <c r="B50" s="32"/>
      <c r="C50" s="32" t="s">
        <v>753</v>
      </c>
      <c r="D50" s="32"/>
      <c r="E50" s="105"/>
      <c r="F50" s="106">
        <f>-'Rate 4 - General Serv Weather'!H20</f>
        <v>-3.8755999999999999E-2</v>
      </c>
      <c r="G50" s="49">
        <f>F50*G49</f>
        <v>-48611.766073521037</v>
      </c>
    </row>
    <row r="51" spans="1:7">
      <c r="A51" s="103">
        <f t="shared" si="0"/>
        <v>45</v>
      </c>
      <c r="B51" s="32"/>
      <c r="C51" s="32" t="s">
        <v>779</v>
      </c>
      <c r="D51" s="32"/>
      <c r="E51" s="105"/>
      <c r="G51" s="43">
        <f>SUM(G49:G50)</f>
        <v>1205691.208266479</v>
      </c>
    </row>
    <row r="52" spans="1:7">
      <c r="A52" s="103">
        <f t="shared" si="0"/>
        <v>46</v>
      </c>
      <c r="B52" s="32"/>
      <c r="C52" s="32" t="s">
        <v>158</v>
      </c>
      <c r="D52" s="32"/>
      <c r="E52" s="42">
        <f>E38+E49</f>
        <v>284772343</v>
      </c>
      <c r="F52" s="107" t="s">
        <v>0</v>
      </c>
      <c r="G52" s="43">
        <f>G40+G51</f>
        <v>20187240.79133407</v>
      </c>
    </row>
    <row r="53" spans="1:7" ht="25" customHeight="1">
      <c r="A53" s="103">
        <f t="shared" si="0"/>
        <v>47</v>
      </c>
      <c r="B53" s="32" t="s">
        <v>164</v>
      </c>
      <c r="E53" s="33" t="s">
        <v>0</v>
      </c>
      <c r="F53" s="107"/>
      <c r="G53" s="32"/>
    </row>
    <row r="54" spans="1:7">
      <c r="A54" s="103">
        <f t="shared" si="0"/>
        <v>48</v>
      </c>
      <c r="B54" s="32"/>
      <c r="C54" s="33" t="s">
        <v>35</v>
      </c>
      <c r="D54" s="33"/>
      <c r="E54" s="33">
        <f>'Rate 5 - Irrigation Weather'!F35</f>
        <v>10104</v>
      </c>
      <c r="F54" s="107">
        <f>'Rate 5 - Irrigation Weather'!H8</f>
        <v>20</v>
      </c>
      <c r="G54" s="35">
        <f>E54*F54</f>
        <v>202080</v>
      </c>
    </row>
    <row r="55" spans="1:7">
      <c r="A55" s="103">
        <f t="shared" si="0"/>
        <v>49</v>
      </c>
      <c r="B55" s="32"/>
      <c r="C55" s="33" t="s">
        <v>209</v>
      </c>
      <c r="D55" s="33"/>
      <c r="E55" s="33">
        <f>IF(G1="Weather Adjusted",SUMIF('Rate 5 - Irrigation Weather'!$E$23:$E$34,'Rate 5 - Irrigation Weather'!E9,'Rate 5 - Irrigation Weather'!$H$23:$H$34),SUMIF('Rate 5 - Irrigation'!$E$23:$E$34,'Rate 5 - Irrigation'!E9,'Rate 5 - Irrigation'!$H$23:$H$34))</f>
        <v>30047051.557061858</v>
      </c>
      <c r="F55" s="34">
        <f>'Rate 5 - Irrigation Weather'!H9</f>
        <v>7.5999999999999998E-2</v>
      </c>
      <c r="G55" s="35">
        <f>E55*F55</f>
        <v>2283575.9183367011</v>
      </c>
    </row>
    <row r="56" spans="1:7">
      <c r="A56" s="103">
        <f t="shared" si="0"/>
        <v>50</v>
      </c>
      <c r="B56" s="32"/>
      <c r="C56" s="33" t="s">
        <v>210</v>
      </c>
      <c r="D56" s="33"/>
      <c r="E56" s="33">
        <f>IF(G1="Weather Adjusted",SUMIF('Rate 5 - Irrigation Weather'!$E$23:$E$34,'Rate 5 - Irrigation Weather'!E10,'Rate 5 - Irrigation Weather'!$H$23:$H$34),SUMIF('Rate 5 - Irrigation'!$E$23:$E$34,'Rate 5 - Irrigation'!E10,'Rate 5 - Irrigation'!$H$23:$H$34))</f>
        <v>10296159.358866856</v>
      </c>
      <c r="F56" s="34">
        <f>'Rate 5 - Irrigation Weather'!H10</f>
        <v>5.5989999999999998E-2</v>
      </c>
      <c r="G56" s="49">
        <f>E56*F56</f>
        <v>576481.96250295523</v>
      </c>
    </row>
    <row r="57" spans="1:7">
      <c r="A57" s="103">
        <f t="shared" si="0"/>
        <v>51</v>
      </c>
      <c r="B57" s="32"/>
      <c r="C57" s="32" t="s">
        <v>158</v>
      </c>
      <c r="D57" s="32"/>
      <c r="E57" s="42">
        <f>E55+E56</f>
        <v>40343210.915928714</v>
      </c>
      <c r="F57" s="107"/>
      <c r="G57" s="104">
        <f>SUM(G54:G56)</f>
        <v>3062137.8808396561</v>
      </c>
    </row>
    <row r="58" spans="1:7">
      <c r="A58" s="103">
        <f t="shared" si="0"/>
        <v>52</v>
      </c>
      <c r="B58" s="32"/>
      <c r="C58" s="32" t="s">
        <v>753</v>
      </c>
      <c r="D58" s="32"/>
      <c r="E58" s="105"/>
      <c r="F58" s="106">
        <f>-'Rate 5 - Irrigation Weather'!H13</f>
        <v>-3.8755999999999999E-2</v>
      </c>
      <c r="G58" s="49">
        <f>F58*G57</f>
        <v>-118676.21570982171</v>
      </c>
    </row>
    <row r="59" spans="1:7">
      <c r="A59" s="103">
        <f t="shared" si="0"/>
        <v>53</v>
      </c>
      <c r="B59" s="32"/>
      <c r="C59" s="32" t="s">
        <v>779</v>
      </c>
      <c r="D59" s="32"/>
      <c r="E59" s="105"/>
      <c r="G59" s="43">
        <f>SUM(G57:G58)</f>
        <v>2943461.6651298343</v>
      </c>
    </row>
    <row r="60" spans="1:7" ht="25" customHeight="1">
      <c r="A60" s="103">
        <f t="shared" si="0"/>
        <v>54</v>
      </c>
      <c r="B60" s="32" t="s">
        <v>165</v>
      </c>
      <c r="E60" s="32"/>
      <c r="F60" s="107"/>
      <c r="G60" s="32"/>
    </row>
    <row r="61" spans="1:7">
      <c r="A61" s="103">
        <f t="shared" si="0"/>
        <v>55</v>
      </c>
      <c r="B61" s="32"/>
      <c r="C61" s="33" t="s">
        <v>35</v>
      </c>
      <c r="D61" s="33"/>
      <c r="E61" s="33">
        <f>'Rate 7 - City &amp; County Weather'!F35</f>
        <v>9168</v>
      </c>
      <c r="F61" s="107">
        <f>'Rate 7 - City &amp; County Weather'!H8</f>
        <v>17.5</v>
      </c>
      <c r="G61" s="35">
        <f>E61*F61</f>
        <v>160440</v>
      </c>
    </row>
    <row r="62" spans="1:7">
      <c r="A62" s="103">
        <f t="shared" si="0"/>
        <v>56</v>
      </c>
      <c r="B62" s="32"/>
      <c r="C62" s="32" t="s">
        <v>161</v>
      </c>
      <c r="D62" s="32"/>
      <c r="E62" s="33">
        <f>SUMIF('Rate 7 - City &amp; County Weather'!$E$23:$E$34,'Rate 7 - City &amp; County Weather'!E9,'Rate 7 - City &amp; County Weather'!$G$23:$G$34)</f>
        <v>115640.42127864894</v>
      </c>
      <c r="F62" s="107">
        <f>'Rate 7 - City &amp; County Weather'!H9</f>
        <v>14.01</v>
      </c>
      <c r="G62" s="35">
        <f>E62*F62</f>
        <v>1620122.3021138716</v>
      </c>
    </row>
    <row r="63" spans="1:7">
      <c r="A63" s="103">
        <f t="shared" si="0"/>
        <v>57</v>
      </c>
      <c r="B63" s="32"/>
      <c r="C63" s="32" t="s">
        <v>160</v>
      </c>
      <c r="D63" s="32"/>
      <c r="E63" s="33">
        <f>IF(G1="Weather Adjusted",SUMIF('Rate 7 - City &amp; County Weather'!$E$23:$E$34,'Rate 7 - City &amp; County Weather'!E10,'Rate 7 - City &amp; County Weather'!$H$23:$H$34),SUMIF('Rate 7 - City &amp; County'!$E$23:$E$34,'Rate 7 - City &amp; County'!E10,'Rate 7 - City &amp; County'!$H$23:$H$34))</f>
        <v>27087939.85476882</v>
      </c>
      <c r="F63" s="34">
        <f>'Rate 7 - City &amp; County Weather'!H10</f>
        <v>3.3099999999999997E-2</v>
      </c>
      <c r="G63" s="35">
        <f>E63*F63</f>
        <v>896610.80919284793</v>
      </c>
    </row>
    <row r="64" spans="1:7">
      <c r="A64" s="103">
        <f t="shared" si="0"/>
        <v>58</v>
      </c>
      <c r="B64" s="32"/>
      <c r="C64" s="32" t="s">
        <v>162</v>
      </c>
      <c r="D64" s="32"/>
      <c r="E64" s="33">
        <f>SUMIF('Rate 7 - City &amp; County Weather'!$E$23:$E$34,'Rate 7 - City &amp; County Weather'!E11,'Rate 7 - City &amp; County Weather'!$G$23:$G$34)</f>
        <v>104731.60133996409</v>
      </c>
      <c r="F64" s="107">
        <f>'Rate 7 - City &amp; County Weather'!H11</f>
        <v>11.26</v>
      </c>
      <c r="G64" s="35">
        <f>E64*F64</f>
        <v>1179277.8310879958</v>
      </c>
    </row>
    <row r="65" spans="1:7">
      <c r="A65" s="103">
        <f t="shared" si="0"/>
        <v>59</v>
      </c>
      <c r="B65" s="32"/>
      <c r="C65" s="32" t="s">
        <v>157</v>
      </c>
      <c r="D65" s="32"/>
      <c r="E65" s="33">
        <f>IF(G1="Weather Adjusted",SUMIF('Rate 7 - City &amp; County Weather'!$E$23:$E$34,'Rate 7 - City &amp; County Weather'!E12,'Rate 7 - City &amp; County Weather'!$H$23:$H$34),SUMIF('Rate 7 - City &amp; County'!$E$23:$E$34,'Rate 7 - City &amp; County'!E12,'Rate 7 - City &amp; County'!$H$23:$H$34))</f>
        <v>23283048.714794863</v>
      </c>
      <c r="F65" s="34">
        <f>'Rate 7 - City &amp; County Weather'!H12</f>
        <v>2.3099999999999999E-2</v>
      </c>
      <c r="G65" s="49">
        <f>E65*F65</f>
        <v>537838.42531176133</v>
      </c>
    </row>
    <row r="66" spans="1:7">
      <c r="A66" s="103">
        <f t="shared" si="0"/>
        <v>60</v>
      </c>
      <c r="B66" s="32"/>
      <c r="C66" s="32" t="s">
        <v>158</v>
      </c>
      <c r="D66" s="32"/>
      <c r="E66" s="42">
        <f>E63+E65</f>
        <v>50370988.569563687</v>
      </c>
      <c r="F66" s="109"/>
      <c r="G66" s="104">
        <f>SUM(G61:G65)</f>
        <v>4394289.3677064767</v>
      </c>
    </row>
    <row r="67" spans="1:7">
      <c r="A67" s="103">
        <f t="shared" si="0"/>
        <v>61</v>
      </c>
      <c r="B67" s="32"/>
      <c r="C67" s="32" t="s">
        <v>753</v>
      </c>
      <c r="D67" s="32"/>
      <c r="E67" s="105"/>
      <c r="F67" s="106">
        <f>-'Rate 7 - City &amp; County Weather'!H15</f>
        <v>-3.8755999999999999E-2</v>
      </c>
      <c r="G67" s="49">
        <f>F67*G66</f>
        <v>-170305.0787348322</v>
      </c>
    </row>
    <row r="68" spans="1:7">
      <c r="A68" s="103">
        <f t="shared" si="0"/>
        <v>62</v>
      </c>
      <c r="B68" s="32"/>
      <c r="C68" s="32" t="s">
        <v>779</v>
      </c>
      <c r="D68" s="32"/>
      <c r="E68" s="105"/>
      <c r="G68" s="43">
        <f>SUM(G66:G67)</f>
        <v>4223984.2889716448</v>
      </c>
    </row>
    <row r="69" spans="1:7" ht="25" customHeight="1">
      <c r="A69" s="103">
        <f t="shared" si="0"/>
        <v>63</v>
      </c>
      <c r="B69" s="32" t="s">
        <v>166</v>
      </c>
      <c r="E69" s="32"/>
      <c r="F69" s="107"/>
      <c r="G69" s="108"/>
    </row>
    <row r="70" spans="1:7">
      <c r="A70" s="103">
        <f t="shared" si="0"/>
        <v>64</v>
      </c>
      <c r="B70" s="32"/>
      <c r="C70" s="33" t="s">
        <v>35</v>
      </c>
      <c r="D70" s="33"/>
      <c r="E70" s="33">
        <f>'Rate 8 - Water Pumping Weather'!F35</f>
        <v>2280</v>
      </c>
      <c r="F70" s="107">
        <f>'Rate 8 - Water Pumping Weather'!H8</f>
        <v>20</v>
      </c>
      <c r="G70" s="35">
        <f>E70*F70</f>
        <v>45600</v>
      </c>
    </row>
    <row r="71" spans="1:7">
      <c r="A71" s="103">
        <f t="shared" si="0"/>
        <v>65</v>
      </c>
      <c r="B71" s="32"/>
      <c r="C71" s="33" t="s">
        <v>160</v>
      </c>
      <c r="D71" s="33"/>
      <c r="E71" s="33">
        <f>IF(G1="Weather Adjusted",SUMIF('Rate 8 - Water Pumping Weather'!$E$23:$E$34,'Rate 8 - Water Pumping Weather'!E9,'Rate 8 - Water Pumping Weather'!$H$23:$H$34),SUMIF('Rate 8 - Water Pumping'!$E$23:$E$34,'Rate 8 - Water Pumping'!E9,'Rate 8 - Water Pumping'!$H$23:$H$34))</f>
        <v>14246225.603310958</v>
      </c>
      <c r="F71" s="34">
        <f>'Rate 8 - Water Pumping Weather'!H9</f>
        <v>5.9459999999999999E-2</v>
      </c>
      <c r="G71" s="35">
        <f>E71*F71</f>
        <v>847080.57437286957</v>
      </c>
    </row>
    <row r="72" spans="1:7">
      <c r="A72" s="103">
        <f t="shared" si="0"/>
        <v>66</v>
      </c>
      <c r="B72" s="32"/>
      <c r="C72" s="33" t="s">
        <v>157</v>
      </c>
      <c r="D72" s="33"/>
      <c r="E72" s="33">
        <f>IF(G1="Weather Adjusted",SUMIF('Rate 8 - Water Pumping Weather'!$E$23:$E$34,'Rate 8 - Water Pumping Weather'!E10,'Rate 8 - Water Pumping Weather'!$H$23:$H$34),SUMIF('Rate 8 - Water Pumping'!$E$23:$E$34,'Rate 8 - Water Pumping'!E10,'Rate 8 - Water Pumping'!$H$23:$H$34))</f>
        <v>19867023.313722383</v>
      </c>
      <c r="F72" s="34">
        <f>'Rate 8 - Water Pumping Weather'!H10</f>
        <v>5.246E-2</v>
      </c>
      <c r="G72" s="49">
        <f>E72*F72</f>
        <v>1042224.0430378763</v>
      </c>
    </row>
    <row r="73" spans="1:7">
      <c r="A73" s="103">
        <f t="shared" si="0"/>
        <v>67</v>
      </c>
      <c r="B73" s="32"/>
      <c r="C73" s="32" t="s">
        <v>213</v>
      </c>
      <c r="D73" s="32"/>
      <c r="E73" s="42">
        <f>E71+E72</f>
        <v>34113248.917033345</v>
      </c>
      <c r="F73" s="110"/>
      <c r="G73" s="104">
        <f>SUM(G70:G72)</f>
        <v>1934904.6174107459</v>
      </c>
    </row>
    <row r="74" spans="1:7">
      <c r="A74" s="103">
        <f t="shared" si="0"/>
        <v>68</v>
      </c>
      <c r="B74" s="32"/>
      <c r="C74" s="32" t="s">
        <v>753</v>
      </c>
      <c r="D74" s="32"/>
      <c r="E74" s="105"/>
      <c r="F74" s="106">
        <f>-'Rate 8 - Water Pumping Weather'!H16</f>
        <v>-3.8755999999999999E-2</v>
      </c>
      <c r="G74" s="49">
        <f>F74*G73</f>
        <v>-74989.163352370873</v>
      </c>
    </row>
    <row r="75" spans="1:7">
      <c r="A75" s="103">
        <f t="shared" si="0"/>
        <v>69</v>
      </c>
      <c r="B75" s="32"/>
      <c r="C75" s="32" t="s">
        <v>779</v>
      </c>
      <c r="D75" s="32"/>
      <c r="E75" s="105"/>
      <c r="G75" s="43">
        <f>SUM(G73:G74)</f>
        <v>1859915.454058375</v>
      </c>
    </row>
    <row r="76" spans="1:7" ht="25" customHeight="1">
      <c r="A76" s="103">
        <f t="shared" si="0"/>
        <v>70</v>
      </c>
      <c r="B76" s="32" t="s">
        <v>167</v>
      </c>
      <c r="C76" s="32"/>
      <c r="D76" s="32"/>
      <c r="E76" s="203"/>
      <c r="F76" s="107"/>
      <c r="G76" s="108"/>
    </row>
    <row r="77" spans="1:7">
      <c r="A77" s="103">
        <f t="shared" si="0"/>
        <v>71</v>
      </c>
      <c r="B77" s="32"/>
      <c r="C77" s="33" t="s">
        <v>35</v>
      </c>
      <c r="D77" s="33"/>
      <c r="E77" s="33">
        <f>'Rate 8 - Water Pumping Weather'!F52</f>
        <v>24</v>
      </c>
      <c r="F77" s="107">
        <f>'Rate 8 - Water Pumping Weather'!H8</f>
        <v>20</v>
      </c>
      <c r="G77" s="35">
        <f>E77*F77</f>
        <v>480</v>
      </c>
    </row>
    <row r="78" spans="1:7">
      <c r="A78" s="103">
        <f t="shared" ref="A78:A141" si="2">A77+1</f>
        <v>72</v>
      </c>
      <c r="B78" s="32"/>
      <c r="C78" s="33" t="s">
        <v>160</v>
      </c>
      <c r="D78" s="33"/>
      <c r="E78" s="33">
        <f>SUMIF('Rate 8 - Water Pumping Weather'!$E$40:$E$51,'Rate 8 - Water Pumping Weather'!E12,'Rate 8 - Water Pumping Weather'!$H$40:$H$51)</f>
        <v>1873800</v>
      </c>
      <c r="F78" s="34">
        <f>'Rate 8 - Water Pumping Weather'!H12</f>
        <v>5.713E-2</v>
      </c>
      <c r="G78" s="35">
        <f>E78*F78</f>
        <v>107050.194</v>
      </c>
    </row>
    <row r="79" spans="1:7">
      <c r="A79" s="103">
        <f t="shared" si="2"/>
        <v>73</v>
      </c>
      <c r="B79" s="32"/>
      <c r="C79" s="33" t="s">
        <v>157</v>
      </c>
      <c r="D79" s="33"/>
      <c r="E79" s="33">
        <f>SUMIF('Rate 8 - Water Pumping Weather'!$E$40:$E$51,'Rate 8 - Water Pumping Weather'!E13,'Rate 8 - Water Pumping Weather'!$H$40:$H$51)</f>
        <v>3016800</v>
      </c>
      <c r="F79" s="34">
        <f>'Rate 8 - Water Pumping Weather'!H13</f>
        <v>5.0130000000000001E-2</v>
      </c>
      <c r="G79" s="49">
        <f>E79*F79</f>
        <v>151232.18400000001</v>
      </c>
    </row>
    <row r="80" spans="1:7">
      <c r="A80" s="103">
        <f t="shared" si="2"/>
        <v>74</v>
      </c>
      <c r="B80" s="32"/>
      <c r="C80" s="32" t="s">
        <v>213</v>
      </c>
      <c r="D80" s="32"/>
      <c r="E80" s="204">
        <f>E78+E79</f>
        <v>4890600</v>
      </c>
      <c r="F80" s="110"/>
      <c r="G80" s="104">
        <f>SUM(G77:G79)</f>
        <v>258762.37800000003</v>
      </c>
    </row>
    <row r="81" spans="1:7">
      <c r="A81" s="103">
        <f t="shared" si="2"/>
        <v>75</v>
      </c>
      <c r="B81" s="32"/>
      <c r="C81" s="32" t="s">
        <v>753</v>
      </c>
      <c r="D81" s="32"/>
      <c r="E81" s="105"/>
      <c r="F81" s="106">
        <f>-'Rate 8 - Water Pumping Weather'!H16</f>
        <v>-3.8755999999999999E-2</v>
      </c>
      <c r="G81" s="49">
        <f>F81*G80</f>
        <v>-10028.594721768</v>
      </c>
    </row>
    <row r="82" spans="1:7">
      <c r="A82" s="103">
        <f t="shared" si="2"/>
        <v>76</v>
      </c>
      <c r="B82" s="32"/>
      <c r="C82" s="32" t="s">
        <v>779</v>
      </c>
      <c r="D82" s="32"/>
      <c r="E82" s="105"/>
      <c r="G82" s="43">
        <f>SUM(G80:G81)</f>
        <v>248733.78327823203</v>
      </c>
    </row>
    <row r="83" spans="1:7">
      <c r="A83" s="103">
        <f t="shared" si="2"/>
        <v>77</v>
      </c>
      <c r="B83" s="32"/>
      <c r="C83" s="32" t="s">
        <v>158</v>
      </c>
      <c r="D83" s="32"/>
      <c r="E83" s="42">
        <f>E73+E80</f>
        <v>39003848.917033345</v>
      </c>
      <c r="F83" s="107" t="s">
        <v>0</v>
      </c>
      <c r="G83" s="43">
        <f>G75+G82</f>
        <v>2108649.2373366072</v>
      </c>
    </row>
    <row r="84" spans="1:7" ht="25" customHeight="1">
      <c r="A84" s="103">
        <f t="shared" si="2"/>
        <v>78</v>
      </c>
      <c r="B84" s="32" t="s">
        <v>168</v>
      </c>
      <c r="C84" s="32"/>
      <c r="D84" s="32"/>
      <c r="E84" s="32"/>
      <c r="F84" s="107"/>
      <c r="G84" s="32"/>
    </row>
    <row r="85" spans="1:7">
      <c r="A85" s="103">
        <f t="shared" si="2"/>
        <v>79</v>
      </c>
      <c r="B85" s="32"/>
      <c r="C85" s="32" t="s">
        <v>35</v>
      </c>
      <c r="D85" s="32"/>
      <c r="E85" s="33">
        <f>'Rate 9 - Large Power Weather'!F37</f>
        <v>164</v>
      </c>
      <c r="F85" s="107">
        <f>'Rate 9 - Large Power Weather'!H8</f>
        <v>127</v>
      </c>
      <c r="G85" s="35">
        <f>E85*F85</f>
        <v>20828</v>
      </c>
    </row>
    <row r="86" spans="1:7">
      <c r="A86" s="103">
        <f t="shared" si="2"/>
        <v>80</v>
      </c>
      <c r="B86" s="32"/>
      <c r="C86" s="32" t="s">
        <v>161</v>
      </c>
      <c r="D86" s="32"/>
      <c r="E86" s="33">
        <f>SUM('Rate 9 - Large Power Weather'!G30:G33)</f>
        <v>59959</v>
      </c>
      <c r="F86" s="107">
        <f>'Rate 9 - Large Power Weather'!H9</f>
        <v>23.4</v>
      </c>
      <c r="G86" s="35">
        <f>E86*F86</f>
        <v>1403040.5999999999</v>
      </c>
    </row>
    <row r="87" spans="1:7">
      <c r="A87" s="103">
        <f t="shared" si="2"/>
        <v>81</v>
      </c>
      <c r="B87" s="32"/>
      <c r="C87" s="32" t="s">
        <v>162</v>
      </c>
      <c r="D87" s="32"/>
      <c r="E87" s="33">
        <f>'Rate 9 - Large Power Weather'!G37-E86</f>
        <v>110463</v>
      </c>
      <c r="F87" s="107">
        <f>'Rate 9 - Large Power Weather'!H10</f>
        <v>15.54</v>
      </c>
      <c r="G87" s="35">
        <f>E87*F87</f>
        <v>1716595.02</v>
      </c>
    </row>
    <row r="88" spans="1:7">
      <c r="A88" s="103">
        <f t="shared" si="2"/>
        <v>82</v>
      </c>
      <c r="B88" s="32"/>
      <c r="C88" s="32" t="s">
        <v>169</v>
      </c>
      <c r="D88" s="32"/>
      <c r="E88" s="33">
        <f>IF(G1="Weather Adjusted",'Rate 9 - Large Power Weather'!J37,'Rate 9 - Large Power'!J37)</f>
        <v>5387724.2518500062</v>
      </c>
      <c r="F88" s="34">
        <f>'Rate 9 - Large Power Weather'!H11</f>
        <v>8.7819999999999995E-2</v>
      </c>
      <c r="G88" s="35">
        <f>E88*F88</f>
        <v>473149.94379746751</v>
      </c>
    </row>
    <row r="89" spans="1:7">
      <c r="A89" s="103">
        <f t="shared" si="2"/>
        <v>83</v>
      </c>
      <c r="B89" s="32"/>
      <c r="C89" s="32" t="s">
        <v>170</v>
      </c>
      <c r="D89" s="32"/>
      <c r="E89" s="33">
        <f>IF(G1="Weather Adjusted",'Rate 9 - Large Power Weather'!K37,'Rate 9 - Large Power'!K37)</f>
        <v>66859948.748149991</v>
      </c>
      <c r="F89" s="34">
        <f>'Rate 9 - Large Power Weather'!H12</f>
        <v>4.5799999999999999E-3</v>
      </c>
      <c r="G89" s="49">
        <f>E89*F89</f>
        <v>306218.56526652694</v>
      </c>
    </row>
    <row r="90" spans="1:7">
      <c r="A90" s="103">
        <f t="shared" si="2"/>
        <v>84</v>
      </c>
      <c r="B90" s="32"/>
      <c r="C90" s="32" t="s">
        <v>213</v>
      </c>
      <c r="D90" s="32"/>
      <c r="E90" s="42">
        <f>E88+E89</f>
        <v>72247673</v>
      </c>
      <c r="F90" s="107"/>
      <c r="G90" s="104">
        <f>SUM(G85:G89)</f>
        <v>3919832.1290639942</v>
      </c>
    </row>
    <row r="91" spans="1:7">
      <c r="A91" s="103">
        <f t="shared" si="2"/>
        <v>85</v>
      </c>
      <c r="B91" s="32"/>
      <c r="C91" s="32" t="s">
        <v>753</v>
      </c>
      <c r="D91" s="32"/>
      <c r="E91" s="105"/>
      <c r="F91" s="106">
        <f>-'Rate 9 - Large Power Weather'!H20</f>
        <v>-3.8755999999999999E-2</v>
      </c>
      <c r="G91" s="49">
        <f>F91*G90</f>
        <v>-151917.01399400414</v>
      </c>
    </row>
    <row r="92" spans="1:7">
      <c r="A92" s="103">
        <f t="shared" si="2"/>
        <v>86</v>
      </c>
      <c r="B92" s="32"/>
      <c r="C92" s="32" t="s">
        <v>779</v>
      </c>
      <c r="D92" s="32"/>
      <c r="E92" s="105"/>
      <c r="G92" s="43">
        <f>SUM(G90:G91)</f>
        <v>3767915.11506999</v>
      </c>
    </row>
    <row r="93" spans="1:7" ht="25" customHeight="1">
      <c r="A93" s="103">
        <f t="shared" si="2"/>
        <v>87</v>
      </c>
      <c r="B93" s="32" t="s">
        <v>172</v>
      </c>
      <c r="C93" s="32"/>
      <c r="D93" s="32"/>
      <c r="E93" s="32"/>
      <c r="F93" s="107"/>
      <c r="G93" s="32"/>
    </row>
    <row r="94" spans="1:7">
      <c r="A94" s="103">
        <f t="shared" si="2"/>
        <v>88</v>
      </c>
      <c r="B94" s="32"/>
      <c r="C94" s="32" t="s">
        <v>35</v>
      </c>
      <c r="D94" s="32"/>
      <c r="E94" s="33">
        <f>'Rate 9 - Large Power Weather'!F54</f>
        <v>96</v>
      </c>
      <c r="F94" s="107">
        <f>'Rate 9 - Large Power'!H8</f>
        <v>127</v>
      </c>
      <c r="G94" s="35">
        <f>E94*F94</f>
        <v>12192</v>
      </c>
    </row>
    <row r="95" spans="1:7">
      <c r="A95" s="103">
        <f t="shared" si="2"/>
        <v>89</v>
      </c>
      <c r="B95" s="32"/>
      <c r="C95" s="32" t="s">
        <v>171</v>
      </c>
      <c r="D95" s="32"/>
      <c r="E95" s="33">
        <f>SUM('Rate 9 - Large Power Weather'!G47:G50)</f>
        <v>54246</v>
      </c>
      <c r="F95" s="38">
        <f>'Rate 9 - Large Power Weather'!H14</f>
        <v>23.04</v>
      </c>
      <c r="G95" s="35">
        <f>E95*F95</f>
        <v>1249827.8399999999</v>
      </c>
    </row>
    <row r="96" spans="1:7">
      <c r="A96" s="103">
        <f t="shared" si="2"/>
        <v>90</v>
      </c>
      <c r="B96" s="32"/>
      <c r="C96" s="32" t="s">
        <v>171</v>
      </c>
      <c r="D96" s="32"/>
      <c r="E96" s="33">
        <f>'Rate 9 - Large Power Weather'!G54-E95</f>
        <v>106574</v>
      </c>
      <c r="F96" s="38">
        <f>'Rate 9 - Large Power Weather'!H15</f>
        <v>15.18</v>
      </c>
      <c r="G96" s="35">
        <f t="shared" ref="G96:G100" si="3">E96*F96</f>
        <v>1617793.32</v>
      </c>
    </row>
    <row r="97" spans="1:7">
      <c r="A97" s="103">
        <f t="shared" si="2"/>
        <v>91</v>
      </c>
      <c r="B97" s="32"/>
      <c r="C97" s="32" t="s">
        <v>169</v>
      </c>
      <c r="D97" s="32"/>
      <c r="E97" s="33">
        <f>'Rate 9 - Large Power Weather'!J54</f>
        <v>5211950.0444707833</v>
      </c>
      <c r="F97" s="34">
        <f>'Rate 9 - Large Power Weather'!H16</f>
        <v>8.7819999999999995E-2</v>
      </c>
      <c r="G97" s="35">
        <f t="shared" si="3"/>
        <v>457713.45290542417</v>
      </c>
    </row>
    <row r="98" spans="1:7">
      <c r="A98" s="103">
        <f t="shared" si="2"/>
        <v>92</v>
      </c>
      <c r="B98" s="32"/>
      <c r="C98" s="32" t="s">
        <v>170</v>
      </c>
      <c r="D98" s="32"/>
      <c r="E98" s="33">
        <f>'Rate 9 - Large Power Weather'!K54</f>
        <v>80402538.955529213</v>
      </c>
      <c r="F98" s="34">
        <f>'Rate 9 - Large Power Weather'!H17</f>
        <v>4.5799999999999999E-3</v>
      </c>
      <c r="G98" s="35">
        <f t="shared" si="3"/>
        <v>368243.6284163238</v>
      </c>
    </row>
    <row r="99" spans="1:7">
      <c r="A99" s="103">
        <f t="shared" si="2"/>
        <v>93</v>
      </c>
      <c r="B99" s="32"/>
      <c r="C99" s="32" t="s">
        <v>246</v>
      </c>
      <c r="D99" s="32"/>
      <c r="E99" s="33">
        <f>SUM('Rate 9 - Large Power Weather'!I47:I50)</f>
        <v>3197</v>
      </c>
      <c r="F99" s="38">
        <f>F95</f>
        <v>23.04</v>
      </c>
      <c r="G99" s="35">
        <f t="shared" si="3"/>
        <v>73658.87999999999</v>
      </c>
    </row>
    <row r="100" spans="1:7">
      <c r="A100" s="103">
        <f t="shared" si="2"/>
        <v>94</v>
      </c>
      <c r="B100" s="32"/>
      <c r="C100" s="32" t="s">
        <v>246</v>
      </c>
      <c r="D100" s="32"/>
      <c r="E100" s="33">
        <f>'Rate 9 - Large Power Weather'!I54-E99</f>
        <v>4649</v>
      </c>
      <c r="F100" s="38">
        <f>F96</f>
        <v>15.18</v>
      </c>
      <c r="G100" s="35">
        <f t="shared" si="3"/>
        <v>70571.819999999992</v>
      </c>
    </row>
    <row r="101" spans="1:7">
      <c r="A101" s="103">
        <f t="shared" si="2"/>
        <v>95</v>
      </c>
      <c r="B101" s="32"/>
      <c r="C101" s="32" t="s">
        <v>213</v>
      </c>
      <c r="D101" s="32"/>
      <c r="E101" s="42">
        <f>E97+E98</f>
        <v>85614489</v>
      </c>
      <c r="F101" s="107"/>
      <c r="G101" s="104">
        <f>SUM(G94:G100)</f>
        <v>3850000.9413217478</v>
      </c>
    </row>
    <row r="102" spans="1:7">
      <c r="A102" s="103">
        <f t="shared" si="2"/>
        <v>96</v>
      </c>
      <c r="B102" s="32"/>
      <c r="C102" s="32" t="s">
        <v>753</v>
      </c>
      <c r="D102" s="32"/>
      <c r="E102" s="105"/>
      <c r="F102" s="106">
        <f>-'Rate 10 - Military Weather'!H15</f>
        <v>-3.8755999999999999E-2</v>
      </c>
      <c r="G102" s="49">
        <f>F102*G101</f>
        <v>-149210.63648186566</v>
      </c>
    </row>
    <row r="103" spans="1:7">
      <c r="A103" s="103">
        <f t="shared" si="2"/>
        <v>97</v>
      </c>
      <c r="B103" s="32"/>
      <c r="C103" s="32" t="s">
        <v>779</v>
      </c>
      <c r="D103" s="32"/>
      <c r="E103" s="105"/>
      <c r="G103" s="43">
        <f>SUM(G101:G102)</f>
        <v>3700790.3048398821</v>
      </c>
    </row>
    <row r="104" spans="1:7">
      <c r="A104" s="103">
        <f t="shared" si="2"/>
        <v>98</v>
      </c>
      <c r="B104" s="32"/>
      <c r="C104" s="32" t="s">
        <v>158</v>
      </c>
      <c r="D104" s="32"/>
      <c r="E104" s="42">
        <f>E90+E101</f>
        <v>157862162</v>
      </c>
      <c r="F104" s="107"/>
      <c r="G104" s="43">
        <f>G92+G103</f>
        <v>7468705.4199098721</v>
      </c>
    </row>
    <row r="105" spans="1:7" ht="25" customHeight="1">
      <c r="A105" s="103">
        <f t="shared" si="2"/>
        <v>99</v>
      </c>
      <c r="B105" s="32" t="s">
        <v>780</v>
      </c>
      <c r="C105" s="32"/>
      <c r="D105" s="32"/>
      <c r="E105" s="32"/>
      <c r="F105" s="107"/>
      <c r="G105" s="35"/>
    </row>
    <row r="106" spans="1:7">
      <c r="A106" s="103">
        <f t="shared" si="2"/>
        <v>100</v>
      </c>
      <c r="B106" s="32"/>
      <c r="C106" s="33" t="s">
        <v>216</v>
      </c>
      <c r="D106" s="33"/>
      <c r="E106" s="33">
        <f>'Rate 10 - Military Weather'!F55</f>
        <v>60</v>
      </c>
      <c r="F106" s="107">
        <f>'Rate 10 - Military Weather'!H8</f>
        <v>220</v>
      </c>
      <c r="G106" s="35">
        <f>E106*F106</f>
        <v>13200</v>
      </c>
    </row>
    <row r="107" spans="1:7">
      <c r="A107" s="103">
        <f t="shared" si="2"/>
        <v>101</v>
      </c>
      <c r="B107" s="32"/>
      <c r="C107" s="33" t="s">
        <v>161</v>
      </c>
      <c r="D107" s="33"/>
      <c r="E107" s="33">
        <f>SUM('Rate 10 - Military Weather'!G48:G51)</f>
        <v>49481</v>
      </c>
      <c r="F107" s="107">
        <f>'Rate 10 - Military Weather'!H9</f>
        <v>19.57</v>
      </c>
      <c r="G107" s="35">
        <f t="shared" ref="G107:G110" si="4">E107*F107</f>
        <v>968343.17</v>
      </c>
    </row>
    <row r="108" spans="1:7">
      <c r="A108" s="103">
        <f t="shared" si="2"/>
        <v>102</v>
      </c>
      <c r="B108" s="32"/>
      <c r="C108" s="33" t="s">
        <v>162</v>
      </c>
      <c r="D108" s="33"/>
      <c r="E108" s="33">
        <f>'Rate 10 - Military Weather'!G55-E107</f>
        <v>82668</v>
      </c>
      <c r="F108" s="107">
        <f>'Rate 10 - Military Weather'!H10</f>
        <v>11.71</v>
      </c>
      <c r="G108" s="35">
        <f t="shared" si="4"/>
        <v>968042.28</v>
      </c>
    </row>
    <row r="109" spans="1:7">
      <c r="A109" s="103">
        <f t="shared" si="2"/>
        <v>103</v>
      </c>
      <c r="B109" s="32"/>
      <c r="C109" s="32" t="s">
        <v>169</v>
      </c>
      <c r="D109" s="33"/>
      <c r="E109" s="33">
        <f>'Rate 10 - Military Weather'!M55</f>
        <v>4844343.4262841269</v>
      </c>
      <c r="F109" s="34">
        <f>'Rate 10 - Military Weather'!H11</f>
        <v>8.7459999999999996E-2</v>
      </c>
      <c r="G109" s="35">
        <f t="shared" si="4"/>
        <v>423686.27606280975</v>
      </c>
    </row>
    <row r="110" spans="1:7">
      <c r="A110" s="103">
        <f t="shared" si="2"/>
        <v>104</v>
      </c>
      <c r="B110" s="32"/>
      <c r="C110" s="32" t="s">
        <v>170</v>
      </c>
      <c r="D110" s="33"/>
      <c r="E110" s="33">
        <f>'Rate 10 - Military Weather'!N55</f>
        <v>54986220.791585922</v>
      </c>
      <c r="F110" s="34">
        <f>'Rate 10 - Military Weather'!H12</f>
        <v>4.2599999999999999E-3</v>
      </c>
      <c r="G110" s="35">
        <f t="shared" si="4"/>
        <v>234241.30057215603</v>
      </c>
    </row>
    <row r="111" spans="1:7">
      <c r="A111" s="103">
        <f t="shared" si="2"/>
        <v>105</v>
      </c>
      <c r="B111" s="205"/>
      <c r="C111" s="32" t="s">
        <v>158</v>
      </c>
      <c r="D111" s="32"/>
      <c r="E111" s="42">
        <f>E109+E110</f>
        <v>59830564.217870049</v>
      </c>
      <c r="F111" s="109"/>
      <c r="G111" s="104">
        <f>SUM(G106:G110)</f>
        <v>2607513.026634966</v>
      </c>
    </row>
    <row r="112" spans="1:7">
      <c r="A112" s="103">
        <f t="shared" si="2"/>
        <v>106</v>
      </c>
      <c r="B112" s="205"/>
      <c r="C112" s="32" t="s">
        <v>753</v>
      </c>
      <c r="D112" s="32"/>
      <c r="E112" s="105"/>
      <c r="F112" s="106">
        <f>-'Rate 10 - Military Weather'!H15</f>
        <v>-3.8755999999999999E-2</v>
      </c>
      <c r="G112" s="49">
        <f>F112*G111</f>
        <v>-101056.77486026473</v>
      </c>
    </row>
    <row r="113" spans="1:7">
      <c r="A113" s="103">
        <f t="shared" si="2"/>
        <v>107</v>
      </c>
      <c r="B113" s="205"/>
      <c r="C113" s="32" t="s">
        <v>779</v>
      </c>
      <c r="D113" s="32"/>
      <c r="E113" s="105"/>
      <c r="G113" s="43">
        <f>SUM(G111:G112)</f>
        <v>2506456.2517747013</v>
      </c>
    </row>
    <row r="114" spans="1:7" ht="24.75" customHeight="1">
      <c r="A114" s="103">
        <f t="shared" si="2"/>
        <v>108</v>
      </c>
      <c r="B114" s="32" t="s">
        <v>781</v>
      </c>
      <c r="C114" s="32"/>
      <c r="D114" s="32"/>
      <c r="E114" s="32"/>
      <c r="F114" s="107"/>
      <c r="G114" s="35"/>
    </row>
    <row r="115" spans="1:7">
      <c r="A115" s="103">
        <f t="shared" si="2"/>
        <v>109</v>
      </c>
      <c r="B115" s="32"/>
      <c r="C115" s="33" t="s">
        <v>216</v>
      </c>
      <c r="D115" s="33"/>
      <c r="E115" s="33">
        <f>'Rate 10 - Military Weather'!F73</f>
        <v>12</v>
      </c>
      <c r="F115" s="107">
        <f>F106</f>
        <v>220</v>
      </c>
      <c r="G115" s="35">
        <f>E115*F115</f>
        <v>2640</v>
      </c>
    </row>
    <row r="116" spans="1:7">
      <c r="A116" s="103">
        <f t="shared" si="2"/>
        <v>110</v>
      </c>
      <c r="B116" s="32"/>
      <c r="C116" s="33" t="s">
        <v>161</v>
      </c>
      <c r="D116" s="33"/>
      <c r="E116" s="33">
        <f>SUM('Rate 10 - Military Weather'!G66:G69)</f>
        <v>51675</v>
      </c>
      <c r="F116" s="107">
        <f t="shared" ref="F116:F117" si="5">F107</f>
        <v>19.57</v>
      </c>
      <c r="G116" s="35">
        <f>E116*F116</f>
        <v>1011279.75</v>
      </c>
    </row>
    <row r="117" spans="1:7">
      <c r="A117" s="103">
        <f t="shared" si="2"/>
        <v>111</v>
      </c>
      <c r="B117" s="32"/>
      <c r="C117" s="33" t="s">
        <v>162</v>
      </c>
      <c r="D117" s="33"/>
      <c r="E117" s="33">
        <f>'Rate 10 - Military Weather'!G73-E116</f>
        <v>73081</v>
      </c>
      <c r="F117" s="107">
        <f t="shared" si="5"/>
        <v>11.71</v>
      </c>
      <c r="G117" s="35">
        <f>E117*F117</f>
        <v>855778.51</v>
      </c>
    </row>
    <row r="118" spans="1:7">
      <c r="A118" s="103">
        <f t="shared" si="2"/>
        <v>112</v>
      </c>
      <c r="B118" s="32"/>
      <c r="C118" s="32" t="s">
        <v>169</v>
      </c>
      <c r="D118" s="33"/>
      <c r="E118" s="33">
        <f>('Rate 10 - Military Weather'!M73)</f>
        <v>5519581.5935038365</v>
      </c>
      <c r="F118" s="34">
        <f>F109</f>
        <v>8.7459999999999996E-2</v>
      </c>
      <c r="G118" s="35">
        <f>E118*F118</f>
        <v>482742.60616784554</v>
      </c>
    </row>
    <row r="119" spans="1:7">
      <c r="A119" s="103">
        <f t="shared" si="2"/>
        <v>113</v>
      </c>
      <c r="B119" s="32"/>
      <c r="C119" s="32" t="s">
        <v>170</v>
      </c>
      <c r="D119" s="33"/>
      <c r="E119" s="33">
        <f>('Rate 10 - Military Weather'!N73)</f>
        <v>57610444.188626118</v>
      </c>
      <c r="F119" s="34">
        <f>F110</f>
        <v>4.2599999999999999E-3</v>
      </c>
      <c r="G119" s="36">
        <f>E119*F119</f>
        <v>245420.49224354725</v>
      </c>
    </row>
    <row r="120" spans="1:7">
      <c r="A120" s="103">
        <f t="shared" si="2"/>
        <v>114</v>
      </c>
      <c r="B120" s="205"/>
      <c r="C120" s="32" t="s">
        <v>158</v>
      </c>
      <c r="D120" s="32"/>
      <c r="E120" s="42">
        <f>E118+E119</f>
        <v>63130025.782129958</v>
      </c>
      <c r="F120" s="109"/>
      <c r="G120" s="104">
        <f>SUM(G115:G119)</f>
        <v>2597861.3584113931</v>
      </c>
    </row>
    <row r="121" spans="1:7">
      <c r="A121" s="103">
        <f t="shared" si="2"/>
        <v>115</v>
      </c>
      <c r="B121" s="32"/>
      <c r="C121" s="32" t="s">
        <v>753</v>
      </c>
      <c r="D121" s="32"/>
      <c r="E121" s="105"/>
      <c r="F121" s="106">
        <f>F112</f>
        <v>-3.8755999999999999E-2</v>
      </c>
      <c r="G121" s="49">
        <f>F121*G120</f>
        <v>-100682.71480659195</v>
      </c>
    </row>
    <row r="122" spans="1:7">
      <c r="A122" s="103">
        <f t="shared" si="2"/>
        <v>116</v>
      </c>
      <c r="B122" s="32"/>
      <c r="C122" s="32" t="s">
        <v>782</v>
      </c>
      <c r="D122" s="32"/>
      <c r="E122" s="33">
        <f>'Rate 10 - Military Weather'!L73</f>
        <v>50047</v>
      </c>
      <c r="F122" s="111">
        <f>-'Rate 10 - Military Weather'!H16</f>
        <v>-12.82</v>
      </c>
      <c r="G122" s="35">
        <f>E122*F122</f>
        <v>-641602.54</v>
      </c>
    </row>
    <row r="123" spans="1:7">
      <c r="A123" s="103">
        <f t="shared" si="2"/>
        <v>117</v>
      </c>
      <c r="B123" s="32"/>
      <c r="C123" s="32" t="s">
        <v>764</v>
      </c>
      <c r="D123" s="32"/>
      <c r="E123" s="33">
        <f>'Rate 10 - Military Weather'!I73</f>
        <v>9027300</v>
      </c>
      <c r="F123" s="34">
        <f>'Rate 10 - Military Weather'!H17</f>
        <v>8.3379999999999996E-2</v>
      </c>
      <c r="G123" s="35">
        <f>E123*F123</f>
        <v>752696.27399999998</v>
      </c>
    </row>
    <row r="124" spans="1:7">
      <c r="A124" s="103">
        <f t="shared" si="2"/>
        <v>118</v>
      </c>
      <c r="B124" s="32"/>
      <c r="C124" s="32" t="s">
        <v>779</v>
      </c>
      <c r="D124" s="32"/>
      <c r="E124" s="105"/>
      <c r="G124" s="43">
        <f>SUM(G120:G123)</f>
        <v>2608272.3776048012</v>
      </c>
    </row>
    <row r="125" spans="1:7" ht="25" customHeight="1" thickBot="1">
      <c r="A125" s="103">
        <f t="shared" si="2"/>
        <v>119</v>
      </c>
      <c r="B125" s="32" t="s">
        <v>173</v>
      </c>
      <c r="C125" s="32"/>
      <c r="D125" s="32"/>
      <c r="E125" s="33"/>
      <c r="F125" s="107"/>
    </row>
    <row r="126" spans="1:7" ht="13" thickBot="1">
      <c r="A126" s="103">
        <f t="shared" si="2"/>
        <v>120</v>
      </c>
      <c r="B126" s="33">
        <v>7000</v>
      </c>
      <c r="C126" s="32" t="s">
        <v>434</v>
      </c>
      <c r="D126" s="206" t="s">
        <v>660</v>
      </c>
      <c r="E126" s="33">
        <f>IFERROR(VLOOKUP($D126,'Rate 11 WP'!$C$9:$P$19,14,FALSE),0)</f>
        <v>792</v>
      </c>
      <c r="F126" s="39">
        <f>IFERROR(VLOOKUP($D126,'Rate 11 WP'!$C$42:$F$52,4,FALSE),0)</f>
        <v>14.21</v>
      </c>
      <c r="G126" s="35">
        <f t="shared" ref="G126:G141" si="6">E126*F126</f>
        <v>11254.320000000002</v>
      </c>
    </row>
    <row r="127" spans="1:7" ht="13" thickBot="1">
      <c r="A127" s="103">
        <f t="shared" si="2"/>
        <v>121</v>
      </c>
      <c r="B127" s="33">
        <v>11000</v>
      </c>
      <c r="C127" s="32" t="s">
        <v>435</v>
      </c>
      <c r="D127" s="206" t="s">
        <v>661</v>
      </c>
      <c r="E127" s="33">
        <f>IFERROR(VLOOKUP($D127,'Rate 11 WP'!$C$9:$P$19,14,FALSE),0)</f>
        <v>576</v>
      </c>
      <c r="F127" s="39">
        <f>IFERROR(VLOOKUP($D127,'Rate 11 WP'!$C$42:$F$52,4,FALSE),0)</f>
        <v>16.05</v>
      </c>
      <c r="G127" s="35">
        <f t="shared" si="6"/>
        <v>9244.8000000000011</v>
      </c>
    </row>
    <row r="128" spans="1:7" ht="13" thickBot="1">
      <c r="A128" s="103">
        <f t="shared" si="2"/>
        <v>122</v>
      </c>
      <c r="B128" s="33">
        <v>20000</v>
      </c>
      <c r="C128" s="32" t="s">
        <v>436</v>
      </c>
      <c r="D128" s="206" t="s">
        <v>664</v>
      </c>
      <c r="E128" s="33">
        <f>IFERROR(VLOOKUP($D128,'Rate 11 WP'!$C$9:$P$19,14,FALSE),0)</f>
        <v>84</v>
      </c>
      <c r="F128" s="39">
        <f>IFERROR(VLOOKUP($D128,'Rate 11 WP'!$C$42:$F$52,4,FALSE),0)</f>
        <v>20.03</v>
      </c>
      <c r="G128" s="35">
        <f t="shared" si="6"/>
        <v>1682.52</v>
      </c>
    </row>
    <row r="129" spans="1:7" ht="13" thickBot="1">
      <c r="A129" s="103">
        <f t="shared" si="2"/>
        <v>123</v>
      </c>
      <c r="B129" s="33">
        <v>14400</v>
      </c>
      <c r="C129" s="32" t="s">
        <v>437</v>
      </c>
      <c r="D129" s="206" t="s">
        <v>659</v>
      </c>
      <c r="E129" s="33">
        <f>IFERROR(VLOOKUP($D129,'Rate 11 WP'!$C$9:$P$19,14,FALSE),0)</f>
        <v>13464</v>
      </c>
      <c r="F129" s="39">
        <f>IFERROR(VLOOKUP($D129,'Rate 11 WP'!$C$42:$F$52,4,FALSE),0)</f>
        <v>14.25</v>
      </c>
      <c r="G129" s="35">
        <f t="shared" si="6"/>
        <v>191862</v>
      </c>
    </row>
    <row r="130" spans="1:7" ht="13" thickBot="1">
      <c r="A130" s="103">
        <f t="shared" si="2"/>
        <v>124</v>
      </c>
      <c r="B130" s="33">
        <v>23200</v>
      </c>
      <c r="C130" s="32" t="s">
        <v>438</v>
      </c>
      <c r="D130" s="206" t="s">
        <v>663</v>
      </c>
      <c r="E130" s="33">
        <f>IFERROR(VLOOKUP($D130,'Rate 11 WP'!$C$9:$P$19,14,FALSE),0)</f>
        <v>300</v>
      </c>
      <c r="F130" s="39">
        <f>IFERROR(VLOOKUP($D130,'Rate 11 WP'!$C$42:$F$52,4,FALSE),0)</f>
        <v>16.899999999999999</v>
      </c>
      <c r="G130" s="35">
        <f t="shared" si="6"/>
        <v>5070</v>
      </c>
    </row>
    <row r="131" spans="1:7" ht="13" thickBot="1">
      <c r="A131" s="103">
        <f t="shared" si="2"/>
        <v>125</v>
      </c>
      <c r="B131" s="33">
        <v>45000</v>
      </c>
      <c r="C131" s="32" t="s">
        <v>439</v>
      </c>
      <c r="D131" s="206" t="s">
        <v>665</v>
      </c>
      <c r="E131" s="33">
        <f>IFERROR(VLOOKUP($D131,'Rate 11 WP'!$C$9:$P$19,14,FALSE),0)</f>
        <v>72</v>
      </c>
      <c r="F131" s="39">
        <f>IFERROR(VLOOKUP($D131,'Rate 11 WP'!$C$42:$F$52,4,FALSE),0)</f>
        <v>21.31</v>
      </c>
      <c r="G131" s="35">
        <f t="shared" si="6"/>
        <v>1534.32</v>
      </c>
    </row>
    <row r="132" spans="1:7" ht="13" thickBot="1">
      <c r="A132" s="103">
        <f t="shared" si="2"/>
        <v>126</v>
      </c>
      <c r="B132" s="33">
        <v>45000</v>
      </c>
      <c r="C132" s="32" t="s">
        <v>440</v>
      </c>
      <c r="D132" s="32"/>
      <c r="E132" s="33">
        <f>IFERROR(VLOOKUP($D132,'Rate 11 WP'!$C$9:$P$19,14,FALSE),0)</f>
        <v>0</v>
      </c>
      <c r="F132" s="39">
        <f>IFERROR(VLOOKUP($D132,'Rate 11 WP'!$C$42:$F$52,4,FALSE),0)</f>
        <v>0</v>
      </c>
      <c r="G132" s="35">
        <f t="shared" si="6"/>
        <v>0</v>
      </c>
    </row>
    <row r="133" spans="1:7" ht="13" thickBot="1">
      <c r="A133" s="103">
        <f t="shared" si="2"/>
        <v>127</v>
      </c>
      <c r="B133" s="33">
        <v>23200</v>
      </c>
      <c r="C133" s="32" t="s">
        <v>472</v>
      </c>
      <c r="D133" s="206" t="s">
        <v>662</v>
      </c>
      <c r="E133" s="33">
        <f>IFERROR(VLOOKUP($D133,'Rate 11 WP'!$C$9:$P$19,14,FALSE),0)</f>
        <v>144</v>
      </c>
      <c r="F133" s="39">
        <f>IFERROR(VLOOKUP($D133,'Rate 11 WP'!$C$42:$F$52,4,FALSE),0)</f>
        <v>30.07</v>
      </c>
      <c r="G133" s="35">
        <f t="shared" si="6"/>
        <v>4330.08</v>
      </c>
    </row>
    <row r="134" spans="1:7" ht="13" thickBot="1">
      <c r="A134" s="103">
        <f t="shared" si="2"/>
        <v>128</v>
      </c>
      <c r="B134" s="33">
        <v>14400</v>
      </c>
      <c r="C134" s="32" t="s">
        <v>473</v>
      </c>
      <c r="D134" s="206" t="s">
        <v>658</v>
      </c>
      <c r="E134" s="33">
        <f>IFERROR(VLOOKUP($D134,'Rate 11 WP'!$C$9:$P$19,14,FALSE),0)</f>
        <v>1680</v>
      </c>
      <c r="F134" s="39">
        <f>IFERROR(VLOOKUP($D134,'Rate 11 WP'!$C$42:$F$52,4,FALSE),0)</f>
        <v>17.149999999999999</v>
      </c>
      <c r="G134" s="35">
        <f t="shared" si="6"/>
        <v>28811.999999999996</v>
      </c>
    </row>
    <row r="135" spans="1:7">
      <c r="A135" s="103">
        <f t="shared" si="2"/>
        <v>129</v>
      </c>
      <c r="B135" s="33">
        <v>7000</v>
      </c>
      <c r="C135" s="32" t="s">
        <v>427</v>
      </c>
      <c r="D135" s="32"/>
      <c r="E135" s="33">
        <f>IFERROR(VLOOKUP($D135,'Rate 11 WP'!$C$9:$P$19,14,FALSE),0)</f>
        <v>0</v>
      </c>
      <c r="F135" s="39">
        <f>IFERROR(VLOOKUP($D135,'Rate 11 WP'!$C$42:$F$52,4,FALSE),0)</f>
        <v>0</v>
      </c>
      <c r="G135" s="35">
        <f t="shared" si="6"/>
        <v>0</v>
      </c>
    </row>
    <row r="136" spans="1:7" ht="13" thickBot="1">
      <c r="A136" s="103">
        <f t="shared" si="2"/>
        <v>130</v>
      </c>
      <c r="B136" s="33">
        <v>20000</v>
      </c>
      <c r="C136" s="32" t="s">
        <v>428</v>
      </c>
      <c r="D136" s="32"/>
      <c r="E136" s="33">
        <f>IFERROR(VLOOKUP($D136,'Rate 11 WP'!$C$9:$P$19,14,FALSE),0)</f>
        <v>0</v>
      </c>
      <c r="F136" s="39">
        <f>IFERROR(VLOOKUP($D136,'Rate 11 WP'!$C$42:$F$52,4,FALSE),0)</f>
        <v>0</v>
      </c>
      <c r="G136" s="35">
        <f t="shared" si="6"/>
        <v>0</v>
      </c>
    </row>
    <row r="137" spans="1:7" ht="13" thickBot="1">
      <c r="A137" s="103">
        <f t="shared" si="2"/>
        <v>131</v>
      </c>
      <c r="B137" s="33">
        <v>14400</v>
      </c>
      <c r="C137" s="32" t="s">
        <v>429</v>
      </c>
      <c r="D137" s="206" t="s">
        <v>657</v>
      </c>
      <c r="E137" s="33">
        <f>IFERROR(VLOOKUP($D137,'Rate 11 WP'!$C$9:$P$19,14,FALSE),0)</f>
        <v>120</v>
      </c>
      <c r="F137" s="39">
        <f>IFERROR(VLOOKUP($D137,'Rate 11 WP'!$C$42:$F$52,4,FALSE),0)</f>
        <v>6.29</v>
      </c>
      <c r="G137" s="35">
        <f t="shared" si="6"/>
        <v>754.8</v>
      </c>
    </row>
    <row r="138" spans="1:7">
      <c r="A138" s="103">
        <f t="shared" si="2"/>
        <v>132</v>
      </c>
      <c r="B138" s="33">
        <v>19800</v>
      </c>
      <c r="C138" s="32" t="s">
        <v>430</v>
      </c>
      <c r="D138" s="32"/>
      <c r="E138" s="33">
        <f>IFERROR(VLOOKUP($D138,'Rate 11 WP'!$C$9:$P$19,14,FALSE),0)</f>
        <v>0</v>
      </c>
      <c r="F138" s="39">
        <f>IFERROR(VLOOKUP($D138,'Rate 11 WP'!$C$42:$F$52,4,FALSE),0)</f>
        <v>0</v>
      </c>
      <c r="G138" s="35">
        <f t="shared" si="6"/>
        <v>0</v>
      </c>
    </row>
    <row r="139" spans="1:7">
      <c r="A139" s="103">
        <f t="shared" si="2"/>
        <v>133</v>
      </c>
      <c r="B139" s="33">
        <v>23200</v>
      </c>
      <c r="C139" s="32" t="s">
        <v>431</v>
      </c>
      <c r="D139" s="32"/>
      <c r="E139" s="33">
        <f>IFERROR(VLOOKUP($D139,'Rate 11 WP'!$C$9:$P$19,14,FALSE),0)</f>
        <v>0</v>
      </c>
      <c r="F139" s="39">
        <f>IFERROR(VLOOKUP($D139,'Rate 11 WP'!$C$42:$F$52,4,FALSE),0)</f>
        <v>0</v>
      </c>
      <c r="G139" s="35">
        <f t="shared" si="6"/>
        <v>0</v>
      </c>
    </row>
    <row r="140" spans="1:7">
      <c r="A140" s="103">
        <f t="shared" si="2"/>
        <v>134</v>
      </c>
      <c r="B140" s="33">
        <v>33000</v>
      </c>
      <c r="C140" s="32" t="s">
        <v>432</v>
      </c>
      <c r="D140" s="32"/>
      <c r="E140" s="33">
        <f>IFERROR(VLOOKUP($D140,'Rate 11 WP'!$C$9:$P$19,14,FALSE),0)</f>
        <v>0</v>
      </c>
      <c r="F140" s="39">
        <f>IFERROR(VLOOKUP($D140,'Rate 11 WP'!$C$42:$F$52,4,FALSE),0)</f>
        <v>0</v>
      </c>
      <c r="G140" s="35">
        <f t="shared" si="6"/>
        <v>0</v>
      </c>
    </row>
    <row r="141" spans="1:7" ht="13" thickBot="1">
      <c r="A141" s="103">
        <f t="shared" si="2"/>
        <v>135</v>
      </c>
      <c r="B141" s="33">
        <v>45000</v>
      </c>
      <c r="C141" s="32" t="s">
        <v>433</v>
      </c>
      <c r="D141" s="32"/>
      <c r="E141" s="33">
        <f>IFERROR(VLOOKUP($D141,'Rate 11 WP'!$C$9:$P$19,14,FALSE),0)</f>
        <v>0</v>
      </c>
      <c r="F141" s="39">
        <f>IFERROR(VLOOKUP($D141,'Rate 11 WP'!$C$42:$F$52,4,FALSE),0)</f>
        <v>0</v>
      </c>
      <c r="G141" s="49">
        <f t="shared" si="6"/>
        <v>0</v>
      </c>
    </row>
    <row r="142" spans="1:7" ht="13" thickBot="1">
      <c r="A142" s="103">
        <f t="shared" ref="A142:A147" si="7">A141+1</f>
        <v>136</v>
      </c>
      <c r="B142" s="207" t="s">
        <v>772</v>
      </c>
      <c r="C142" s="32" t="s">
        <v>666</v>
      </c>
      <c r="D142" s="206" t="s">
        <v>667</v>
      </c>
      <c r="E142" s="33">
        <f>IFERROR(VLOOKUP($D142,'Rate 11 WP'!$C$9:$P$19,14,FALSE),0)</f>
        <v>26880</v>
      </c>
      <c r="F142" s="39">
        <f>IFERROR(VLOOKUP($D142,'Rate 11 WP'!$C$42:$F$52,4,FALSE),0)</f>
        <v>1.96</v>
      </c>
      <c r="G142" s="35">
        <f>E142*F142</f>
        <v>52684.799999999996</v>
      </c>
    </row>
    <row r="143" spans="1:7" ht="13" thickBot="1">
      <c r="A143" s="103">
        <f t="shared" si="7"/>
        <v>137</v>
      </c>
      <c r="B143" s="207" t="s">
        <v>772</v>
      </c>
      <c r="C143" s="32" t="s">
        <v>745</v>
      </c>
      <c r="D143" s="206" t="s">
        <v>746</v>
      </c>
      <c r="E143" s="33">
        <f>IFERROR(VLOOKUP($D143,'Rate 11 WP'!$C$9:$P$19,14,FALSE),0)</f>
        <v>648</v>
      </c>
      <c r="F143" s="39">
        <f>IFERROR(VLOOKUP($D143,'Rate 11 WP'!$C$42:$F$52,4,FALSE),0)</f>
        <v>3.76</v>
      </c>
      <c r="G143" s="35">
        <f>E143*F143</f>
        <v>2436.48</v>
      </c>
    </row>
    <row r="144" spans="1:7">
      <c r="A144" s="103">
        <f t="shared" si="7"/>
        <v>138</v>
      </c>
      <c r="B144" s="32"/>
      <c r="C144" s="32" t="s">
        <v>158</v>
      </c>
      <c r="D144" s="32"/>
      <c r="E144" s="42">
        <f>'Rate 11 - Street Lighting + EE'!H35</f>
        <v>1786428</v>
      </c>
      <c r="G144" s="104">
        <f>SUM(G126:G143)</f>
        <v>309666.12</v>
      </c>
    </row>
    <row r="145" spans="1:7">
      <c r="A145" s="103">
        <f t="shared" si="7"/>
        <v>139</v>
      </c>
      <c r="B145" s="32"/>
      <c r="C145" s="32" t="s">
        <v>753</v>
      </c>
      <c r="D145" s="32"/>
      <c r="E145" s="105"/>
      <c r="F145" s="106">
        <f>-'Rate 11 - Street Lighting'!H11</f>
        <v>-3.8755999999999999E-2</v>
      </c>
      <c r="G145" s="49">
        <f>F145*G144</f>
        <v>-12001.42014672</v>
      </c>
    </row>
    <row r="146" spans="1:7">
      <c r="A146" s="103">
        <f t="shared" si="7"/>
        <v>140</v>
      </c>
      <c r="B146" s="32"/>
      <c r="C146" s="32" t="s">
        <v>779</v>
      </c>
      <c r="D146" s="32"/>
      <c r="E146" s="105"/>
      <c r="G146" s="43">
        <f>SUM(G144:G145)</f>
        <v>297664.69985327998</v>
      </c>
    </row>
    <row r="147" spans="1:7" ht="24.75" customHeight="1">
      <c r="A147" s="103">
        <f t="shared" si="7"/>
        <v>141</v>
      </c>
      <c r="B147" s="33" t="s">
        <v>174</v>
      </c>
      <c r="C147" s="32"/>
      <c r="D147" s="32"/>
      <c r="E147" s="33"/>
      <c r="G147" s="108"/>
    </row>
    <row r="148" spans="1:7">
      <c r="A148" s="103">
        <f t="shared" ref="A148:A211" si="8">A147+1</f>
        <v>142</v>
      </c>
      <c r="B148" s="33"/>
      <c r="C148" s="33" t="s">
        <v>175</v>
      </c>
      <c r="D148" s="33"/>
      <c r="E148" s="33"/>
      <c r="G148" s="108"/>
    </row>
    <row r="149" spans="1:7">
      <c r="A149" s="103">
        <f t="shared" si="8"/>
        <v>143</v>
      </c>
      <c r="B149" s="33">
        <v>7000</v>
      </c>
      <c r="C149" s="32" t="s">
        <v>176</v>
      </c>
      <c r="D149" s="215" t="s">
        <v>707</v>
      </c>
      <c r="E149" s="33">
        <f>IFERROR(VLOOKUP($D149,'Rate 12 WP'!$C$9:$P$32,14,FALSE),0)</f>
        <v>1932</v>
      </c>
      <c r="F149" s="39">
        <f>IFERROR(VLOOKUP($D149,'Rate 12 WP'!$C$70:$F$93,4,FALSE),0)</f>
        <v>15.71</v>
      </c>
      <c r="G149" s="35">
        <f>E149*F149</f>
        <v>30351.72</v>
      </c>
    </row>
    <row r="150" spans="1:7">
      <c r="A150" s="103">
        <f t="shared" si="8"/>
        <v>144</v>
      </c>
      <c r="B150" s="33">
        <v>11000</v>
      </c>
      <c r="C150" s="32" t="s">
        <v>177</v>
      </c>
      <c r="D150" s="215" t="s">
        <v>709</v>
      </c>
      <c r="E150" s="33">
        <f>IFERROR(VLOOKUP($D150,'Rate 12 WP'!$C$9:$P$32,14,FALSE),0)</f>
        <v>204</v>
      </c>
      <c r="F150" s="39">
        <f>IFERROR(VLOOKUP($D150,'Rate 12 WP'!$C$70:$F$93,4,FALSE),0)</f>
        <v>20.21</v>
      </c>
      <c r="G150" s="35">
        <f t="shared" ref="G150:G162" si="9">E150*F150</f>
        <v>4122.84</v>
      </c>
    </row>
    <row r="151" spans="1:7">
      <c r="A151" s="103">
        <f t="shared" si="8"/>
        <v>145</v>
      </c>
      <c r="B151" s="33">
        <v>20000</v>
      </c>
      <c r="C151" s="32" t="s">
        <v>178</v>
      </c>
      <c r="D151" s="215" t="s">
        <v>715</v>
      </c>
      <c r="E151" s="33">
        <f>IFERROR(VLOOKUP($D151,'Rate 12 WP'!$C$9:$P$32,14,FALSE),0)</f>
        <v>948</v>
      </c>
      <c r="F151" s="39">
        <f>IFERROR(VLOOKUP($D151,'Rate 12 WP'!$C$70:$F$93,4,FALSE),0)</f>
        <v>27.85</v>
      </c>
      <c r="G151" s="35">
        <f t="shared" si="9"/>
        <v>26401.800000000003</v>
      </c>
    </row>
    <row r="152" spans="1:7">
      <c r="A152" s="103">
        <f t="shared" si="8"/>
        <v>146</v>
      </c>
      <c r="B152" s="33">
        <v>8500</v>
      </c>
      <c r="C152" s="32" t="s">
        <v>179</v>
      </c>
      <c r="D152" s="215" t="s">
        <v>701</v>
      </c>
      <c r="E152" s="33">
        <f>IFERROR(VLOOKUP($D152,'Rate 12 WP'!$C$9:$P$32,14,FALSE),0)</f>
        <v>10884</v>
      </c>
      <c r="F152" s="39">
        <f>IFERROR(VLOOKUP($D152,'Rate 12 WP'!$C$70:$F$93,4,FALSE),0)</f>
        <v>11.84</v>
      </c>
      <c r="G152" s="35">
        <f t="shared" si="9"/>
        <v>128866.56</v>
      </c>
    </row>
    <row r="153" spans="1:7">
      <c r="A153" s="103">
        <f t="shared" si="8"/>
        <v>147</v>
      </c>
      <c r="B153" s="33">
        <v>23200</v>
      </c>
      <c r="C153" s="32" t="s">
        <v>180</v>
      </c>
      <c r="D153" s="215" t="s">
        <v>712</v>
      </c>
      <c r="E153" s="33">
        <f>IFERROR(VLOOKUP($D153,'Rate 12 WP'!$C$9:$P$32,14,FALSE),0)</f>
        <v>3624</v>
      </c>
      <c r="F153" s="39">
        <f>IFERROR(VLOOKUP($D153,'Rate 12 WP'!$C$70:$F$93,4,FALSE),0)</f>
        <v>22.12</v>
      </c>
      <c r="G153" s="35">
        <f t="shared" si="9"/>
        <v>80162.880000000005</v>
      </c>
    </row>
    <row r="154" spans="1:7">
      <c r="A154" s="103">
        <f t="shared" si="8"/>
        <v>148</v>
      </c>
      <c r="B154" s="33">
        <v>14400</v>
      </c>
      <c r="C154" s="32" t="s">
        <v>181</v>
      </c>
      <c r="D154" s="215" t="s">
        <v>706</v>
      </c>
      <c r="E154" s="33">
        <f>IFERROR(VLOOKUP($D154,'Rate 12 WP'!$C$9:$P$32,14,FALSE),0)</f>
        <v>4200</v>
      </c>
      <c r="F154" s="39">
        <f>IFERROR(VLOOKUP($D154,'Rate 12 WP'!$C$70:$F$93,4,FALSE),0)</f>
        <v>14.46</v>
      </c>
      <c r="G154" s="35">
        <f t="shared" si="9"/>
        <v>60732</v>
      </c>
    </row>
    <row r="155" spans="1:7">
      <c r="A155" s="103">
        <f t="shared" si="8"/>
        <v>149</v>
      </c>
      <c r="B155" s="33">
        <v>45000</v>
      </c>
      <c r="C155" s="32" t="s">
        <v>182</v>
      </c>
      <c r="D155" s="215" t="s">
        <v>719</v>
      </c>
      <c r="E155" s="33">
        <f>IFERROR(VLOOKUP($D155,'Rate 12 WP'!$C$9:$P$32,14,FALSE),0)</f>
        <v>72</v>
      </c>
      <c r="F155" s="39">
        <f>IFERROR(VLOOKUP($D155,'Rate 12 WP'!$C$70:$F$93,4,FALSE),0)</f>
        <v>29.5</v>
      </c>
      <c r="G155" s="35">
        <f t="shared" si="9"/>
        <v>2124</v>
      </c>
    </row>
    <row r="156" spans="1:7">
      <c r="A156" s="103">
        <f t="shared" si="8"/>
        <v>150</v>
      </c>
      <c r="B156" s="33">
        <v>7000</v>
      </c>
      <c r="C156" s="32" t="s">
        <v>183</v>
      </c>
      <c r="D156" s="215" t="s">
        <v>708</v>
      </c>
      <c r="E156" s="33">
        <f>IFERROR(VLOOKUP($D156,'Rate 12 WP'!$C$9:$P$32,14,FALSE),0)</f>
        <v>2268</v>
      </c>
      <c r="F156" s="39">
        <f>IFERROR(VLOOKUP($D156,'Rate 12 WP'!$C$70:$F$93,4,FALSE),0)</f>
        <v>11.85</v>
      </c>
      <c r="G156" s="35">
        <f t="shared" si="9"/>
        <v>26875.8</v>
      </c>
    </row>
    <row r="157" spans="1:7">
      <c r="A157" s="103">
        <f t="shared" si="8"/>
        <v>151</v>
      </c>
      <c r="B157" s="33">
        <v>11000</v>
      </c>
      <c r="C157" s="32" t="s">
        <v>184</v>
      </c>
      <c r="D157" s="215" t="s">
        <v>710</v>
      </c>
      <c r="E157" s="33">
        <f>IFERROR(VLOOKUP($D157,'Rate 12 WP'!$C$9:$P$32,14,FALSE),0)</f>
        <v>228</v>
      </c>
      <c r="F157" s="39">
        <f>IFERROR(VLOOKUP($D157,'Rate 12 WP'!$C$70:$F$93,4,FALSE),0)</f>
        <v>15.89</v>
      </c>
      <c r="G157" s="35">
        <f t="shared" si="9"/>
        <v>3622.92</v>
      </c>
    </row>
    <row r="158" spans="1:7">
      <c r="A158" s="103">
        <f t="shared" si="8"/>
        <v>152</v>
      </c>
      <c r="B158" s="33">
        <v>20000</v>
      </c>
      <c r="C158" s="32" t="s">
        <v>185</v>
      </c>
      <c r="D158" s="215" t="s">
        <v>716</v>
      </c>
      <c r="E158" s="33">
        <f>IFERROR(VLOOKUP($D158,'Rate 12 WP'!$C$9:$P$32,14,FALSE),0)</f>
        <v>1872</v>
      </c>
      <c r="F158" s="39">
        <f>IFERROR(VLOOKUP($D158,'Rate 12 WP'!$C$70:$F$93,4,FALSE),0)</f>
        <v>23.9</v>
      </c>
      <c r="G158" s="35">
        <f t="shared" si="9"/>
        <v>44740.799999999996</v>
      </c>
    </row>
    <row r="159" spans="1:7">
      <c r="A159" s="103">
        <f t="shared" si="8"/>
        <v>153</v>
      </c>
      <c r="B159" s="33">
        <v>8500</v>
      </c>
      <c r="C159" s="32" t="s">
        <v>186</v>
      </c>
      <c r="D159" s="215" t="s">
        <v>702</v>
      </c>
      <c r="E159" s="33">
        <f>IFERROR(VLOOKUP($D159,'Rate 12 WP'!$C$9:$P$32,14,FALSE),0)</f>
        <v>14916</v>
      </c>
      <c r="F159" s="39">
        <f>IFERROR(VLOOKUP($D159,'Rate 12 WP'!$C$70:$F$93,4,FALSE),0)</f>
        <v>8.34</v>
      </c>
      <c r="G159" s="35">
        <f t="shared" si="9"/>
        <v>124399.44</v>
      </c>
    </row>
    <row r="160" spans="1:7">
      <c r="A160" s="103">
        <f t="shared" si="8"/>
        <v>154</v>
      </c>
      <c r="B160" s="33">
        <v>23200</v>
      </c>
      <c r="C160" s="32" t="s">
        <v>187</v>
      </c>
      <c r="D160" s="215" t="s">
        <v>711</v>
      </c>
      <c r="E160" s="33">
        <f>IFERROR(VLOOKUP($D160,'Rate 12 WP'!$C$9:$P$32,14,FALSE),0)</f>
        <v>4644</v>
      </c>
      <c r="F160" s="39">
        <f>IFERROR(VLOOKUP($D160,'Rate 12 WP'!$C$70:$F$93,4,FALSE),0)</f>
        <v>18.71</v>
      </c>
      <c r="G160" s="35">
        <f t="shared" si="9"/>
        <v>86889.24</v>
      </c>
    </row>
    <row r="161" spans="1:7">
      <c r="A161" s="103">
        <f t="shared" si="8"/>
        <v>155</v>
      </c>
      <c r="B161" s="33">
        <v>14400</v>
      </c>
      <c r="C161" s="32" t="s">
        <v>188</v>
      </c>
      <c r="D161" s="215" t="s">
        <v>705</v>
      </c>
      <c r="E161" s="33">
        <f>IFERROR(VLOOKUP($D161,'Rate 12 WP'!$C$9:$P$32,14,FALSE),0)</f>
        <v>1896</v>
      </c>
      <c r="F161" s="39">
        <f>IFERROR(VLOOKUP($D161,'Rate 12 WP'!$C$70:$F$93,4,FALSE),0)</f>
        <v>11.12</v>
      </c>
      <c r="G161" s="35">
        <f t="shared" si="9"/>
        <v>21083.519999999997</v>
      </c>
    </row>
    <row r="162" spans="1:7">
      <c r="A162" s="103">
        <f t="shared" si="8"/>
        <v>156</v>
      </c>
      <c r="B162" s="33">
        <v>45000</v>
      </c>
      <c r="C162" s="32" t="s">
        <v>189</v>
      </c>
      <c r="D162" s="215" t="s">
        <v>720</v>
      </c>
      <c r="E162" s="33">
        <f>IFERROR(VLOOKUP($D162,'Rate 12 WP'!$C$9:$P$32,14,FALSE),0)</f>
        <v>192</v>
      </c>
      <c r="F162" s="39">
        <f>IFERROR(VLOOKUP($D162,'Rate 12 WP'!$C$70:$F$93,4,FALSE),0)</f>
        <v>23.13</v>
      </c>
      <c r="G162" s="35">
        <f t="shared" si="9"/>
        <v>4440.96</v>
      </c>
    </row>
    <row r="163" spans="1:7">
      <c r="A163" s="103">
        <f t="shared" si="8"/>
        <v>157</v>
      </c>
      <c r="B163" s="33"/>
      <c r="C163" s="33" t="s">
        <v>190</v>
      </c>
      <c r="D163" s="33"/>
      <c r="E163" s="33"/>
      <c r="F163" s="39"/>
      <c r="G163" s="35"/>
    </row>
    <row r="164" spans="1:7">
      <c r="A164" s="103">
        <f t="shared" si="8"/>
        <v>158</v>
      </c>
      <c r="B164" s="33"/>
      <c r="C164" s="33" t="s">
        <v>191</v>
      </c>
      <c r="D164" s="33"/>
      <c r="E164" s="33"/>
      <c r="F164" s="39"/>
      <c r="G164" s="35"/>
    </row>
    <row r="165" spans="1:7">
      <c r="A165" s="103">
        <f t="shared" si="8"/>
        <v>159</v>
      </c>
      <c r="B165" s="33">
        <v>8500</v>
      </c>
      <c r="C165" s="32" t="s">
        <v>447</v>
      </c>
      <c r="D165" s="215" t="s">
        <v>703</v>
      </c>
      <c r="E165" s="33">
        <f>IFERROR(VLOOKUP($D165,'Rate 12 WP'!$C$9:$P$32,14,FALSE),0)</f>
        <v>5880</v>
      </c>
      <c r="F165" s="39">
        <f>IFERROR(VLOOKUP($D165,'Rate 12 WP'!$C$70:$F$93,4,FALSE),0)</f>
        <v>12.55</v>
      </c>
      <c r="G165" s="35">
        <f t="shared" ref="G165:G174" si="10">E165*F165</f>
        <v>73794</v>
      </c>
    </row>
    <row r="166" spans="1:7">
      <c r="A166" s="103">
        <f t="shared" si="8"/>
        <v>160</v>
      </c>
      <c r="B166" s="33">
        <v>23200</v>
      </c>
      <c r="C166" s="32" t="s">
        <v>448</v>
      </c>
      <c r="D166" s="215" t="s">
        <v>713</v>
      </c>
      <c r="E166" s="33">
        <f>IFERROR(VLOOKUP($D166,'Rate 12 WP'!$C$9:$P$32,14,FALSE),0)</f>
        <v>2592</v>
      </c>
      <c r="F166" s="39">
        <f>IFERROR(VLOOKUP($D166,'Rate 12 WP'!$C$70:$F$93,4,FALSE),0)</f>
        <v>18.89</v>
      </c>
      <c r="G166" s="35">
        <f t="shared" si="10"/>
        <v>48962.880000000005</v>
      </c>
    </row>
    <row r="167" spans="1:7">
      <c r="A167" s="103">
        <f t="shared" si="8"/>
        <v>161</v>
      </c>
      <c r="B167" s="33">
        <v>50000</v>
      </c>
      <c r="C167" s="32" t="s">
        <v>449</v>
      </c>
      <c r="D167" s="215" t="s">
        <v>722</v>
      </c>
      <c r="E167" s="33">
        <f>IFERROR(VLOOKUP($D167,'Rate 12 WP'!$C$9:$P$32,14,FALSE),0)</f>
        <v>888</v>
      </c>
      <c r="F167" s="39">
        <f>IFERROR(VLOOKUP($D167,'Rate 12 WP'!$C$70:$F$93,4,FALSE),0)</f>
        <v>29.67</v>
      </c>
      <c r="G167" s="35">
        <f t="shared" si="10"/>
        <v>26346.960000000003</v>
      </c>
    </row>
    <row r="168" spans="1:7">
      <c r="A168" s="103">
        <f t="shared" si="8"/>
        <v>162</v>
      </c>
      <c r="B168" s="33">
        <v>119500</v>
      </c>
      <c r="C168" s="32" t="s">
        <v>450</v>
      </c>
      <c r="D168" s="215"/>
      <c r="E168" s="33">
        <f>IFERROR(VLOOKUP($D168,'Rate 12 WP'!$C$9:$P$32,14,FALSE),0)</f>
        <v>0</v>
      </c>
      <c r="F168" s="39">
        <f>IFERROR(VLOOKUP($D168,'Rate 12 WP'!$C$70:$F$93,4,FALSE),0)</f>
        <v>0</v>
      </c>
      <c r="G168" s="35">
        <f t="shared" si="10"/>
        <v>0</v>
      </c>
    </row>
    <row r="169" spans="1:7">
      <c r="A169" s="103">
        <f t="shared" si="8"/>
        <v>163</v>
      </c>
      <c r="B169" s="33">
        <v>119500</v>
      </c>
      <c r="C169" s="32" t="s">
        <v>451</v>
      </c>
      <c r="D169" s="215" t="s">
        <v>723</v>
      </c>
      <c r="E169" s="33">
        <f>IFERROR(VLOOKUP($D169,'Rate 12 WP'!$C$9:$P$32,14,FALSE),0)</f>
        <v>12</v>
      </c>
      <c r="F169" s="39">
        <f>IFERROR(VLOOKUP($D169,'Rate 12 WP'!$C$70:$F$93,4,FALSE),0)</f>
        <v>71.41</v>
      </c>
      <c r="G169" s="35">
        <f t="shared" si="10"/>
        <v>856.92</v>
      </c>
    </row>
    <row r="170" spans="1:7">
      <c r="A170" s="103">
        <f t="shared" si="8"/>
        <v>164</v>
      </c>
      <c r="B170" s="33"/>
      <c r="C170" s="33" t="s">
        <v>192</v>
      </c>
      <c r="D170" s="33"/>
      <c r="E170" s="33"/>
      <c r="F170" s="39"/>
      <c r="G170" s="35"/>
    </row>
    <row r="171" spans="1:7">
      <c r="A171" s="103">
        <f t="shared" si="8"/>
        <v>165</v>
      </c>
      <c r="B171" s="33">
        <v>8500</v>
      </c>
      <c r="C171" s="32" t="s">
        <v>452</v>
      </c>
      <c r="D171" s="215" t="s">
        <v>704</v>
      </c>
      <c r="E171" s="33">
        <f>IFERROR(VLOOKUP($D171,'Rate 12 WP'!$C$9:$P$32,14,FALSE),0)</f>
        <v>13716</v>
      </c>
      <c r="F171" s="39">
        <f>IFERROR(VLOOKUP($D171,'Rate 12 WP'!$C$70:$F$93,4,FALSE),0)</f>
        <v>9.85</v>
      </c>
      <c r="G171" s="35">
        <f t="shared" si="10"/>
        <v>135102.6</v>
      </c>
    </row>
    <row r="172" spans="1:7">
      <c r="A172" s="103">
        <f t="shared" si="8"/>
        <v>166</v>
      </c>
      <c r="B172" s="33">
        <v>23200</v>
      </c>
      <c r="C172" s="32" t="s">
        <v>453</v>
      </c>
      <c r="D172" s="215" t="s">
        <v>714</v>
      </c>
      <c r="E172" s="33">
        <f>IFERROR(VLOOKUP($D172,'Rate 12 WP'!$C$9:$P$32,14,FALSE),0)</f>
        <v>1596</v>
      </c>
      <c r="F172" s="39">
        <f>IFERROR(VLOOKUP($D172,'Rate 12 WP'!$C$70:$F$93,4,FALSE),0)</f>
        <v>22.61</v>
      </c>
      <c r="G172" s="35">
        <f t="shared" si="10"/>
        <v>36085.56</v>
      </c>
    </row>
    <row r="173" spans="1:7">
      <c r="A173" s="103">
        <f t="shared" si="8"/>
        <v>167</v>
      </c>
      <c r="B173" s="33">
        <v>45000</v>
      </c>
      <c r="C173" s="32" t="s">
        <v>454</v>
      </c>
      <c r="D173" s="215" t="s">
        <v>721</v>
      </c>
      <c r="E173" s="33">
        <f>IFERROR(VLOOKUP($D173,'Rate 12 WP'!$C$9:$P$32,14,FALSE),0)</f>
        <v>1068</v>
      </c>
      <c r="F173" s="39">
        <f>IFERROR(VLOOKUP($D173,'Rate 12 WP'!$C$70:$F$93,4,FALSE),0)</f>
        <v>28.23</v>
      </c>
      <c r="G173" s="35">
        <f t="shared" si="10"/>
        <v>30149.64</v>
      </c>
    </row>
    <row r="174" spans="1:7">
      <c r="A174" s="103">
        <f t="shared" si="8"/>
        <v>168</v>
      </c>
      <c r="B174" s="33">
        <v>119500</v>
      </c>
      <c r="C174" s="32" t="s">
        <v>455</v>
      </c>
      <c r="D174" s="215" t="s">
        <v>724</v>
      </c>
      <c r="E174" s="33">
        <f>IFERROR(VLOOKUP($D174,'Rate 12 WP'!$C$9:$P$32,14,FALSE),0)</f>
        <v>36</v>
      </c>
      <c r="F174" s="39">
        <f>IFERROR(VLOOKUP($D174,'Rate 12 WP'!$C$70:$F$93,4,FALSE),0)</f>
        <v>63.83</v>
      </c>
      <c r="G174" s="35">
        <f t="shared" si="10"/>
        <v>2297.88</v>
      </c>
    </row>
    <row r="175" spans="1:7">
      <c r="A175" s="103">
        <f t="shared" si="8"/>
        <v>169</v>
      </c>
      <c r="C175" s="33" t="s">
        <v>193</v>
      </c>
      <c r="D175" s="33"/>
      <c r="G175" s="31"/>
    </row>
    <row r="176" spans="1:7">
      <c r="A176" s="103">
        <f t="shared" si="8"/>
        <v>170</v>
      </c>
      <c r="C176" s="33" t="s">
        <v>194</v>
      </c>
      <c r="D176" s="33"/>
      <c r="E176" s="33"/>
      <c r="F176" s="39" t="s">
        <v>0</v>
      </c>
      <c r="G176" s="31"/>
    </row>
    <row r="177" spans="1:7">
      <c r="A177" s="103">
        <f t="shared" si="8"/>
        <v>171</v>
      </c>
      <c r="B177" s="33">
        <v>38000</v>
      </c>
      <c r="C177" s="32" t="s">
        <v>456</v>
      </c>
      <c r="D177" s="215" t="s">
        <v>717</v>
      </c>
      <c r="E177" s="33">
        <f>IFERROR(VLOOKUP($D177,'Rate 12 WP'!$C$9:$P$32,14,FALSE),0)</f>
        <v>36</v>
      </c>
      <c r="F177" s="39">
        <f>IFERROR(VLOOKUP($D177,'Rate 12 WP'!$C$70:$F$93,4,FALSE),0)</f>
        <v>30.58</v>
      </c>
      <c r="G177" s="35">
        <f t="shared" ref="G177:G182" si="11">E177*F177</f>
        <v>1100.8799999999999</v>
      </c>
    </row>
    <row r="178" spans="1:7">
      <c r="A178" s="103">
        <f t="shared" si="8"/>
        <v>172</v>
      </c>
      <c r="B178" s="33">
        <v>115000</v>
      </c>
      <c r="C178" s="32" t="s">
        <v>457</v>
      </c>
      <c r="D178" s="32"/>
      <c r="E178" s="33">
        <f>IFERROR(VLOOKUP($D178,'Rate 12 WP'!$C$9:$P$32,14,FALSE),0)</f>
        <v>0</v>
      </c>
      <c r="F178" s="39">
        <f>IFERROR(VLOOKUP($D178,'Rate 12 WP'!$C$70:$F$93,4,FALSE),0)</f>
        <v>0</v>
      </c>
      <c r="G178" s="35">
        <f t="shared" si="11"/>
        <v>0</v>
      </c>
    </row>
    <row r="179" spans="1:7">
      <c r="A179" s="103">
        <f t="shared" si="8"/>
        <v>173</v>
      </c>
      <c r="B179" s="33">
        <v>115000</v>
      </c>
      <c r="C179" s="32" t="s">
        <v>458</v>
      </c>
      <c r="D179" s="32"/>
      <c r="E179" s="33">
        <f>IFERROR(VLOOKUP($D179,'Rate 12 WP'!$C$9:$P$32,14,FALSE),0)</f>
        <v>0</v>
      </c>
      <c r="F179" s="39">
        <f>IFERROR(VLOOKUP($D179,'Rate 12 WP'!$C$70:$F$93,4,FALSE),0)</f>
        <v>0</v>
      </c>
      <c r="G179" s="35">
        <f t="shared" si="11"/>
        <v>0</v>
      </c>
    </row>
    <row r="180" spans="1:7">
      <c r="A180" s="103">
        <f t="shared" si="8"/>
        <v>174</v>
      </c>
      <c r="C180" s="33" t="s">
        <v>195</v>
      </c>
      <c r="D180" s="33"/>
      <c r="E180" s="33"/>
      <c r="F180" s="39"/>
    </row>
    <row r="181" spans="1:7">
      <c r="A181" s="103">
        <f t="shared" si="8"/>
        <v>175</v>
      </c>
      <c r="B181" s="33">
        <v>38000</v>
      </c>
      <c r="C181" s="32" t="s">
        <v>459</v>
      </c>
      <c r="D181" s="215" t="s">
        <v>718</v>
      </c>
      <c r="E181" s="33">
        <f>IFERROR(VLOOKUP($D181,'Rate 12 WP'!$C$9:$P$32,14,FALSE),0)</f>
        <v>24</v>
      </c>
      <c r="F181" s="39">
        <f>IFERROR(VLOOKUP($D181,'Rate 12 WP'!$C$70:$F$93,4,FALSE),0)</f>
        <v>29.14</v>
      </c>
      <c r="G181" s="35">
        <f t="shared" si="11"/>
        <v>699.36</v>
      </c>
    </row>
    <row r="182" spans="1:7">
      <c r="A182" s="103">
        <f t="shared" si="8"/>
        <v>176</v>
      </c>
      <c r="B182" s="33">
        <v>115000</v>
      </c>
      <c r="C182" s="32" t="s">
        <v>460</v>
      </c>
      <c r="D182" s="32"/>
      <c r="E182" s="33">
        <f>IFERROR(VLOOKUP($D182,'Rate 12 WP'!$C$9:$P$32,14,FALSE),0)</f>
        <v>0</v>
      </c>
      <c r="F182" s="39">
        <f>IFERROR(VLOOKUP($D182,'Rate 12 WP'!$C$70:$F$93,4,FALSE),0)</f>
        <v>0</v>
      </c>
      <c r="G182" s="36">
        <f t="shared" si="11"/>
        <v>0</v>
      </c>
    </row>
    <row r="183" spans="1:7">
      <c r="A183" s="103">
        <f t="shared" si="8"/>
        <v>177</v>
      </c>
      <c r="C183" s="32" t="s">
        <v>158</v>
      </c>
      <c r="D183" s="32"/>
      <c r="E183" s="42">
        <f>'Rate 12 - Area Lighting'!H35</f>
        <v>5141592</v>
      </c>
      <c r="F183" s="107"/>
      <c r="G183" s="104">
        <f>SUM(G149:G182)</f>
        <v>1000211.1599999999</v>
      </c>
    </row>
    <row r="184" spans="1:7">
      <c r="A184" s="103">
        <f t="shared" si="8"/>
        <v>178</v>
      </c>
      <c r="B184" s="32"/>
      <c r="C184" s="32" t="s">
        <v>753</v>
      </c>
      <c r="D184" s="32"/>
      <c r="E184" s="105"/>
      <c r="F184" s="106">
        <f>-'Rate 12 - Area Lighting'!H11</f>
        <v>-3.8755999999999999E-2</v>
      </c>
      <c r="G184" s="49">
        <f>F184*G183</f>
        <v>-38764.183716959997</v>
      </c>
    </row>
    <row r="185" spans="1:7">
      <c r="A185" s="103">
        <f t="shared" si="8"/>
        <v>179</v>
      </c>
      <c r="B185" s="32"/>
      <c r="C185" s="32" t="s">
        <v>779</v>
      </c>
      <c r="D185" s="32"/>
      <c r="E185" s="105"/>
      <c r="G185" s="43">
        <f>SUM(G183:G184)</f>
        <v>961446.9762830399</v>
      </c>
    </row>
    <row r="186" spans="1:7" ht="25" customHeight="1">
      <c r="A186" s="103">
        <f t="shared" si="8"/>
        <v>180</v>
      </c>
      <c r="B186" s="33" t="s">
        <v>196</v>
      </c>
      <c r="C186" s="32"/>
      <c r="D186" s="32"/>
      <c r="E186" s="33"/>
      <c r="F186" s="107"/>
      <c r="G186" s="108"/>
    </row>
    <row r="187" spans="1:7">
      <c r="A187" s="103">
        <f t="shared" si="8"/>
        <v>181</v>
      </c>
      <c r="B187" s="32"/>
      <c r="C187" s="33" t="s">
        <v>35</v>
      </c>
      <c r="D187" s="33"/>
      <c r="E187" s="33">
        <f>'Rate 19 - Seasonal Agri Weather'!F35</f>
        <v>560</v>
      </c>
      <c r="F187" s="107">
        <f>'Rate 19 - Seasonal Agri Weather'!H8</f>
        <v>20</v>
      </c>
      <c r="G187" s="35">
        <f>E187*F187</f>
        <v>11200</v>
      </c>
    </row>
    <row r="188" spans="1:7">
      <c r="A188" s="103">
        <f t="shared" si="8"/>
        <v>182</v>
      </c>
      <c r="B188" s="32"/>
      <c r="C188" s="33" t="s">
        <v>211</v>
      </c>
      <c r="D188" s="33"/>
      <c r="E188" s="33">
        <f>IF(G1="Weather Adjusted",SUMIF('Rate 19 - Seasonal Agri Weather'!$E$23:$E$34,'Rate 19 - Seasonal Agri Weather'!E9,'Rate 19 - Seasonal Agri Weather'!$H$23:$H$34),SUMIF('Rate 19 - Seasonal Agriculture'!$E$23:$E$34,'Rate 19 - Seasonal Agriculture'!E9,'Rate 19 - Seasonal Agriculture'!$H$23:$H$34))</f>
        <v>3074772</v>
      </c>
      <c r="F188" s="34">
        <f>'Rate 19 - Seasonal Agri Weather'!H9</f>
        <v>0.11539000000000001</v>
      </c>
      <c r="G188" s="35">
        <f>E188*F188</f>
        <v>354797.94108000002</v>
      </c>
    </row>
    <row r="189" spans="1:7">
      <c r="A189" s="103">
        <f t="shared" si="8"/>
        <v>183</v>
      </c>
      <c r="B189" s="32"/>
      <c r="C189" s="33" t="s">
        <v>212</v>
      </c>
      <c r="D189" s="33"/>
      <c r="E189" s="33">
        <f>IF(G1="Weather Adjusted",SUMIF('Rate 19 - Seasonal Agri Weather'!$E$23:$E$34,'Rate 19 - Seasonal Agri Weather'!E10,'Rate 19 - Seasonal Agri Weather'!$H$23:$H$34),SUMIF('Rate 19 - Seasonal Agriculture'!$E$23:$E$34,'Rate 19 - Seasonal Agriculture'!E10,'Rate 19 - Seasonal Agriculture'!$H$23:$H$34))</f>
        <v>5225270</v>
      </c>
      <c r="F189" s="34">
        <f>'Rate 19 - Seasonal Agri Weather'!H10</f>
        <v>9.5399999999999999E-2</v>
      </c>
      <c r="G189" s="49">
        <f>E189*F189</f>
        <v>498490.75799999997</v>
      </c>
    </row>
    <row r="190" spans="1:7">
      <c r="A190" s="103">
        <f t="shared" si="8"/>
        <v>184</v>
      </c>
      <c r="B190" s="32"/>
      <c r="C190" s="32" t="s">
        <v>158</v>
      </c>
      <c r="D190" s="32"/>
      <c r="E190" s="42">
        <f>E188+E189</f>
        <v>8300042</v>
      </c>
      <c r="F190" s="107"/>
      <c r="G190" s="104">
        <f>SUM(G187:G189)</f>
        <v>864488.69907999993</v>
      </c>
    </row>
    <row r="191" spans="1:7">
      <c r="A191" s="103">
        <f t="shared" si="8"/>
        <v>185</v>
      </c>
      <c r="B191" s="32"/>
      <c r="C191" s="32" t="s">
        <v>753</v>
      </c>
      <c r="D191" s="32"/>
      <c r="E191" s="105"/>
      <c r="F191" s="106">
        <f>-'Rate 19 - Seasonal Agriculture'!H13</f>
        <v>-3.8755999999999999E-2</v>
      </c>
      <c r="G191" s="49">
        <f>F191*G190</f>
        <v>-33504.124021544478</v>
      </c>
    </row>
    <row r="192" spans="1:7">
      <c r="A192" s="103">
        <f t="shared" si="8"/>
        <v>186</v>
      </c>
      <c r="B192" s="32"/>
      <c r="C192" s="32" t="s">
        <v>779</v>
      </c>
      <c r="D192" s="32"/>
      <c r="E192" s="105"/>
      <c r="G192" s="43">
        <f>SUM(G190:G191)</f>
        <v>830984.57505845546</v>
      </c>
    </row>
    <row r="193" spans="1:7" ht="25" customHeight="1">
      <c r="A193" s="103">
        <f t="shared" si="8"/>
        <v>187</v>
      </c>
      <c r="B193" s="32" t="s">
        <v>197</v>
      </c>
      <c r="C193" s="32"/>
      <c r="D193" s="32"/>
      <c r="E193" s="32"/>
      <c r="F193" s="107"/>
      <c r="G193" s="108"/>
    </row>
    <row r="194" spans="1:7">
      <c r="A194" s="103">
        <f t="shared" si="8"/>
        <v>188</v>
      </c>
      <c r="B194" s="32"/>
      <c r="C194" s="33" t="s">
        <v>35</v>
      </c>
      <c r="D194" s="33"/>
      <c r="E194" s="33">
        <f>'Rate 25 - Outdoor Rec'!F35</f>
        <v>348</v>
      </c>
      <c r="F194" s="107">
        <f>'Rate 25 - Outdoor Rec'!H8</f>
        <v>18</v>
      </c>
      <c r="G194" s="35">
        <f>E194*F194</f>
        <v>6264</v>
      </c>
    </row>
    <row r="195" spans="1:7">
      <c r="A195" s="103">
        <f t="shared" si="8"/>
        <v>189</v>
      </c>
      <c r="B195" s="32"/>
      <c r="C195" s="33" t="s">
        <v>200</v>
      </c>
      <c r="D195" s="33"/>
      <c r="E195" s="33">
        <f>'Rate 25 - Outdoor Rec'!H35</f>
        <v>399485.7142857142</v>
      </c>
      <c r="F195" s="34">
        <f>'Rate 25 - Outdoor Rec'!H9-SecFuel</f>
        <v>8.4129999999999996E-2</v>
      </c>
      <c r="G195" s="49">
        <f>E195*F195</f>
        <v>33608.733142857134</v>
      </c>
    </row>
    <row r="196" spans="1:7">
      <c r="A196" s="103">
        <f t="shared" si="8"/>
        <v>190</v>
      </c>
      <c r="B196" s="32"/>
      <c r="C196" s="32" t="s">
        <v>158</v>
      </c>
      <c r="D196" s="32"/>
      <c r="E196" s="42">
        <f>E195</f>
        <v>399485.7142857142</v>
      </c>
      <c r="F196" s="107"/>
      <c r="G196" s="104">
        <f>SUM(G194:G195)</f>
        <v>39872.733142857134</v>
      </c>
    </row>
    <row r="197" spans="1:7">
      <c r="A197" s="103">
        <f t="shared" si="8"/>
        <v>191</v>
      </c>
      <c r="B197" s="32"/>
      <c r="C197" s="32" t="s">
        <v>753</v>
      </c>
      <c r="D197" s="32"/>
      <c r="E197" s="105"/>
      <c r="F197" s="106">
        <f>-'Rate 25 - Outdoor Rec'!H12</f>
        <v>-3.8755999999999999E-2</v>
      </c>
      <c r="G197" s="49">
        <f>F197*G196</f>
        <v>-1545.3076456845711</v>
      </c>
    </row>
    <row r="198" spans="1:7">
      <c r="A198" s="103">
        <f t="shared" si="8"/>
        <v>192</v>
      </c>
      <c r="B198" s="32"/>
      <c r="C198" s="32" t="s">
        <v>779</v>
      </c>
      <c r="D198" s="32"/>
      <c r="E198" s="105"/>
      <c r="G198" s="43">
        <f>SUM(G196:G197)</f>
        <v>38327.42549717256</v>
      </c>
    </row>
    <row r="199" spans="1:7" ht="25" customHeight="1">
      <c r="A199" s="103">
        <f t="shared" si="8"/>
        <v>193</v>
      </c>
      <c r="B199" s="33" t="s">
        <v>198</v>
      </c>
      <c r="C199" s="32"/>
      <c r="D199" s="32"/>
      <c r="E199" s="33"/>
      <c r="F199" s="107"/>
      <c r="G199" s="108"/>
    </row>
    <row r="200" spans="1:7">
      <c r="A200" s="103">
        <f t="shared" si="8"/>
        <v>194</v>
      </c>
      <c r="B200" s="33"/>
      <c r="C200" s="32" t="s">
        <v>35</v>
      </c>
      <c r="D200" s="32"/>
      <c r="E200" s="33">
        <f>'Rate 26 - State Univ Weather'!F36</f>
        <v>12</v>
      </c>
      <c r="F200" s="107">
        <f>'Rate 26 - State Univ Weather'!H8</f>
        <v>135</v>
      </c>
      <c r="G200" s="35">
        <f>E200*F200</f>
        <v>1620</v>
      </c>
    </row>
    <row r="201" spans="1:7">
      <c r="A201" s="103">
        <f t="shared" si="8"/>
        <v>195</v>
      </c>
      <c r="B201" s="33"/>
      <c r="C201" s="32" t="s">
        <v>161</v>
      </c>
      <c r="D201" s="32"/>
      <c r="E201" s="33">
        <f>SUM('Rate 26 - State Univ Weather'!G29:G32)</f>
        <v>28408</v>
      </c>
      <c r="F201" s="107">
        <f>'Rate 26 - State Univ Weather'!H9</f>
        <v>16.71</v>
      </c>
      <c r="G201" s="35">
        <f t="shared" ref="G201:G204" si="12">E201*F201</f>
        <v>474697.68000000005</v>
      </c>
    </row>
    <row r="202" spans="1:7">
      <c r="A202" s="103">
        <f t="shared" si="8"/>
        <v>196</v>
      </c>
      <c r="B202" s="33"/>
      <c r="C202" s="32" t="s">
        <v>162</v>
      </c>
      <c r="D202" s="32"/>
      <c r="E202" s="33">
        <f>'Rate 26 - State Univ Weather'!G36-E201</f>
        <v>55470</v>
      </c>
      <c r="F202" s="107">
        <f>'Rate 26 - State Univ Weather'!H10</f>
        <v>8.85</v>
      </c>
      <c r="G202" s="35">
        <f t="shared" si="12"/>
        <v>490909.5</v>
      </c>
    </row>
    <row r="203" spans="1:7">
      <c r="A203" s="103">
        <f t="shared" si="8"/>
        <v>197</v>
      </c>
      <c r="B203" s="33"/>
      <c r="C203" s="32" t="s">
        <v>169</v>
      </c>
      <c r="D203" s="32"/>
      <c r="E203" s="33">
        <f>IF(G1="Weather Adjusted",'Rate 26 - State Univ Weather'!I36,'Rate 26 - State University'!I36)</f>
        <v>2363598</v>
      </c>
      <c r="F203" s="34">
        <f>'Rate 26 - State Univ Weather'!H11</f>
        <v>9.1240000000000002E-2</v>
      </c>
      <c r="G203" s="35">
        <f t="shared" si="12"/>
        <v>215654.68152000001</v>
      </c>
    </row>
    <row r="204" spans="1:7">
      <c r="A204" s="103">
        <f t="shared" si="8"/>
        <v>198</v>
      </c>
      <c r="B204" s="33"/>
      <c r="C204" s="32" t="s">
        <v>170</v>
      </c>
      <c r="D204" s="32"/>
      <c r="E204" s="33">
        <f>IF(G1="Weather Adjusted",'Rate 26 - State Univ Weather'!J36,'Rate 26 - State University'!J36)</f>
        <v>25117746</v>
      </c>
      <c r="F204" s="34">
        <f>'Rate 26 - State Univ Weather'!H12</f>
        <v>4.28E-3</v>
      </c>
      <c r="G204" s="35">
        <f t="shared" si="12"/>
        <v>107503.95288</v>
      </c>
    </row>
    <row r="205" spans="1:7">
      <c r="A205" s="103">
        <f t="shared" si="8"/>
        <v>199</v>
      </c>
      <c r="B205" s="32"/>
      <c r="C205" s="32" t="s">
        <v>158</v>
      </c>
      <c r="D205" s="32"/>
      <c r="E205" s="42">
        <f>E203+E204</f>
        <v>27481344</v>
      </c>
      <c r="F205" s="32"/>
      <c r="G205" s="104">
        <f>SUM(G200:G204)</f>
        <v>1290385.8144</v>
      </c>
    </row>
    <row r="206" spans="1:7">
      <c r="A206" s="103">
        <f t="shared" si="8"/>
        <v>200</v>
      </c>
      <c r="B206" s="32"/>
      <c r="C206" s="32" t="s">
        <v>753</v>
      </c>
      <c r="D206" s="32"/>
      <c r="E206" s="105"/>
      <c r="F206" s="106">
        <f>-'Rate 26 - State University'!H15</f>
        <v>-3.8755999999999999E-2</v>
      </c>
      <c r="G206" s="49">
        <f>F206*G205</f>
        <v>-50010.192622886403</v>
      </c>
    </row>
    <row r="207" spans="1:7">
      <c r="A207" s="103">
        <f t="shared" si="8"/>
        <v>201</v>
      </c>
      <c r="B207" s="32"/>
      <c r="C207" s="32" t="s">
        <v>779</v>
      </c>
      <c r="D207" s="32"/>
      <c r="E207" s="105"/>
      <c r="G207" s="43">
        <f>SUM(G205:G206)</f>
        <v>1240375.6217771135</v>
      </c>
    </row>
    <row r="208" spans="1:7" ht="25" customHeight="1" thickBot="1">
      <c r="A208" s="103">
        <f t="shared" si="8"/>
        <v>202</v>
      </c>
      <c r="B208" s="32" t="s">
        <v>214</v>
      </c>
      <c r="C208" s="32" t="s">
        <v>158</v>
      </c>
      <c r="D208" s="32"/>
      <c r="E208" s="208">
        <f>SUMIF($C$8:$C$207,$C$208,E8:E207)</f>
        <v>1663408217.1168113</v>
      </c>
      <c r="F208" s="32"/>
      <c r="G208" s="209">
        <f>SUMIF($C$8:$C$207,"Adjusted Revenues",G8:G207)</f>
        <v>125253192.85116661</v>
      </c>
    </row>
    <row r="209" spans="1:7" ht="25" customHeight="1">
      <c r="A209" s="103">
        <f t="shared" si="8"/>
        <v>203</v>
      </c>
      <c r="B209" s="32" t="s">
        <v>199</v>
      </c>
      <c r="C209" s="32"/>
      <c r="D209" s="32"/>
      <c r="E209" s="32"/>
      <c r="F209" s="32"/>
      <c r="G209" s="32"/>
    </row>
    <row r="210" spans="1:7">
      <c r="A210" s="103">
        <f t="shared" si="8"/>
        <v>204</v>
      </c>
      <c r="B210" s="32"/>
      <c r="C210" s="32" t="s">
        <v>171</v>
      </c>
      <c r="D210" s="32"/>
      <c r="E210" s="33">
        <f>'Rate 29 - Interruptible Weather'!G35</f>
        <v>20103</v>
      </c>
      <c r="F210" s="38">
        <f>'Rate 29 - Interruptible Weather'!H9</f>
        <v>2.92</v>
      </c>
      <c r="G210" s="35">
        <f>E210*F210</f>
        <v>58700.76</v>
      </c>
    </row>
    <row r="211" spans="1:7">
      <c r="A211" s="103">
        <f t="shared" si="8"/>
        <v>205</v>
      </c>
      <c r="B211" s="32"/>
      <c r="C211" s="32" t="s">
        <v>200</v>
      </c>
      <c r="D211" s="32"/>
      <c r="E211" s="33">
        <f>'Rate 29 - Interruptible Weather'!H35</f>
        <v>7764925</v>
      </c>
      <c r="F211" s="34">
        <f>'Rate 29 - Interruptible Weather'!H10</f>
        <v>1.1140000000000001E-2</v>
      </c>
      <c r="G211" s="49">
        <f>E211*F211</f>
        <v>86501.264500000005</v>
      </c>
    </row>
    <row r="212" spans="1:7">
      <c r="A212" s="103">
        <f t="shared" ref="A212:A221" si="13">A211+1</f>
        <v>206</v>
      </c>
      <c r="B212" s="32"/>
      <c r="C212" s="32" t="s">
        <v>213</v>
      </c>
      <c r="D212" s="32"/>
      <c r="E212" s="42">
        <f>E211</f>
        <v>7764925</v>
      </c>
      <c r="F212" s="32"/>
      <c r="G212" s="113">
        <f>SUM(G210:G211)</f>
        <v>145202.0245</v>
      </c>
    </row>
    <row r="213" spans="1:7">
      <c r="A213" s="103">
        <f t="shared" si="13"/>
        <v>207</v>
      </c>
      <c r="B213" s="32"/>
      <c r="C213" s="32" t="s">
        <v>753</v>
      </c>
      <c r="D213" s="32"/>
      <c r="E213" s="105"/>
      <c r="F213" s="106">
        <f>-'Rate 29 - Interruptible'!H16</f>
        <v>-3.8755999999999999E-2</v>
      </c>
      <c r="G213" s="49">
        <f>F213*G212</f>
        <v>-5627.4496615219996</v>
      </c>
    </row>
    <row r="214" spans="1:7">
      <c r="A214" s="103">
        <f t="shared" si="13"/>
        <v>208</v>
      </c>
      <c r="B214" s="32"/>
      <c r="C214" s="32" t="s">
        <v>779</v>
      </c>
      <c r="D214" s="32"/>
      <c r="E214" s="105"/>
      <c r="G214" s="43">
        <f>SUM(G212:G213)</f>
        <v>139574.574838478</v>
      </c>
    </row>
    <row r="215" spans="1:7" ht="25" customHeight="1">
      <c r="A215" s="103">
        <f t="shared" si="13"/>
        <v>209</v>
      </c>
      <c r="B215" s="32" t="s">
        <v>201</v>
      </c>
      <c r="C215" s="32"/>
      <c r="D215" s="32"/>
      <c r="E215" s="32"/>
      <c r="F215" s="32"/>
      <c r="G215" s="32"/>
    </row>
    <row r="216" spans="1:7">
      <c r="A216" s="103">
        <f t="shared" si="13"/>
        <v>210</v>
      </c>
      <c r="B216" s="32"/>
      <c r="C216" s="32" t="s">
        <v>171</v>
      </c>
      <c r="D216" s="32"/>
      <c r="E216" s="33">
        <f>'Rate 29 - Interruptible Weather'!G52</f>
        <v>0</v>
      </c>
      <c r="F216" s="38">
        <f>'Rate 29 - Interruptible Weather'!H12</f>
        <v>2.72</v>
      </c>
      <c r="G216" s="35">
        <f>E216*F216</f>
        <v>0</v>
      </c>
    </row>
    <row r="217" spans="1:7">
      <c r="A217" s="103">
        <f t="shared" si="13"/>
        <v>211</v>
      </c>
      <c r="B217" s="32"/>
      <c r="C217" s="32" t="s">
        <v>200</v>
      </c>
      <c r="D217" s="32"/>
      <c r="E217" s="33">
        <f>'Rate 29 - Interruptible Weather'!H52</f>
        <v>0</v>
      </c>
      <c r="F217" s="34">
        <f>'Rate 29 - Interruptible Weather'!H13</f>
        <v>1.1140000000000001E-2</v>
      </c>
      <c r="G217" s="49">
        <f>E217*F217</f>
        <v>0</v>
      </c>
    </row>
    <row r="218" spans="1:7">
      <c r="A218" s="103">
        <f t="shared" si="13"/>
        <v>212</v>
      </c>
      <c r="B218" s="32"/>
      <c r="C218" s="32" t="s">
        <v>213</v>
      </c>
      <c r="D218" s="32"/>
      <c r="E218" s="42">
        <f>E217</f>
        <v>0</v>
      </c>
      <c r="F218" s="32"/>
      <c r="G218" s="104">
        <f>SUM(G216:G217)</f>
        <v>0</v>
      </c>
    </row>
    <row r="219" spans="1:7">
      <c r="A219" s="103">
        <f t="shared" si="13"/>
        <v>213</v>
      </c>
      <c r="B219" s="32"/>
      <c r="C219" s="32" t="s">
        <v>753</v>
      </c>
      <c r="D219" s="32"/>
      <c r="E219" s="105"/>
      <c r="F219" s="106">
        <f>F213</f>
        <v>-3.8755999999999999E-2</v>
      </c>
      <c r="G219" s="49">
        <f>F219*G218</f>
        <v>0</v>
      </c>
    </row>
    <row r="220" spans="1:7">
      <c r="A220" s="103">
        <f t="shared" si="13"/>
        <v>214</v>
      </c>
      <c r="B220" s="32"/>
      <c r="C220" s="32" t="s">
        <v>779</v>
      </c>
      <c r="D220" s="32"/>
      <c r="E220" s="105"/>
      <c r="G220" s="43">
        <f>SUM(G218:G219)</f>
        <v>0</v>
      </c>
    </row>
    <row r="221" spans="1:7" ht="25" customHeight="1" thickBot="1">
      <c r="A221" s="103">
        <f t="shared" si="13"/>
        <v>215</v>
      </c>
      <c r="B221" s="32" t="s">
        <v>217</v>
      </c>
      <c r="C221" s="32" t="s">
        <v>158</v>
      </c>
      <c r="D221" s="32"/>
      <c r="E221" s="210">
        <f>E218+E212</f>
        <v>7764925</v>
      </c>
      <c r="F221" s="32"/>
      <c r="G221" s="211">
        <f>G214+G220</f>
        <v>139574.574838478</v>
      </c>
    </row>
    <row r="222" spans="1:7" ht="25" customHeight="1" thickBot="1">
      <c r="A222" s="103">
        <f t="shared" ref="A222" si="14">A221+1</f>
        <v>216</v>
      </c>
      <c r="B222" s="471" t="s">
        <v>218</v>
      </c>
      <c r="C222" s="471"/>
      <c r="D222" s="197"/>
      <c r="E222" s="198">
        <f>E208+E221</f>
        <v>1671173142.1168113</v>
      </c>
      <c r="G222" s="199">
        <f>G208+G221</f>
        <v>125392767.42600508</v>
      </c>
    </row>
    <row r="223" spans="1:7" ht="13" thickTop="1"/>
    <row r="224" spans="1:7">
      <c r="A224" s="212" t="s">
        <v>219</v>
      </c>
      <c r="B224" s="37" t="s">
        <v>202</v>
      </c>
      <c r="F224" s="216" t="s">
        <v>203</v>
      </c>
    </row>
    <row r="225" spans="3:7">
      <c r="C225" s="37" t="s">
        <v>57</v>
      </c>
      <c r="F225" s="217">
        <v>0</v>
      </c>
    </row>
    <row r="226" spans="3:7">
      <c r="C226" s="37" t="s">
        <v>61</v>
      </c>
      <c r="F226" s="217">
        <v>0</v>
      </c>
    </row>
    <row r="227" spans="3:7">
      <c r="C227" s="37" t="s">
        <v>148</v>
      </c>
      <c r="F227" s="217">
        <v>0</v>
      </c>
    </row>
    <row r="232" spans="3:7">
      <c r="G232" s="25"/>
    </row>
    <row r="233" spans="3:7">
      <c r="G233" s="214"/>
    </row>
    <row r="234" spans="3:7">
      <c r="G234" s="214"/>
    </row>
  </sheetData>
  <mergeCells count="1">
    <mergeCell ref="B222:C222"/>
  </mergeCells>
  <dataValidations disablePrompts="1" count="1">
    <dataValidation type="list" allowBlank="1" showInputMessage="1" showErrorMessage="1" sqref="G1" xr:uid="{00000000-0002-0000-0D00-000000000000}">
      <formula1>"Annualized,Weather Adjusted"</formula1>
    </dataValidation>
  </dataValidations>
  <pageMargins left="0.17" right="0.17" top="1.1000000000000001" bottom="0.26" header="0.5" footer="0.17"/>
  <pageSetup scale="61" fitToHeight="5" orientation="portrait" r:id="rId1"/>
  <headerFooter>
    <oddHeader>&amp;RSOAH Docket No. 473-21-2606
PUC Docket No. 52195
OPUC's 1st, Q. No. OPUC 1-11
Attachment 2
Page &amp;P of &amp;N</oddHeader>
  </headerFooter>
  <rowBreaks count="2" manualBreakCount="2">
    <brk id="83" max="5" man="1"/>
    <brk id="146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2">
    <pageSetUpPr fitToPage="1"/>
  </sheetPr>
  <dimension ref="A1:S71"/>
  <sheetViews>
    <sheetView tabSelected="1" workbookViewId="0"/>
    <sheetView workbookViewId="1"/>
  </sheetViews>
  <sheetFormatPr defaultColWidth="9.1796875" defaultRowHeight="12.5"/>
  <cols>
    <col min="1" max="1" width="2" style="58" customWidth="1"/>
    <col min="2" max="2" width="4.7265625" style="58" customWidth="1"/>
    <col min="3" max="3" width="15.7265625" style="115" customWidth="1"/>
    <col min="4" max="4" width="6.7265625" style="115" customWidth="1"/>
    <col min="5" max="5" width="8.7265625" style="115" customWidth="1"/>
    <col min="6" max="6" width="10.7265625" style="115" customWidth="1"/>
    <col min="7" max="7" width="15.81640625" style="115" bestFit="1" customWidth="1"/>
    <col min="8" max="8" width="15.1796875" style="115" customWidth="1"/>
    <col min="9" max="9" width="17.7265625" style="115" customWidth="1"/>
    <col min="10" max="10" width="12.7265625" style="115" customWidth="1"/>
    <col min="11" max="11" width="14.26953125" style="115" customWidth="1"/>
    <col min="12" max="12" width="1.7265625" style="115" customWidth="1"/>
    <col min="13" max="13" width="12.81640625" style="115" bestFit="1" customWidth="1"/>
    <col min="14" max="14" width="11.81640625" style="115" customWidth="1"/>
    <col min="15" max="15" width="10.54296875" style="115" bestFit="1" customWidth="1"/>
    <col min="16" max="17" width="12.1796875" style="115" bestFit="1" customWidth="1"/>
    <col min="18" max="18" width="11.7265625" style="115" customWidth="1"/>
    <col min="19" max="19" width="13.453125" style="115" customWidth="1"/>
    <col min="20" max="16384" width="9.1796875" style="115"/>
  </cols>
  <sheetData>
    <row r="1" spans="1:13">
      <c r="A1" s="79"/>
      <c r="B1" s="58" t="s">
        <v>38</v>
      </c>
    </row>
    <row r="2" spans="1:13">
      <c r="A2" s="79"/>
      <c r="B2" s="58" t="s">
        <v>283</v>
      </c>
      <c r="J2" s="175" t="str">
        <f>"This worksheet updated thru "&amp;C20&amp;" as of:"</f>
        <v>This worksheet updated thru FPPCAC - Dec as of:</v>
      </c>
      <c r="K2" s="176">
        <v>44239</v>
      </c>
    </row>
    <row r="3" spans="1:13">
      <c r="A3" s="79"/>
      <c r="B3" s="58" t="str">
        <f>'Annualized Data'!A3</f>
        <v>For the Test Year Period Ended Dec 2020</v>
      </c>
    </row>
    <row r="4" spans="1:13">
      <c r="A4" s="79"/>
      <c r="B4" s="94" t="s">
        <v>287</v>
      </c>
    </row>
    <row r="5" spans="1:13">
      <c r="A5" s="79"/>
    </row>
    <row r="6" spans="1:13">
      <c r="A6" s="79"/>
      <c r="F6" s="472" t="s">
        <v>64</v>
      </c>
      <c r="G6" s="472"/>
      <c r="H6" s="472"/>
    </row>
    <row r="7" spans="1:13">
      <c r="A7" s="79"/>
      <c r="B7" s="51" t="s">
        <v>33</v>
      </c>
      <c r="C7" s="182" t="s">
        <v>104</v>
      </c>
      <c r="D7" s="51" t="s">
        <v>105</v>
      </c>
      <c r="E7" s="51" t="s">
        <v>443</v>
      </c>
      <c r="F7" s="51"/>
      <c r="G7" s="51" t="s">
        <v>267</v>
      </c>
      <c r="H7" s="51" t="s">
        <v>264</v>
      </c>
      <c r="I7" s="51" t="s">
        <v>266</v>
      </c>
      <c r="J7" s="51" t="s">
        <v>265</v>
      </c>
    </row>
    <row r="8" spans="1:13">
      <c r="A8" s="79"/>
      <c r="B8" s="79">
        <v>1</v>
      </c>
      <c r="C8" s="178" t="s">
        <v>46</v>
      </c>
      <c r="D8" s="58" t="s">
        <v>37</v>
      </c>
      <c r="E8" s="58" t="s">
        <v>69</v>
      </c>
      <c r="F8" s="58"/>
      <c r="G8" s="219">
        <v>0</v>
      </c>
      <c r="H8" s="219">
        <v>0</v>
      </c>
      <c r="I8" s="219">
        <v>0</v>
      </c>
      <c r="J8" s="219">
        <v>0</v>
      </c>
      <c r="M8" s="58"/>
    </row>
    <row r="9" spans="1:13">
      <c r="A9" s="79"/>
      <c r="B9" s="79">
        <f>+B8+1</f>
        <v>2</v>
      </c>
      <c r="C9" s="58" t="s">
        <v>295</v>
      </c>
      <c r="D9" s="58" t="s">
        <v>37</v>
      </c>
      <c r="E9" s="115" t="str">
        <f t="shared" ref="E9:E15" si="0">RIGHT(C9,3)</f>
        <v>Jan</v>
      </c>
      <c r="F9" s="58"/>
      <c r="G9" s="219">
        <v>1.6829E-2</v>
      </c>
      <c r="H9" s="219">
        <v>1.6937000000000001E-2</v>
      </c>
      <c r="I9" s="219">
        <v>1.6542999999999999E-2</v>
      </c>
      <c r="J9" s="219">
        <v>1.6138E-2</v>
      </c>
      <c r="M9" s="58"/>
    </row>
    <row r="10" spans="1:13">
      <c r="A10" s="79"/>
      <c r="B10" s="79">
        <f>+B9+1</f>
        <v>3</v>
      </c>
      <c r="C10" s="58" t="s">
        <v>296</v>
      </c>
      <c r="D10" s="58" t="s">
        <v>37</v>
      </c>
      <c r="E10" s="115" t="str">
        <f t="shared" si="0"/>
        <v>Feb</v>
      </c>
      <c r="F10" s="58"/>
      <c r="G10" s="219">
        <v>1.4E-2</v>
      </c>
      <c r="H10" s="219">
        <v>1.409E-2</v>
      </c>
      <c r="I10" s="219">
        <v>1.3762E-2</v>
      </c>
      <c r="J10" s="219">
        <v>1.3424999999999999E-2</v>
      </c>
      <c r="M10" s="58"/>
    </row>
    <row r="11" spans="1:13">
      <c r="A11" s="79"/>
      <c r="B11" s="79">
        <f t="shared" ref="B11:B19" si="1">+B10+1</f>
        <v>4</v>
      </c>
      <c r="C11" s="58" t="s">
        <v>297</v>
      </c>
      <c r="D11" s="58" t="s">
        <v>37</v>
      </c>
      <c r="E11" s="115" t="str">
        <f t="shared" si="0"/>
        <v>Mar</v>
      </c>
      <c r="F11" s="58"/>
      <c r="G11" s="219">
        <v>1.1313E-2</v>
      </c>
      <c r="H11" s="219">
        <v>1.1386E-2</v>
      </c>
      <c r="I11" s="219">
        <v>1.1121000000000001E-2</v>
      </c>
      <c r="J11" s="219">
        <v>1.0848E-2</v>
      </c>
      <c r="M11" s="58"/>
    </row>
    <row r="12" spans="1:13">
      <c r="A12" s="79"/>
      <c r="B12" s="79">
        <f t="shared" si="1"/>
        <v>5</v>
      </c>
      <c r="C12" s="58" t="s">
        <v>298</v>
      </c>
      <c r="D12" s="58" t="s">
        <v>37</v>
      </c>
      <c r="E12" s="115" t="str">
        <f t="shared" si="0"/>
        <v>Apr</v>
      </c>
      <c r="F12" s="58"/>
      <c r="G12" s="219">
        <v>1.0410000000000001E-2</v>
      </c>
      <c r="H12" s="219">
        <v>1.0477E-2</v>
      </c>
      <c r="I12" s="219">
        <v>1.0233000000000001E-2</v>
      </c>
      <c r="J12" s="219">
        <v>9.9819999999999996E-3</v>
      </c>
      <c r="M12" s="58"/>
    </row>
    <row r="13" spans="1:13">
      <c r="A13" s="79"/>
      <c r="B13" s="79">
        <f t="shared" si="1"/>
        <v>6</v>
      </c>
      <c r="C13" s="58" t="s">
        <v>299</v>
      </c>
      <c r="D13" s="58" t="s">
        <v>37</v>
      </c>
      <c r="E13" s="115" t="str">
        <f t="shared" si="0"/>
        <v>May</v>
      </c>
      <c r="F13" s="58"/>
      <c r="G13" s="219">
        <v>2.1800000000000001E-3</v>
      </c>
      <c r="H13" s="219">
        <v>2.1940000000000002E-3</v>
      </c>
      <c r="I13" s="219">
        <v>2.1429999999999999E-3</v>
      </c>
      <c r="J13" s="219">
        <v>2.0899999999999998E-3</v>
      </c>
      <c r="M13" s="58"/>
    </row>
    <row r="14" spans="1:13">
      <c r="A14" s="79"/>
      <c r="B14" s="79">
        <f t="shared" si="1"/>
        <v>7</v>
      </c>
      <c r="C14" s="58" t="s">
        <v>288</v>
      </c>
      <c r="D14" s="58" t="s">
        <v>37</v>
      </c>
      <c r="E14" s="115" t="str">
        <f t="shared" si="0"/>
        <v>Jun</v>
      </c>
      <c r="F14" s="58"/>
      <c r="G14" s="219">
        <v>7.0530000000000002E-3</v>
      </c>
      <c r="H14" s="219">
        <v>7.0980000000000001E-3</v>
      </c>
      <c r="I14" s="219">
        <v>6.9329999999999999E-3</v>
      </c>
      <c r="J14" s="219">
        <v>6.7629999999999999E-3</v>
      </c>
      <c r="M14" s="58"/>
    </row>
    <row r="15" spans="1:13">
      <c r="A15" s="79"/>
      <c r="B15" s="79">
        <f t="shared" si="1"/>
        <v>8</v>
      </c>
      <c r="C15" s="58" t="s">
        <v>289</v>
      </c>
      <c r="D15" s="58" t="s">
        <v>37</v>
      </c>
      <c r="E15" s="115" t="str">
        <f t="shared" si="0"/>
        <v>Jul</v>
      </c>
      <c r="F15" s="58"/>
      <c r="G15" s="219">
        <v>2.9729999999999999E-2</v>
      </c>
      <c r="H15" s="219">
        <v>2.9921E-2</v>
      </c>
      <c r="I15" s="219">
        <v>2.9225000000000001E-2</v>
      </c>
      <c r="J15" s="219">
        <v>2.8509E-2</v>
      </c>
      <c r="M15" s="58"/>
    </row>
    <row r="16" spans="1:13">
      <c r="A16" s="79"/>
      <c r="B16" s="79">
        <f t="shared" si="1"/>
        <v>9</v>
      </c>
      <c r="C16" s="58" t="s">
        <v>290</v>
      </c>
      <c r="D16" s="58" t="s">
        <v>37</v>
      </c>
      <c r="E16" s="115" t="str">
        <f>RIGHT(C16,3)</f>
        <v>Aug</v>
      </c>
      <c r="F16" s="58"/>
      <c r="G16" s="219">
        <v>2.4486999999999998E-2</v>
      </c>
      <c r="H16" s="219">
        <v>2.4645E-2</v>
      </c>
      <c r="I16" s="219">
        <v>2.4070999999999999E-2</v>
      </c>
      <c r="J16" s="219">
        <v>2.3480999999999998E-2</v>
      </c>
      <c r="M16" s="58"/>
    </row>
    <row r="17" spans="1:13">
      <c r="A17" s="79"/>
      <c r="B17" s="79">
        <f>+B16+1</f>
        <v>10</v>
      </c>
      <c r="C17" s="58" t="s">
        <v>291</v>
      </c>
      <c r="D17" s="58" t="s">
        <v>37</v>
      </c>
      <c r="E17" s="115" t="str">
        <f>RIGHT(C17,3)</f>
        <v>Sep</v>
      </c>
      <c r="F17" s="58"/>
      <c r="G17" s="219">
        <v>1.1667E-2</v>
      </c>
      <c r="H17" s="219">
        <v>1.1742000000000001E-2</v>
      </c>
      <c r="I17" s="219">
        <v>1.1469E-2</v>
      </c>
      <c r="J17" s="219">
        <v>1.1188E-2</v>
      </c>
      <c r="M17" s="58"/>
    </row>
    <row r="18" spans="1:13">
      <c r="A18" s="79"/>
      <c r="B18" s="79">
        <f t="shared" si="1"/>
        <v>11</v>
      </c>
      <c r="C18" s="58" t="s">
        <v>292</v>
      </c>
      <c r="D18" s="58" t="s">
        <v>37</v>
      </c>
      <c r="E18" s="115" t="str">
        <f>RIGHT(C18,3)</f>
        <v>Oct</v>
      </c>
      <c r="F18" s="58"/>
      <c r="G18" s="219">
        <v>2.6887000000000001E-2</v>
      </c>
      <c r="H18" s="219">
        <v>2.7060000000000001E-2</v>
      </c>
      <c r="I18" s="219">
        <v>2.6429999999999999E-2</v>
      </c>
      <c r="J18" s="219">
        <v>2.5783E-2</v>
      </c>
      <c r="M18" s="58"/>
    </row>
    <row r="19" spans="1:13">
      <c r="A19" s="79"/>
      <c r="B19" s="79">
        <f t="shared" si="1"/>
        <v>12</v>
      </c>
      <c r="C19" s="58" t="s">
        <v>293</v>
      </c>
      <c r="D19" s="58" t="s">
        <v>37</v>
      </c>
      <c r="E19" s="115" t="str">
        <f>RIGHT(C19,3)</f>
        <v>Nov</v>
      </c>
      <c r="F19" s="58"/>
      <c r="G19" s="219">
        <v>-1.9849999999999998E-3</v>
      </c>
      <c r="H19" s="219">
        <v>-1.9980000000000002E-3</v>
      </c>
      <c r="I19" s="219">
        <v>-1.951E-3</v>
      </c>
      <c r="J19" s="219">
        <v>-1.903E-3</v>
      </c>
      <c r="M19" s="58"/>
    </row>
    <row r="20" spans="1:13">
      <c r="A20" s="79"/>
      <c r="B20" s="79">
        <f>+B19+1</f>
        <v>13</v>
      </c>
      <c r="C20" s="58" t="s">
        <v>294</v>
      </c>
      <c r="D20" s="58" t="s">
        <v>37</v>
      </c>
      <c r="E20" s="115" t="str">
        <f>RIGHT(C20,3)</f>
        <v>Dec</v>
      </c>
      <c r="F20" s="58"/>
      <c r="G20" s="219">
        <v>3.947E-3</v>
      </c>
      <c r="H20" s="219">
        <v>3.9719999999999998E-3</v>
      </c>
      <c r="I20" s="219">
        <v>3.8800000000000002E-3</v>
      </c>
      <c r="J20" s="219">
        <v>3.7850000000000002E-3</v>
      </c>
    </row>
    <row r="21" spans="1:13">
      <c r="A21" s="79"/>
      <c r="B21" s="79">
        <f>+B20+1</f>
        <v>14</v>
      </c>
      <c r="C21" s="470" t="s">
        <v>41</v>
      </c>
      <c r="D21" s="470"/>
      <c r="E21" s="470"/>
      <c r="F21" s="470"/>
      <c r="G21" s="470"/>
      <c r="H21" s="470"/>
      <c r="I21" s="470"/>
      <c r="J21" s="470"/>
      <c r="K21" s="470"/>
    </row>
    <row r="22" spans="1:13">
      <c r="A22" s="79"/>
      <c r="B22" s="79">
        <f>+B21+1</f>
        <v>15</v>
      </c>
      <c r="C22" s="182" t="s">
        <v>55</v>
      </c>
      <c r="D22" s="182" t="s">
        <v>90</v>
      </c>
      <c r="E22" s="51" t="s">
        <v>65</v>
      </c>
      <c r="F22" s="87" t="s">
        <v>32</v>
      </c>
      <c r="G22" s="87" t="s">
        <v>39</v>
      </c>
      <c r="H22" s="87" t="s">
        <v>37</v>
      </c>
      <c r="I22" s="87" t="s">
        <v>43</v>
      </c>
      <c r="J22" s="87" t="s">
        <v>42</v>
      </c>
      <c r="K22" s="87" t="s">
        <v>110</v>
      </c>
    </row>
    <row r="23" spans="1:13">
      <c r="A23" s="79"/>
      <c r="B23" s="79">
        <f t="shared" ref="B23:B71" si="2">+B22+1</f>
        <v>16</v>
      </c>
      <c r="C23" s="58" t="str">
        <f t="array" ref="C23:C34">TRANSPOSE('Summary - Annualized'!$D$7:$O$7)</f>
        <v>Jan</v>
      </c>
      <c r="D23" s="58">
        <f t="array" ref="D23:D34">TRANSPOSE('Summary - Annualized'!$D$8:$O$8)</f>
        <v>2020</v>
      </c>
      <c r="E23" s="475" t="s">
        <v>139</v>
      </c>
      <c r="F23" s="473" t="s">
        <v>139</v>
      </c>
      <c r="G23" s="473" t="s">
        <v>139</v>
      </c>
      <c r="H23" s="25">
        <f>SUM('Rate 1 - Residential'!H23,'Rate 3 - Sm Gen Svc - Standard'!H23,'Rate 3 - Sm Gen Svc - Alternate'!H23,'Rate 4 - General Service'!H25,'Rate 5 - Irrigation'!H23,'Rate 7 - City &amp; County'!H23,'Rate 8 - Water Pumping'!H23,'Rate 9 - Large Power'!H25,'Rate 11 - Street Lighting'!H23,'Rate 12 - Area Lighting'!H23,'Rate 19 - Seasonal Agriculture'!H23,'Rate 25 - Outdoor Rec'!H23,'Rate 29 - Interruptible'!H23)</f>
        <v>118907085.92620714</v>
      </c>
      <c r="I23" s="473" t="s">
        <v>139</v>
      </c>
      <c r="J23" s="473" t="s">
        <v>139</v>
      </c>
      <c r="K23" s="91">
        <f t="shared" ref="K23:K32" si="3">H23*(VLOOKUP(C23,$E$9:$J$20,4,FALSE))</f>
        <v>2013929.3143321704</v>
      </c>
    </row>
    <row r="24" spans="1:13">
      <c r="A24" s="79"/>
      <c r="B24" s="79">
        <f t="shared" si="2"/>
        <v>17</v>
      </c>
      <c r="C24" s="58" t="str">
        <v>Feb</v>
      </c>
      <c r="D24" s="58">
        <v>2020</v>
      </c>
      <c r="E24" s="475"/>
      <c r="F24" s="473"/>
      <c r="G24" s="473"/>
      <c r="H24" s="25">
        <f>SUM('Rate 1 - Residential'!H24,'Rate 3 - Sm Gen Svc - Standard'!H24,'Rate 3 - Sm Gen Svc - Alternate'!H24,'Rate 4 - General Service'!H26,'Rate 5 - Irrigation'!H24,'Rate 7 - City &amp; County'!H24,'Rate 8 - Water Pumping'!H24,'Rate 9 - Large Power'!H26,'Rate 11 - Street Lighting'!H24,'Rate 12 - Area Lighting'!H24,'Rate 19 - Seasonal Agriculture'!H24,'Rate 25 - Outdoor Rec'!H24,'Rate 29 - Interruptible'!H24)</f>
        <v>106073551.54601496</v>
      </c>
      <c r="I24" s="473"/>
      <c r="J24" s="473"/>
      <c r="K24" s="91">
        <f t="shared" si="3"/>
        <v>1494576.341283351</v>
      </c>
    </row>
    <row r="25" spans="1:13">
      <c r="A25" s="79"/>
      <c r="B25" s="79">
        <f t="shared" si="2"/>
        <v>18</v>
      </c>
      <c r="C25" s="58" t="str">
        <v>Mar</v>
      </c>
      <c r="D25" s="58">
        <v>2020</v>
      </c>
      <c r="E25" s="475"/>
      <c r="F25" s="473"/>
      <c r="G25" s="473"/>
      <c r="H25" s="25">
        <f>SUM('Rate 1 - Residential'!H25,'Rate 3 - Sm Gen Svc - Standard'!H25,'Rate 3 - Sm Gen Svc - Alternate'!H25,'Rate 4 - General Service'!H27,'Rate 5 - Irrigation'!H25,'Rate 7 - City &amp; County'!H25,'Rate 8 - Water Pumping'!H25,'Rate 9 - Large Power'!H27,'Rate 11 - Street Lighting'!H25,'Rate 12 - Area Lighting'!H25,'Rate 19 - Seasonal Agriculture'!H25,'Rate 25 - Outdoor Rec'!H25,'Rate 29 - Interruptible'!H25)</f>
        <v>93710454.583831251</v>
      </c>
      <c r="I25" s="473"/>
      <c r="J25" s="473"/>
      <c r="K25" s="91">
        <f t="shared" si="3"/>
        <v>1066987.2358915026</v>
      </c>
    </row>
    <row r="26" spans="1:13">
      <c r="A26" s="79"/>
      <c r="B26" s="79">
        <f t="shared" si="2"/>
        <v>19</v>
      </c>
      <c r="C26" s="58" t="str">
        <v>Apr</v>
      </c>
      <c r="D26" s="58">
        <v>2020</v>
      </c>
      <c r="E26" s="475"/>
      <c r="F26" s="473"/>
      <c r="G26" s="473"/>
      <c r="H26" s="25">
        <f>SUM('Rate 1 - Residential'!H26,'Rate 3 - Sm Gen Svc - Standard'!H26,'Rate 3 - Sm Gen Svc - Alternate'!H26,'Rate 4 - General Service'!H28,'Rate 5 - Irrigation'!H26,'Rate 7 - City &amp; County'!H26,'Rate 8 - Water Pumping'!H26,'Rate 9 - Large Power'!H28,'Rate 11 - Street Lighting'!H26,'Rate 12 - Area Lighting'!H26,'Rate 19 - Seasonal Agriculture'!H26,'Rate 25 - Outdoor Rec'!H26,'Rate 29 - Interruptible'!H26)</f>
        <v>89472658.991211787</v>
      </c>
      <c r="I26" s="473"/>
      <c r="J26" s="473"/>
      <c r="K26" s="91">
        <f t="shared" si="3"/>
        <v>937405.04825092596</v>
      </c>
    </row>
    <row r="27" spans="1:13">
      <c r="A27" s="79"/>
      <c r="B27" s="79">
        <f t="shared" si="2"/>
        <v>20</v>
      </c>
      <c r="C27" s="58" t="str">
        <v>May</v>
      </c>
      <c r="D27" s="58">
        <v>2020</v>
      </c>
      <c r="E27" s="475"/>
      <c r="F27" s="473"/>
      <c r="G27" s="473"/>
      <c r="H27" s="25">
        <f>SUM('Rate 1 - Residential'!H27,'Rate 3 - Sm Gen Svc - Standard'!H27,'Rate 3 - Sm Gen Svc - Alternate'!H27,'Rate 4 - General Service'!H29,'Rate 5 - Irrigation'!H27,'Rate 7 - City &amp; County'!H27,'Rate 8 - Water Pumping'!H27,'Rate 9 - Large Power'!H29,'Rate 11 - Street Lighting'!H27,'Rate 12 - Area Lighting'!H27,'Rate 19 - Seasonal Agriculture'!H27,'Rate 25 - Outdoor Rec'!H27,'Rate 29 - Interruptible'!H27)</f>
        <v>105781233.93593937</v>
      </c>
      <c r="I27" s="473"/>
      <c r="J27" s="473"/>
      <c r="K27" s="91">
        <f t="shared" si="3"/>
        <v>232084.02725545102</v>
      </c>
    </row>
    <row r="28" spans="1:13">
      <c r="A28" s="79"/>
      <c r="B28" s="79">
        <f t="shared" si="2"/>
        <v>21</v>
      </c>
      <c r="C28" s="58" t="str">
        <v>Jun</v>
      </c>
      <c r="D28" s="58">
        <v>2020</v>
      </c>
      <c r="E28" s="475"/>
      <c r="F28" s="473"/>
      <c r="G28" s="473"/>
      <c r="H28" s="25">
        <f>SUM('Rate 1 - Residential'!H28,'Rate 3 - Sm Gen Svc - Standard'!H28,'Rate 3 - Sm Gen Svc - Alternate'!H28,'Rate 4 - General Service'!H30,'Rate 5 - Irrigation'!H28,'Rate 7 - City &amp; County'!H28,'Rate 8 - Water Pumping'!H28,'Rate 9 - Large Power'!H30,'Rate 11 - Street Lighting'!H28,'Rate 12 - Area Lighting'!H28,'Rate 19 - Seasonal Agriculture'!H28,'Rate 25 - Outdoor Rec'!H28,'Rate 29 - Interruptible'!H28)</f>
        <v>134140814.55493604</v>
      </c>
      <c r="I28" s="473"/>
      <c r="J28" s="473"/>
      <c r="K28" s="91">
        <f t="shared" si="3"/>
        <v>952131.50171093596</v>
      </c>
    </row>
    <row r="29" spans="1:13">
      <c r="A29" s="79"/>
      <c r="B29" s="79">
        <f t="shared" si="2"/>
        <v>22</v>
      </c>
      <c r="C29" s="58" t="str">
        <v>Jul</v>
      </c>
      <c r="D29" s="58">
        <v>2020</v>
      </c>
      <c r="E29" s="475"/>
      <c r="F29" s="473"/>
      <c r="G29" s="473"/>
      <c r="H29" s="25">
        <f>SUM('Rate 1 - Residential'!H29,'Rate 3 - Sm Gen Svc - Standard'!H29,'Rate 3 - Sm Gen Svc - Alternate'!H29,'Rate 4 - General Service'!H31,'Rate 5 - Irrigation'!H29,'Rate 7 - City &amp; County'!H29,'Rate 8 - Water Pumping'!H29,'Rate 9 - Large Power'!H31,'Rate 11 - Street Lighting'!H29,'Rate 12 - Area Lighting'!H29,'Rate 19 - Seasonal Agriculture'!H29,'Rate 25 - Outdoor Rec'!H29,'Rate 29 - Interruptible'!H29)</f>
        <v>168214231.73326564</v>
      </c>
      <c r="I29" s="473"/>
      <c r="J29" s="473"/>
      <c r="K29" s="91">
        <f t="shared" si="3"/>
        <v>5033138.0276910411</v>
      </c>
    </row>
    <row r="30" spans="1:13">
      <c r="A30" s="79"/>
      <c r="B30" s="79">
        <f t="shared" si="2"/>
        <v>23</v>
      </c>
      <c r="C30" s="58" t="str">
        <v>Aug</v>
      </c>
      <c r="D30" s="58">
        <v>2020</v>
      </c>
      <c r="E30" s="475"/>
      <c r="F30" s="473"/>
      <c r="G30" s="473"/>
      <c r="H30" s="25">
        <f>SUM('Rate 1 - Residential'!H30,'Rate 3 - Sm Gen Svc - Standard'!H30,'Rate 3 - Sm Gen Svc - Alternate'!H30,'Rate 4 - General Service'!H32,'Rate 5 - Irrigation'!H30,'Rate 7 - City &amp; County'!H30,'Rate 8 - Water Pumping'!H30,'Rate 9 - Large Power'!H32,'Rate 11 - Street Lighting'!H30,'Rate 12 - Area Lighting'!H30,'Rate 19 - Seasonal Agriculture'!H30,'Rate 25 - Outdoor Rec'!H30,'Rate 29 - Interruptible'!H30)</f>
        <v>165482369.25271705</v>
      </c>
      <c r="I30" s="473"/>
      <c r="J30" s="473"/>
      <c r="K30" s="91">
        <f t="shared" si="3"/>
        <v>4078312.9902332118</v>
      </c>
    </row>
    <row r="31" spans="1:13">
      <c r="A31" s="79"/>
      <c r="B31" s="79">
        <f t="shared" si="2"/>
        <v>24</v>
      </c>
      <c r="C31" s="58" t="str">
        <v>Sep</v>
      </c>
      <c r="D31" s="58">
        <v>2020</v>
      </c>
      <c r="E31" s="475"/>
      <c r="F31" s="473"/>
      <c r="G31" s="473"/>
      <c r="H31" s="25">
        <f>SUM('Rate 1 - Residential'!H31,'Rate 3 - Sm Gen Svc - Standard'!H31,'Rate 3 - Sm Gen Svc - Alternate'!H31,'Rate 4 - General Service'!H33,'Rate 5 - Irrigation'!H31,'Rate 7 - City &amp; County'!H31,'Rate 8 - Water Pumping'!H31,'Rate 9 - Large Power'!H33,'Rate 11 - Street Lighting'!H31,'Rate 12 - Area Lighting'!H31,'Rate 19 - Seasonal Agriculture'!H31,'Rate 25 - Outdoor Rec'!H31,'Rate 29 - Interruptible'!H31)</f>
        <v>160737199.93060929</v>
      </c>
      <c r="I31" s="473"/>
      <c r="J31" s="473"/>
      <c r="K31" s="91">
        <f t="shared" si="3"/>
        <v>1887376.2015852144</v>
      </c>
    </row>
    <row r="32" spans="1:13">
      <c r="A32" s="79"/>
      <c r="B32" s="79">
        <f t="shared" si="2"/>
        <v>25</v>
      </c>
      <c r="C32" s="58" t="str">
        <v>Oct</v>
      </c>
      <c r="D32" s="58">
        <v>2020</v>
      </c>
      <c r="E32" s="475"/>
      <c r="F32" s="473"/>
      <c r="G32" s="473"/>
      <c r="H32" s="25">
        <f>SUM('Rate 1 - Residential'!H32,'Rate 3 - Sm Gen Svc - Standard'!H32,'Rate 3 - Sm Gen Svc - Alternate'!H32,'Rate 4 - General Service'!H34,'Rate 5 - Irrigation'!H32,'Rate 7 - City &amp; County'!H32,'Rate 8 - Water Pumping'!H32,'Rate 9 - Large Power'!H34,'Rate 11 - Street Lighting'!H32,'Rate 12 - Area Lighting'!H32,'Rate 19 - Seasonal Agriculture'!H32,'Rate 25 - Outdoor Rec'!H32,'Rate 29 - Interruptible'!H32)</f>
        <v>113488836.78996682</v>
      </c>
      <c r="I32" s="473"/>
      <c r="J32" s="473"/>
      <c r="K32" s="91">
        <f t="shared" si="3"/>
        <v>3071007.9235365023</v>
      </c>
    </row>
    <row r="33" spans="1:19">
      <c r="A33" s="79"/>
      <c r="B33" s="79">
        <f t="shared" si="2"/>
        <v>26</v>
      </c>
      <c r="C33" s="58" t="str">
        <v>Nov</v>
      </c>
      <c r="D33" s="58">
        <v>2020</v>
      </c>
      <c r="E33" s="475"/>
      <c r="F33" s="473"/>
      <c r="G33" s="473"/>
      <c r="H33" s="25">
        <f>SUM('Rate 1 - Residential'!H33,'Rate 3 - Sm Gen Svc - Standard'!H33,'Rate 3 - Sm Gen Svc - Alternate'!H33,'Rate 4 - General Service'!H35,'Rate 5 - Irrigation'!H33,'Rate 7 - City &amp; County'!H33,'Rate 8 - Water Pumping'!H33,'Rate 9 - Large Power'!H35,'Rate 11 - Street Lighting'!H33,'Rate 12 - Area Lighting'!H33,'Rate 19 - Seasonal Agriculture'!H33,'Rate 25 - Outdoor Rec'!H33,'Rate 29 - Interruptible'!H33)</f>
        <v>97130909.87211211</v>
      </c>
      <c r="I33" s="473"/>
      <c r="J33" s="473"/>
      <c r="K33" s="91">
        <f t="shared" ref="K33:K34" si="4">H33*(VLOOKUP(C33,$E$9:$J$20,4,FALSE))</f>
        <v>-194067.55792448</v>
      </c>
    </row>
    <row r="34" spans="1:19">
      <c r="A34" s="79"/>
      <c r="B34" s="79">
        <f t="shared" si="2"/>
        <v>27</v>
      </c>
      <c r="C34" s="58" t="str">
        <v>Dec</v>
      </c>
      <c r="D34" s="58">
        <v>2020</v>
      </c>
      <c r="E34" s="475"/>
      <c r="F34" s="474"/>
      <c r="G34" s="474"/>
      <c r="H34" s="25">
        <f>SUM('Rate 1 - Residential'!H34,'Rate 3 - Sm Gen Svc - Standard'!H34,'Rate 3 - Sm Gen Svc - Alternate'!H34,'Rate 4 - General Service'!H36,'Rate 5 - Irrigation'!H34,'Rate 7 - City &amp; County'!H34,'Rate 8 - Water Pumping'!H34,'Rate 9 - Large Power'!H36,'Rate 11 - Street Lighting'!H34,'Rate 12 - Area Lighting'!H34,'Rate 19 - Seasonal Agriculture'!H34,'Rate 25 - Outdoor Rec'!H34,'Rate 29 - Interruptible'!H34)</f>
        <v>101339187</v>
      </c>
      <c r="I34" s="474"/>
      <c r="J34" s="474"/>
      <c r="K34" s="91">
        <f t="shared" si="4"/>
        <v>402519.250764</v>
      </c>
    </row>
    <row r="35" spans="1:19" ht="13" thickBot="1">
      <c r="A35" s="79"/>
      <c r="B35" s="79">
        <f t="shared" si="2"/>
        <v>28</v>
      </c>
      <c r="F35" s="98">
        <f t="shared" ref="F35:K35" si="5">SUM(F23:F34)</f>
        <v>0</v>
      </c>
      <c r="G35" s="98">
        <f t="shared" si="5"/>
        <v>0</v>
      </c>
      <c r="H35" s="98">
        <f t="shared" si="5"/>
        <v>1454478534.1168113</v>
      </c>
      <c r="I35" s="98">
        <f t="shared" si="5"/>
        <v>0</v>
      </c>
      <c r="J35" s="98">
        <f t="shared" si="5"/>
        <v>0</v>
      </c>
      <c r="K35" s="102">
        <f t="shared" si="5"/>
        <v>20975400.304609828</v>
      </c>
    </row>
    <row r="36" spans="1:19" ht="13" thickTop="1">
      <c r="A36" s="79"/>
      <c r="B36" s="79">
        <f t="shared" si="2"/>
        <v>29</v>
      </c>
    </row>
    <row r="37" spans="1:19">
      <c r="A37" s="79"/>
      <c r="B37" s="79">
        <f t="shared" si="2"/>
        <v>30</v>
      </c>
      <c r="C37" s="470" t="s">
        <v>223</v>
      </c>
      <c r="D37" s="470"/>
      <c r="E37" s="470"/>
      <c r="F37" s="470"/>
      <c r="G37" s="470"/>
      <c r="H37" s="470"/>
      <c r="I37" s="470"/>
      <c r="J37" s="470"/>
      <c r="K37" s="470"/>
    </row>
    <row r="38" spans="1:19">
      <c r="B38" s="79">
        <f t="shared" si="2"/>
        <v>31</v>
      </c>
      <c r="C38" s="58"/>
      <c r="D38" s="58"/>
      <c r="E38" s="58"/>
      <c r="F38" s="58"/>
      <c r="G38" s="58"/>
      <c r="H38" s="58"/>
      <c r="I38" s="58"/>
      <c r="J38" s="58"/>
      <c r="K38" s="58"/>
    </row>
    <row r="39" spans="1:19">
      <c r="A39" s="79"/>
      <c r="B39" s="79">
        <f t="shared" si="2"/>
        <v>32</v>
      </c>
      <c r="C39" s="182" t="s">
        <v>55</v>
      </c>
      <c r="D39" s="182" t="s">
        <v>90</v>
      </c>
      <c r="E39" s="51" t="s">
        <v>65</v>
      </c>
      <c r="F39" s="182" t="s">
        <v>32</v>
      </c>
      <c r="G39" s="87" t="s">
        <v>39</v>
      </c>
      <c r="H39" s="87" t="s">
        <v>37</v>
      </c>
      <c r="I39" s="87" t="s">
        <v>43</v>
      </c>
      <c r="J39" s="87" t="s">
        <v>42</v>
      </c>
      <c r="K39" s="87" t="s">
        <v>110</v>
      </c>
      <c r="N39" s="115" t="s">
        <v>461</v>
      </c>
      <c r="O39" s="115" t="s">
        <v>462</v>
      </c>
      <c r="P39" s="115" t="s">
        <v>463</v>
      </c>
      <c r="Q39" s="115" t="s">
        <v>464</v>
      </c>
      <c r="R39" s="115" t="s">
        <v>465</v>
      </c>
      <c r="S39" s="115" t="s">
        <v>466</v>
      </c>
    </row>
    <row r="40" spans="1:19">
      <c r="A40" s="79"/>
      <c r="B40" s="79">
        <f t="shared" si="2"/>
        <v>33</v>
      </c>
      <c r="C40" s="58" t="str">
        <f t="array" ref="C40:C51">TRANSPOSE('Summary - Annualized'!$D$7:$O$7)</f>
        <v>Jan</v>
      </c>
      <c r="D40" s="58">
        <f t="array" ref="D40:D51">TRANSPOSE('Summary - Annualized'!$D$8:$O$8)</f>
        <v>2020</v>
      </c>
      <c r="E40" s="475" t="s">
        <v>139</v>
      </c>
      <c r="F40" s="473" t="s">
        <v>139</v>
      </c>
      <c r="G40" s="473" t="s">
        <v>139</v>
      </c>
      <c r="H40" s="25">
        <f>SUM('Rate 4 - General Service'!H42,'Rate 8 - Water Pumping'!H40,'Rate 9 - Large Power'!H42,'Rate 26 - State University'!H24,'Rate 29 - Interruptible'!H40)</f>
        <v>11938444</v>
      </c>
      <c r="I40" s="25">
        <v>0</v>
      </c>
      <c r="J40" s="25">
        <v>0</v>
      </c>
      <c r="K40" s="91">
        <f t="shared" ref="K40:K51" si="6">H40*(VLOOKUP(C40,$E$9:$J$20,5,FALSE))</f>
        <v>197497.67909199998</v>
      </c>
      <c r="N40" s="91">
        <f>'Rate 4 - General Service'!V42</f>
        <v>28647.926674999999</v>
      </c>
      <c r="O40" s="91">
        <f>'Rate 8 - Water Pumping'!S40</f>
        <v>7662.717599999999</v>
      </c>
      <c r="P40" s="91">
        <f>'Rate 9 - Large Power'!X42</f>
        <v>136346.67810799999</v>
      </c>
      <c r="Q40" s="91">
        <f>'Rate 26 - State University'!U24</f>
        <v>24840.356709</v>
      </c>
      <c r="R40" s="91">
        <f>'Rate 29 - Interruptible'!T40</f>
        <v>0</v>
      </c>
      <c r="S40" s="91">
        <f t="shared" ref="S40:S51" si="7">SUM(N40:R40)</f>
        <v>197497.67909200001</v>
      </c>
    </row>
    <row r="41" spans="1:19">
      <c r="A41" s="79"/>
      <c r="B41" s="79">
        <f t="shared" si="2"/>
        <v>34</v>
      </c>
      <c r="C41" s="58" t="str">
        <v>Feb</v>
      </c>
      <c r="D41" s="58">
        <v>2020</v>
      </c>
      <c r="E41" s="475"/>
      <c r="F41" s="473"/>
      <c r="G41" s="473"/>
      <c r="H41" s="25">
        <f>SUM('Rate 4 - General Service'!H43,'Rate 8 - Water Pumping'!H41,'Rate 9 - Large Power'!H43,'Rate 26 - State University'!H25,'Rate 29 - Interruptible'!H41)</f>
        <v>11896519</v>
      </c>
      <c r="I41" s="25">
        <v>0</v>
      </c>
      <c r="J41" s="25">
        <v>0</v>
      </c>
      <c r="K41" s="91">
        <f t="shared" si="6"/>
        <v>163719.894478</v>
      </c>
      <c r="N41" s="91">
        <f>'Rate 4 - General Service'!V43</f>
        <v>25959.054169999999</v>
      </c>
      <c r="O41" s="91">
        <f>'Rate 8 - Water Pumping'!S41</f>
        <v>7167.2496000000001</v>
      </c>
      <c r="P41" s="91">
        <f>'Rate 9 - Large Power'!X43</f>
        <v>103698.96825400001</v>
      </c>
      <c r="Q41" s="91">
        <f>'Rate 26 - State University'!U25</f>
        <v>26894.622454</v>
      </c>
      <c r="R41" s="91">
        <f>'Rate 29 - Interruptible'!T41</f>
        <v>0</v>
      </c>
      <c r="S41" s="91">
        <f t="shared" si="7"/>
        <v>163719.894478</v>
      </c>
    </row>
    <row r="42" spans="1:19">
      <c r="A42" s="79"/>
      <c r="B42" s="79">
        <f t="shared" si="2"/>
        <v>35</v>
      </c>
      <c r="C42" s="58" t="str">
        <v>Mar</v>
      </c>
      <c r="D42" s="58">
        <v>2020</v>
      </c>
      <c r="E42" s="475"/>
      <c r="F42" s="473"/>
      <c r="G42" s="473"/>
      <c r="H42" s="25">
        <f>SUM('Rate 4 - General Service'!H44,'Rate 8 - Water Pumping'!H42,'Rate 9 - Large Power'!H44,'Rate 26 - State University'!H26,'Rate 29 - Interruptible'!H42)</f>
        <v>11475839</v>
      </c>
      <c r="I42" s="25">
        <v>0</v>
      </c>
      <c r="J42" s="25">
        <v>0</v>
      </c>
      <c r="K42" s="91">
        <f t="shared" si="6"/>
        <v>127622.805519</v>
      </c>
      <c r="N42" s="91">
        <f>'Rate 4 - General Service'!V44</f>
        <v>19773.315936000003</v>
      </c>
      <c r="O42" s="91">
        <f>'Rate 8 - Water Pumping'!S42</f>
        <v>5064.5034000000005</v>
      </c>
      <c r="P42" s="91">
        <f>'Rate 9 - Large Power'!X44</f>
        <v>77996.277182999998</v>
      </c>
      <c r="Q42" s="91">
        <f>'Rate 26 - State University'!U26</f>
        <v>24788.709000000003</v>
      </c>
      <c r="R42" s="91">
        <f>'Rate 29 - Interruptible'!T42</f>
        <v>0</v>
      </c>
      <c r="S42" s="91">
        <f t="shared" si="7"/>
        <v>127622.805519</v>
      </c>
    </row>
    <row r="43" spans="1:19">
      <c r="A43" s="79"/>
      <c r="B43" s="79">
        <f t="shared" si="2"/>
        <v>36</v>
      </c>
      <c r="C43" s="58" t="str">
        <v>Apr</v>
      </c>
      <c r="D43" s="58">
        <v>2020</v>
      </c>
      <c r="E43" s="475"/>
      <c r="F43" s="473"/>
      <c r="G43" s="473"/>
      <c r="H43" s="25">
        <f>SUM('Rate 4 - General Service'!H45,'Rate 8 - Water Pumping'!H43,'Rate 9 - Large Power'!H45,'Rate 26 - State University'!H27,'Rate 29 - Interruptible'!H43)</f>
        <v>10351486</v>
      </c>
      <c r="I43" s="25">
        <v>0</v>
      </c>
      <c r="J43" s="25">
        <v>0</v>
      </c>
      <c r="K43" s="91">
        <f t="shared" si="6"/>
        <v>105926.756238</v>
      </c>
      <c r="N43" s="91">
        <f>'Rate 4 - General Service'!V45</f>
        <v>15673.046994000002</v>
      </c>
      <c r="O43" s="91">
        <f>'Rate 8 - Water Pumping'!S43</f>
        <v>4592.5704000000005</v>
      </c>
      <c r="P43" s="91">
        <f>'Rate 9 - Large Power'!X45</f>
        <v>62913.128679000001</v>
      </c>
      <c r="Q43" s="91">
        <f>'Rate 26 - State University'!U27</f>
        <v>22748.010165000003</v>
      </c>
      <c r="R43" s="91">
        <f>'Rate 29 - Interruptible'!T43</f>
        <v>0</v>
      </c>
      <c r="S43" s="91">
        <f t="shared" si="7"/>
        <v>105926.756238</v>
      </c>
    </row>
    <row r="44" spans="1:19">
      <c r="A44" s="79"/>
      <c r="B44" s="79">
        <f t="shared" si="2"/>
        <v>37</v>
      </c>
      <c r="C44" s="58" t="str">
        <v>May</v>
      </c>
      <c r="D44" s="58">
        <v>2020</v>
      </c>
      <c r="E44" s="475"/>
      <c r="F44" s="473"/>
      <c r="G44" s="473"/>
      <c r="H44" s="25">
        <f>SUM('Rate 4 - General Service'!H46,'Rate 8 - Water Pumping'!H44,'Rate 9 - Large Power'!H46,'Rate 26 - State University'!H28,'Rate 29 - Interruptible'!H44)</f>
        <v>9596863</v>
      </c>
      <c r="I44" s="25">
        <v>0</v>
      </c>
      <c r="J44" s="25">
        <v>0</v>
      </c>
      <c r="K44" s="91">
        <f t="shared" si="6"/>
        <v>20566.077408999998</v>
      </c>
      <c r="N44" s="91">
        <f>'Rate 4 - General Service'!V46</f>
        <v>3100.2245250000001</v>
      </c>
      <c r="O44" s="91">
        <f>'Rate 8 - Water Pumping'!S44</f>
        <v>951.49199999999996</v>
      </c>
      <c r="P44" s="91">
        <f>'Rate 9 - Large Power'!X46</f>
        <v>13027.601306</v>
      </c>
      <c r="Q44" s="91">
        <f>'Rate 26 - State University'!U28</f>
        <v>3486.7595779999997</v>
      </c>
      <c r="R44" s="91">
        <f>'Rate 29 - Interruptible'!T44</f>
        <v>0</v>
      </c>
      <c r="S44" s="91">
        <f t="shared" si="7"/>
        <v>20566.077409000001</v>
      </c>
    </row>
    <row r="45" spans="1:19">
      <c r="A45" s="79"/>
      <c r="B45" s="79">
        <f t="shared" si="2"/>
        <v>38</v>
      </c>
      <c r="C45" s="58" t="str">
        <v>Jun</v>
      </c>
      <c r="D45" s="58">
        <v>2020</v>
      </c>
      <c r="E45" s="475"/>
      <c r="F45" s="473"/>
      <c r="G45" s="473"/>
      <c r="H45" s="25">
        <f>SUM('Rate 4 - General Service'!H47,'Rate 8 - Water Pumping'!H45,'Rate 9 - Large Power'!H47,'Rate 26 - State University'!H29,'Rate 29 - Interruptible'!H45)</f>
        <v>12037267</v>
      </c>
      <c r="I45" s="25">
        <v>0</v>
      </c>
      <c r="J45" s="25">
        <v>0</v>
      </c>
      <c r="K45" s="91">
        <f t="shared" si="6"/>
        <v>83454.372111000004</v>
      </c>
      <c r="N45" s="91">
        <f>'Rate 4 - General Service'!V47</f>
        <v>10845.333498</v>
      </c>
      <c r="O45" s="91">
        <f>'Rate 8 - Water Pumping'!S45</f>
        <v>2325.3281999999999</v>
      </c>
      <c r="P45" s="91">
        <f>'Rate 9 - Large Power'!X47</f>
        <v>51644.118057</v>
      </c>
      <c r="Q45" s="91">
        <f>'Rate 26 - State University'!U29</f>
        <v>18639.592356000001</v>
      </c>
      <c r="R45" s="91">
        <f>'Rate 29 - Interruptible'!T45</f>
        <v>0</v>
      </c>
      <c r="S45" s="91">
        <f t="shared" si="7"/>
        <v>83454.372111000004</v>
      </c>
    </row>
    <row r="46" spans="1:19">
      <c r="A46" s="79"/>
      <c r="B46" s="79">
        <f t="shared" si="2"/>
        <v>39</v>
      </c>
      <c r="C46" s="58" t="str">
        <v>Jul</v>
      </c>
      <c r="D46" s="58">
        <v>2020</v>
      </c>
      <c r="E46" s="475"/>
      <c r="F46" s="473"/>
      <c r="G46" s="473"/>
      <c r="H46" s="25">
        <f>SUM('Rate 4 - General Service'!H48,'Rate 8 - Water Pumping'!H46,'Rate 9 - Large Power'!H48,'Rate 26 - State University'!H30,'Rate 29 - Interruptible'!H46)</f>
        <v>12656033</v>
      </c>
      <c r="I46" s="25">
        <v>0</v>
      </c>
      <c r="J46" s="25">
        <v>0</v>
      </c>
      <c r="K46" s="91">
        <f t="shared" si="6"/>
        <v>369872.56442499999</v>
      </c>
      <c r="N46" s="91">
        <f>'Rate 4 - General Service'!V48</f>
        <v>46000.792950000003</v>
      </c>
      <c r="O46" s="91">
        <f>'Rate 8 - Water Pumping'!S46</f>
        <v>15676.29</v>
      </c>
      <c r="P46" s="91">
        <f>'Rate 9 - Large Power'!X48</f>
        <v>217284.10497499999</v>
      </c>
      <c r="Q46" s="91">
        <f>'Rate 26 - State University'!U30</f>
        <v>90911.376499999998</v>
      </c>
      <c r="R46" s="91">
        <f>'Rate 29 - Interruptible'!T46</f>
        <v>0</v>
      </c>
      <c r="S46" s="91">
        <f t="shared" si="7"/>
        <v>369872.56442499999</v>
      </c>
    </row>
    <row r="47" spans="1:19">
      <c r="A47" s="79"/>
      <c r="B47" s="79">
        <f t="shared" si="2"/>
        <v>40</v>
      </c>
      <c r="C47" s="58" t="str">
        <v>Aug</v>
      </c>
      <c r="D47" s="58">
        <v>2020</v>
      </c>
      <c r="E47" s="475"/>
      <c r="F47" s="473"/>
      <c r="G47" s="473"/>
      <c r="H47" s="25">
        <f>SUM('Rate 4 - General Service'!H49,'Rate 8 - Water Pumping'!H47,'Rate 9 - Large Power'!H49,'Rate 26 - State University'!H31,'Rate 29 - Interruptible'!H47)</f>
        <v>12523634</v>
      </c>
      <c r="I47" s="25">
        <v>0</v>
      </c>
      <c r="J47" s="25">
        <v>0</v>
      </c>
      <c r="K47" s="91">
        <f t="shared" si="6"/>
        <v>301456.39401399996</v>
      </c>
      <c r="N47" s="91">
        <f>'Rate 4 - General Service'!V49</f>
        <v>40782.965737999999</v>
      </c>
      <c r="O47" s="91">
        <f>'Rate 8 - Water Pumping'!S47</f>
        <v>12218.4396</v>
      </c>
      <c r="P47" s="91">
        <f>'Rate 9 - Large Power'!X49</f>
        <v>174876.70562699999</v>
      </c>
      <c r="Q47" s="91">
        <f>'Rate 26 - State University'!U31</f>
        <v>73578.283048999991</v>
      </c>
      <c r="R47" s="91">
        <f>'Rate 29 - Interruptible'!T47</f>
        <v>0</v>
      </c>
      <c r="S47" s="91">
        <f t="shared" si="7"/>
        <v>301456.39401399996</v>
      </c>
    </row>
    <row r="48" spans="1:19">
      <c r="A48" s="79"/>
      <c r="B48" s="79">
        <f t="shared" si="2"/>
        <v>41</v>
      </c>
      <c r="C48" s="58" t="str">
        <v>Sep</v>
      </c>
      <c r="D48" s="58">
        <v>2020</v>
      </c>
      <c r="E48" s="475"/>
      <c r="F48" s="473"/>
      <c r="G48" s="473"/>
      <c r="H48" s="25">
        <f>SUM('Rate 4 - General Service'!H50,'Rate 8 - Water Pumping'!H48,'Rate 9 - Large Power'!H50,'Rate 26 - State University'!H32,'Rate 29 - Interruptible'!H48)</f>
        <v>13008440</v>
      </c>
      <c r="I48" s="25">
        <v>0</v>
      </c>
      <c r="J48" s="25">
        <v>0</v>
      </c>
      <c r="K48" s="91">
        <f t="shared" si="6"/>
        <v>149193.79835999999</v>
      </c>
      <c r="N48" s="91">
        <f>'Rate 4 - General Service'!V50</f>
        <v>20310.280064999999</v>
      </c>
      <c r="O48" s="91">
        <f>'Rate 8 - Water Pumping'!S48</f>
        <v>5670.2736000000004</v>
      </c>
      <c r="P48" s="91">
        <f>'Rate 9 - Large Power'!X50</f>
        <v>89612.997092999998</v>
      </c>
      <c r="Q48" s="91">
        <f>'Rate 26 - State University'!U32</f>
        <v>33600.247602000003</v>
      </c>
      <c r="R48" s="91">
        <f>'Rate 29 - Interruptible'!T48</f>
        <v>0</v>
      </c>
      <c r="S48" s="91">
        <f t="shared" si="7"/>
        <v>149193.79836000002</v>
      </c>
    </row>
    <row r="49" spans="1:19">
      <c r="A49" s="79"/>
      <c r="B49" s="79">
        <f t="shared" si="2"/>
        <v>42</v>
      </c>
      <c r="C49" s="58" t="str">
        <v>Oct</v>
      </c>
      <c r="D49" s="58">
        <v>2020</v>
      </c>
      <c r="E49" s="475"/>
      <c r="F49" s="473"/>
      <c r="G49" s="473"/>
      <c r="H49" s="25">
        <f>SUM('Rate 4 - General Service'!H51,'Rate 8 - Water Pumping'!H49,'Rate 9 - Large Power'!H51,'Rate 26 - State University'!H33,'Rate 29 - Interruptible'!H49)</f>
        <v>10764018</v>
      </c>
      <c r="I49" s="25">
        <v>0</v>
      </c>
      <c r="J49" s="25">
        <v>0</v>
      </c>
      <c r="K49" s="91">
        <f t="shared" si="6"/>
        <v>284492.99573999998</v>
      </c>
      <c r="N49" s="91">
        <f>'Rate 4 - General Service'!V51</f>
        <v>39463.822349999995</v>
      </c>
      <c r="O49" s="91">
        <f>'Rate 8 - Water Pumping'!S49</f>
        <v>7564.2659999999996</v>
      </c>
      <c r="P49" s="91">
        <f>'Rate 9 - Large Power'!X51</f>
        <v>170858.29436999999</v>
      </c>
      <c r="Q49" s="91">
        <f>'Rate 26 - State University'!U33</f>
        <v>66606.61301999999</v>
      </c>
      <c r="R49" s="91">
        <f>'Rate 29 - Interruptible'!T49</f>
        <v>0</v>
      </c>
      <c r="S49" s="91">
        <f t="shared" si="7"/>
        <v>284492.99573999998</v>
      </c>
    </row>
    <row r="50" spans="1:19">
      <c r="A50" s="79"/>
      <c r="B50" s="79">
        <f t="shared" si="2"/>
        <v>43</v>
      </c>
      <c r="C50" s="58" t="str">
        <v>Nov</v>
      </c>
      <c r="D50" s="58">
        <v>2020</v>
      </c>
      <c r="E50" s="475"/>
      <c r="F50" s="473"/>
      <c r="G50" s="473"/>
      <c r="H50" s="25">
        <f>SUM('Rate 4 - General Service'!H52,'Rate 8 - Water Pumping'!H50,'Rate 9 - Large Power'!H52,'Rate 26 - State University'!H34,'Rate 29 - Interruptible'!H50)</f>
        <v>10181452</v>
      </c>
      <c r="I50" s="25">
        <v>0</v>
      </c>
      <c r="J50" s="25">
        <v>0</v>
      </c>
      <c r="K50" s="91">
        <f t="shared" si="6"/>
        <v>-19864.012852</v>
      </c>
      <c r="N50" s="91">
        <f>'Rate 4 - General Service'!V52</f>
        <v>-2904.3990720000002</v>
      </c>
      <c r="O50" s="91">
        <f>'Rate 8 - Water Pumping'!S50</f>
        <v>-319.57380000000001</v>
      </c>
      <c r="P50" s="91">
        <f>'Rate 9 - Large Power'!X52</f>
        <v>-13056.89191</v>
      </c>
      <c r="Q50" s="91">
        <f>'Rate 26 - State University'!U34</f>
        <v>-3583.1480700000002</v>
      </c>
      <c r="R50" s="91">
        <f>'Rate 29 - Interruptible'!T50</f>
        <v>0</v>
      </c>
      <c r="S50" s="91">
        <f t="shared" si="7"/>
        <v>-19864.012852</v>
      </c>
    </row>
    <row r="51" spans="1:19">
      <c r="A51" s="79"/>
      <c r="B51" s="79">
        <f t="shared" si="2"/>
        <v>44</v>
      </c>
      <c r="C51" s="58" t="str">
        <v>Dec</v>
      </c>
      <c r="D51" s="58">
        <v>2020</v>
      </c>
      <c r="E51" s="475"/>
      <c r="F51" s="474"/>
      <c r="G51" s="474"/>
      <c r="H51" s="25">
        <f>SUM('Rate 4 - General Service'!H53,'Rate 8 - Water Pumping'!H51,'Rate 9 - Large Power'!H53,'Rate 26 - State University'!H35,'Rate 29 - Interruptible'!H51)</f>
        <v>11030836</v>
      </c>
      <c r="I51" s="25">
        <v>0</v>
      </c>
      <c r="J51" s="25">
        <v>0</v>
      </c>
      <c r="K51" s="91">
        <f t="shared" si="6"/>
        <v>42799.643680000001</v>
      </c>
      <c r="N51" s="91">
        <f>'Rate 4 - General Service'!V53</f>
        <v>5877.3114800000003</v>
      </c>
      <c r="O51" s="91">
        <f>'Rate 8 - Water Pumping'!S51</f>
        <v>910.24800000000005</v>
      </c>
      <c r="P51" s="91">
        <f>'Rate 9 - Large Power'!X53</f>
        <v>29012.059800000003</v>
      </c>
      <c r="Q51" s="91">
        <f>'Rate 26 - State University'!U35</f>
        <v>7000.0244000000002</v>
      </c>
      <c r="R51" s="91">
        <f>'Rate 29 - Interruptible'!T51</f>
        <v>0</v>
      </c>
      <c r="S51" s="91">
        <f t="shared" si="7"/>
        <v>42799.643680000001</v>
      </c>
    </row>
    <row r="52" spans="1:19" ht="13" thickBot="1">
      <c r="A52" s="79"/>
      <c r="B52" s="79">
        <f t="shared" si="2"/>
        <v>45</v>
      </c>
      <c r="C52" s="58"/>
      <c r="D52" s="58"/>
      <c r="E52" s="58"/>
      <c r="F52" s="98">
        <f t="shared" ref="F52:K52" si="8">SUM(F40:F51)</f>
        <v>0</v>
      </c>
      <c r="G52" s="98">
        <f t="shared" si="8"/>
        <v>0</v>
      </c>
      <c r="H52" s="98">
        <f t="shared" si="8"/>
        <v>137460831</v>
      </c>
      <c r="I52" s="98">
        <f t="shared" si="8"/>
        <v>0</v>
      </c>
      <c r="J52" s="98">
        <f t="shared" si="8"/>
        <v>0</v>
      </c>
      <c r="K52" s="102">
        <f t="shared" si="8"/>
        <v>1826738.9682139996</v>
      </c>
      <c r="N52" s="102">
        <f t="shared" ref="N52:S52" si="9">SUM(N40:N51)</f>
        <v>253529.67530900001</v>
      </c>
      <c r="O52" s="102">
        <f t="shared" si="9"/>
        <v>69483.804600000003</v>
      </c>
      <c r="P52" s="102">
        <f t="shared" si="9"/>
        <v>1114214.0415419999</v>
      </c>
      <c r="Q52" s="102">
        <f t="shared" si="9"/>
        <v>389511.44676300004</v>
      </c>
      <c r="R52" s="102">
        <f t="shared" si="9"/>
        <v>0</v>
      </c>
      <c r="S52" s="102">
        <f t="shared" si="9"/>
        <v>1826738.9682139996</v>
      </c>
    </row>
    <row r="53" spans="1:19" ht="13" thickTop="1">
      <c r="A53" s="79"/>
      <c r="B53" s="79">
        <f t="shared" si="2"/>
        <v>46</v>
      </c>
    </row>
    <row r="54" spans="1:19">
      <c r="A54" s="79"/>
      <c r="B54" s="79">
        <f t="shared" si="2"/>
        <v>47</v>
      </c>
      <c r="C54" s="470" t="s">
        <v>224</v>
      </c>
      <c r="D54" s="470"/>
      <c r="E54" s="470"/>
      <c r="F54" s="470"/>
      <c r="G54" s="470"/>
      <c r="H54" s="470"/>
      <c r="I54" s="470"/>
      <c r="J54" s="470"/>
      <c r="K54" s="470"/>
    </row>
    <row r="55" spans="1:19">
      <c r="A55" s="79"/>
      <c r="B55" s="79">
        <f t="shared" si="2"/>
        <v>48</v>
      </c>
      <c r="C55" s="58"/>
      <c r="D55" s="58"/>
      <c r="E55" s="58"/>
      <c r="F55" s="58"/>
      <c r="G55" s="58"/>
      <c r="H55" s="58"/>
      <c r="I55" s="58"/>
      <c r="J55" s="58"/>
      <c r="K55" s="58"/>
    </row>
    <row r="56" spans="1:19">
      <c r="A56" s="79"/>
      <c r="B56" s="79">
        <f t="shared" si="2"/>
        <v>49</v>
      </c>
      <c r="C56" s="182" t="s">
        <v>55</v>
      </c>
      <c r="D56" s="182" t="s">
        <v>90</v>
      </c>
      <c r="E56" s="51" t="s">
        <v>65</v>
      </c>
      <c r="F56" s="182" t="s">
        <v>32</v>
      </c>
      <c r="G56" s="87" t="s">
        <v>39</v>
      </c>
      <c r="H56" s="87" t="s">
        <v>37</v>
      </c>
      <c r="I56" s="87" t="s">
        <v>43</v>
      </c>
      <c r="J56" s="87" t="s">
        <v>42</v>
      </c>
      <c r="K56" s="87" t="s">
        <v>110</v>
      </c>
    </row>
    <row r="57" spans="1:19">
      <c r="A57" s="79"/>
      <c r="B57" s="79">
        <f t="shared" si="2"/>
        <v>50</v>
      </c>
      <c r="C57" s="58" t="str">
        <f t="array" ref="C57:C68">TRANSPOSE('Summary - Annualized'!$D$7:$O$7)</f>
        <v>Jan</v>
      </c>
      <c r="D57" s="58">
        <f t="array" ref="D57:D68">TRANSPOSE('Summary - Annualized'!$D$8:$O$8)</f>
        <v>2020</v>
      </c>
      <c r="E57" s="475" t="s">
        <v>139</v>
      </c>
      <c r="F57" s="473" t="s">
        <v>139</v>
      </c>
      <c r="G57" s="473" t="s">
        <v>139</v>
      </c>
      <c r="H57" s="25">
        <f>'Rate 10 - Military'!H43+'Rate 10 - Military'!K61</f>
        <v>9896405</v>
      </c>
      <c r="I57" s="25">
        <v>0</v>
      </c>
      <c r="J57" s="25">
        <v>0</v>
      </c>
      <c r="K57" s="91">
        <f t="shared" ref="K57:K68" si="10">H57*(VLOOKUP(C57,$E$9:$J$20,6,FALSE))</f>
        <v>159708.18388999999</v>
      </c>
    </row>
    <row r="58" spans="1:19">
      <c r="A58" s="79"/>
      <c r="B58" s="79">
        <f t="shared" si="2"/>
        <v>51</v>
      </c>
      <c r="C58" s="58" t="str">
        <v>Feb</v>
      </c>
      <c r="D58" s="58">
        <v>2020</v>
      </c>
      <c r="E58" s="475"/>
      <c r="F58" s="473"/>
      <c r="G58" s="473"/>
      <c r="H58" s="25">
        <f>'Rate 10 - Military'!H44+'Rate 10 - Military'!K62</f>
        <v>9163901</v>
      </c>
      <c r="I58" s="25">
        <v>0</v>
      </c>
      <c r="J58" s="25">
        <v>0</v>
      </c>
      <c r="K58" s="91">
        <f t="shared" si="10"/>
        <v>123025.370925</v>
      </c>
    </row>
    <row r="59" spans="1:19">
      <c r="A59" s="79"/>
      <c r="B59" s="79">
        <f t="shared" si="2"/>
        <v>52</v>
      </c>
      <c r="C59" s="58" t="str">
        <v>Mar</v>
      </c>
      <c r="D59" s="58">
        <v>2020</v>
      </c>
      <c r="E59" s="475"/>
      <c r="F59" s="473"/>
      <c r="G59" s="473"/>
      <c r="H59" s="25">
        <f>'Rate 10 - Military'!H45+'Rate 10 - Military'!K63</f>
        <v>8884630</v>
      </c>
      <c r="I59" s="25">
        <v>0</v>
      </c>
      <c r="J59" s="25">
        <v>0</v>
      </c>
      <c r="K59" s="91">
        <f t="shared" si="10"/>
        <v>96380.466239999994</v>
      </c>
    </row>
    <row r="60" spans="1:19">
      <c r="A60" s="79"/>
      <c r="B60" s="79">
        <f t="shared" si="2"/>
        <v>53</v>
      </c>
      <c r="C60" s="58" t="str">
        <v>Apr</v>
      </c>
      <c r="D60" s="58">
        <v>2020</v>
      </c>
      <c r="E60" s="475"/>
      <c r="F60" s="473"/>
      <c r="G60" s="473"/>
      <c r="H60" s="25">
        <f>'Rate 10 - Military'!H46+'Rate 10 - Military'!K64</f>
        <v>7029058</v>
      </c>
      <c r="I60" s="25">
        <v>0</v>
      </c>
      <c r="J60" s="25">
        <v>0</v>
      </c>
      <c r="K60" s="91">
        <f t="shared" si="10"/>
        <v>70164.056956</v>
      </c>
    </row>
    <row r="61" spans="1:19">
      <c r="A61" s="79"/>
      <c r="B61" s="79">
        <f t="shared" si="2"/>
        <v>54</v>
      </c>
      <c r="C61" s="58" t="str">
        <v>May</v>
      </c>
      <c r="D61" s="58">
        <v>2020</v>
      </c>
      <c r="E61" s="475"/>
      <c r="F61" s="473"/>
      <c r="G61" s="473"/>
      <c r="H61" s="25">
        <f>'Rate 10 - Military'!H47+'Rate 10 - Military'!K65</f>
        <v>7770715</v>
      </c>
      <c r="I61" s="25">
        <v>0</v>
      </c>
      <c r="J61" s="25">
        <v>0</v>
      </c>
      <c r="K61" s="91">
        <f t="shared" si="10"/>
        <v>16240.794349999998</v>
      </c>
    </row>
    <row r="62" spans="1:19">
      <c r="A62" s="79"/>
      <c r="B62" s="79">
        <f t="shared" si="2"/>
        <v>55</v>
      </c>
      <c r="C62" s="58" t="str">
        <v>Jun</v>
      </c>
      <c r="D62" s="58">
        <v>2020</v>
      </c>
      <c r="E62" s="475"/>
      <c r="F62" s="473"/>
      <c r="G62" s="473"/>
      <c r="H62" s="25">
        <f>'Rate 10 - Military'!H48+'Rate 10 - Military'!K66</f>
        <v>11129218</v>
      </c>
      <c r="I62" s="25">
        <v>0</v>
      </c>
      <c r="J62" s="25">
        <v>0</v>
      </c>
      <c r="K62" s="91">
        <f t="shared" si="10"/>
        <v>75266.901333999995</v>
      </c>
    </row>
    <row r="63" spans="1:19">
      <c r="A63" s="79"/>
      <c r="B63" s="79">
        <f t="shared" si="2"/>
        <v>56</v>
      </c>
      <c r="C63" s="58" t="str">
        <v>Jul</v>
      </c>
      <c r="D63" s="58">
        <v>2020</v>
      </c>
      <c r="E63" s="475"/>
      <c r="F63" s="473"/>
      <c r="G63" s="473"/>
      <c r="H63" s="25">
        <f>'Rate 10 - Military'!H49+'Rate 10 - Military'!K67</f>
        <v>12133819</v>
      </c>
      <c r="I63" s="25">
        <v>0</v>
      </c>
      <c r="J63" s="25">
        <v>0</v>
      </c>
      <c r="K63" s="91">
        <f t="shared" si="10"/>
        <v>345923.04587099998</v>
      </c>
    </row>
    <row r="64" spans="1:19">
      <c r="A64" s="79"/>
      <c r="B64" s="79">
        <f t="shared" si="2"/>
        <v>57</v>
      </c>
      <c r="C64" s="58" t="str">
        <v>Aug</v>
      </c>
      <c r="D64" s="58">
        <v>2020</v>
      </c>
      <c r="E64" s="475"/>
      <c r="F64" s="473"/>
      <c r="G64" s="473"/>
      <c r="H64" s="25">
        <f>'Rate 10 - Military'!H50+'Rate 10 - Military'!K68</f>
        <v>11643484</v>
      </c>
      <c r="I64" s="25">
        <v>0</v>
      </c>
      <c r="J64" s="25">
        <v>0</v>
      </c>
      <c r="K64" s="91">
        <f t="shared" si="10"/>
        <v>273400.64780400001</v>
      </c>
    </row>
    <row r="65" spans="1:11">
      <c r="A65" s="79"/>
      <c r="B65" s="79">
        <f t="shared" si="2"/>
        <v>58</v>
      </c>
      <c r="C65" s="58" t="str">
        <v>Sep</v>
      </c>
      <c r="D65" s="58">
        <v>2020</v>
      </c>
      <c r="E65" s="475"/>
      <c r="F65" s="473"/>
      <c r="G65" s="473"/>
      <c r="H65" s="25">
        <f>'Rate 10 - Military'!H51+'Rate 10 - Military'!K69</f>
        <v>11709558</v>
      </c>
      <c r="I65" s="25">
        <v>0</v>
      </c>
      <c r="J65" s="25">
        <v>0</v>
      </c>
      <c r="K65" s="91">
        <f t="shared" si="10"/>
        <v>131006.534904</v>
      </c>
    </row>
    <row r="66" spans="1:11">
      <c r="A66" s="79"/>
      <c r="B66" s="79">
        <f t="shared" si="2"/>
        <v>59</v>
      </c>
      <c r="C66" s="58" t="str">
        <v>Oct</v>
      </c>
      <c r="D66" s="58">
        <v>2020</v>
      </c>
      <c r="E66" s="475"/>
      <c r="F66" s="473"/>
      <c r="G66" s="473"/>
      <c r="H66" s="25">
        <f>'Rate 10 - Military'!H52+'Rate 10 - Military'!K70</f>
        <v>8912951</v>
      </c>
      <c r="I66" s="25">
        <v>0</v>
      </c>
      <c r="J66" s="25">
        <v>0</v>
      </c>
      <c r="K66" s="91">
        <f t="shared" si="10"/>
        <v>229802.61563300001</v>
      </c>
    </row>
    <row r="67" spans="1:11">
      <c r="A67" s="79"/>
      <c r="B67" s="79">
        <f t="shared" si="2"/>
        <v>60</v>
      </c>
      <c r="C67" s="58" t="str">
        <v>Nov</v>
      </c>
      <c r="D67" s="58">
        <v>2020</v>
      </c>
      <c r="E67" s="475"/>
      <c r="F67" s="473"/>
      <c r="G67" s="473"/>
      <c r="H67" s="25">
        <f>'Rate 10 - Military'!H53+'Rate 10 - Military'!K71</f>
        <v>8719570</v>
      </c>
      <c r="I67" s="25">
        <v>0</v>
      </c>
      <c r="J67" s="25">
        <v>0</v>
      </c>
      <c r="K67" s="91">
        <f t="shared" si="10"/>
        <v>-16593.341710000001</v>
      </c>
    </row>
    <row r="68" spans="1:11">
      <c r="A68" s="79"/>
      <c r="B68" s="79">
        <f t="shared" si="2"/>
        <v>61</v>
      </c>
      <c r="C68" s="58" t="str">
        <v>Dec</v>
      </c>
      <c r="D68" s="58">
        <v>2020</v>
      </c>
      <c r="E68" s="475"/>
      <c r="F68" s="474"/>
      <c r="G68" s="474"/>
      <c r="H68" s="25">
        <f>'Rate 10 - Military'!H54+'Rate 10 - Military'!K72</f>
        <v>9032124</v>
      </c>
      <c r="I68" s="25">
        <v>0</v>
      </c>
      <c r="J68" s="25">
        <v>0</v>
      </c>
      <c r="K68" s="91">
        <f t="shared" si="10"/>
        <v>34186.589339999999</v>
      </c>
    </row>
    <row r="69" spans="1:11" ht="13" thickBot="1">
      <c r="A69" s="79"/>
      <c r="B69" s="79">
        <f t="shared" si="2"/>
        <v>62</v>
      </c>
      <c r="C69" s="58"/>
      <c r="D69" s="58"/>
      <c r="E69" s="58"/>
      <c r="F69" s="98">
        <f t="shared" ref="F69:K69" si="11">SUM(F57:F68)</f>
        <v>0</v>
      </c>
      <c r="G69" s="98">
        <f t="shared" si="11"/>
        <v>0</v>
      </c>
      <c r="H69" s="98">
        <f t="shared" si="11"/>
        <v>116025433</v>
      </c>
      <c r="I69" s="98">
        <f t="shared" si="11"/>
        <v>0</v>
      </c>
      <c r="J69" s="98">
        <f t="shared" si="11"/>
        <v>0</v>
      </c>
      <c r="K69" s="102">
        <f t="shared" si="11"/>
        <v>1538511.8655369999</v>
      </c>
    </row>
    <row r="70" spans="1:11" ht="13" thickTop="1">
      <c r="A70" s="79"/>
      <c r="B70" s="79">
        <f t="shared" si="2"/>
        <v>63</v>
      </c>
    </row>
    <row r="71" spans="1:11">
      <c r="A71" s="79"/>
      <c r="B71" s="79">
        <f t="shared" si="2"/>
        <v>64</v>
      </c>
      <c r="C71" s="115" t="s">
        <v>18</v>
      </c>
      <c r="H71" s="71">
        <f>H69+H52+H35</f>
        <v>1707964798.1168113</v>
      </c>
      <c r="K71" s="91">
        <f>K69+K52+K35</f>
        <v>24340651.138360828</v>
      </c>
    </row>
  </sheetData>
  <mergeCells count="15">
    <mergeCell ref="E57:E68"/>
    <mergeCell ref="F57:F68"/>
    <mergeCell ref="G57:G68"/>
    <mergeCell ref="F23:F34"/>
    <mergeCell ref="G23:G34"/>
    <mergeCell ref="C37:K37"/>
    <mergeCell ref="E40:E51"/>
    <mergeCell ref="F40:F51"/>
    <mergeCell ref="G40:G51"/>
    <mergeCell ref="C54:K54"/>
    <mergeCell ref="F6:H6"/>
    <mergeCell ref="C21:K21"/>
    <mergeCell ref="I23:I34"/>
    <mergeCell ref="J23:J34"/>
    <mergeCell ref="E23:E34"/>
  </mergeCells>
  <hyperlinks>
    <hyperlink ref="C8" r:id="rId1" xr:uid="{00000000-0004-0000-0E00-000000000000}"/>
  </hyperlinks>
  <pageMargins left="0.18" right="0.17" top="0.32" bottom="0.3" header="0.3" footer="0.17"/>
  <pageSetup scale="64" orientation="landscape" r:id="rId2"/>
  <headerFooter>
    <oddHeader>&amp;RSOAH Docket No. 473-21-2606
PUC Docket No. 52195
OPUC's 1st, Q. No. OPUC 1-11
Attachment 2
Page &amp;P of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3">
    <pageSetUpPr fitToPage="1"/>
  </sheetPr>
  <dimension ref="A1:AA36"/>
  <sheetViews>
    <sheetView tabSelected="1" workbookViewId="0"/>
    <sheetView workbookViewId="1"/>
  </sheetViews>
  <sheetFormatPr defaultColWidth="9.1796875" defaultRowHeight="12.5"/>
  <cols>
    <col min="1" max="1" width="2.7265625" style="58" customWidth="1"/>
    <col min="2" max="2" width="4.7265625" style="58" customWidth="1"/>
    <col min="3" max="3" width="15.7265625" style="58" customWidth="1"/>
    <col min="4" max="4" width="6.7265625" style="58" customWidth="1"/>
    <col min="5" max="5" width="8.7265625" style="58" customWidth="1"/>
    <col min="6" max="6" width="10.7265625" style="58" customWidth="1"/>
    <col min="7" max="7" width="9.7265625" style="58" customWidth="1"/>
    <col min="8" max="8" width="12.7265625" style="58" customWidth="1"/>
    <col min="9" max="9" width="17.7265625" style="58" customWidth="1"/>
    <col min="10" max="10" width="12.7265625" style="58" customWidth="1"/>
    <col min="11" max="11" width="16.26953125" style="58" customWidth="1"/>
    <col min="12" max="12" width="1.7265625" style="58" customWidth="1"/>
    <col min="13" max="13" width="15.7265625" style="58" customWidth="1"/>
    <col min="14" max="15" width="13.7265625" style="58" customWidth="1"/>
    <col min="16" max="16" width="12.7265625" style="58" customWidth="1"/>
    <col min="17" max="17" width="9.81640625" style="58" customWidth="1"/>
    <col min="18" max="18" width="12.7265625" style="58" customWidth="1"/>
    <col min="19" max="19" width="14.7265625" style="58" customWidth="1"/>
    <col min="20" max="20" width="13.7265625" style="58" customWidth="1"/>
    <col min="21" max="21" width="11.26953125" style="58" bestFit="1" customWidth="1"/>
    <col min="22" max="22" width="12.81640625" style="58" bestFit="1" customWidth="1"/>
    <col min="23" max="23" width="13.81640625" style="58" customWidth="1"/>
    <col min="24" max="25" width="12.81640625" style="58" customWidth="1"/>
    <col min="26" max="26" width="11.7265625" style="58" bestFit="1" customWidth="1"/>
    <col min="27" max="27" width="13.453125" style="58" bestFit="1" customWidth="1"/>
    <col min="28" max="16384" width="9.1796875" style="58"/>
  </cols>
  <sheetData>
    <row r="1" spans="1:23" ht="13">
      <c r="A1" s="79"/>
      <c r="B1" s="58" t="s">
        <v>38</v>
      </c>
      <c r="J1" s="224"/>
      <c r="K1" s="225"/>
      <c r="P1" s="175"/>
      <c r="Q1" s="176"/>
    </row>
    <row r="2" spans="1:23">
      <c r="A2" s="79"/>
      <c r="B2" s="58" t="str">
        <f>'FPPCAC-Annualized'!B2</f>
        <v>Annualized Data &amp; Revenues at Current Rates - New Mexico</v>
      </c>
      <c r="P2" s="175"/>
      <c r="Q2" s="176"/>
    </row>
    <row r="3" spans="1:23">
      <c r="A3" s="79"/>
      <c r="B3" s="58" t="str">
        <f>'Annualized Data'!A3</f>
        <v>For the Test Year Period Ended Dec 2020</v>
      </c>
    </row>
    <row r="4" spans="1:23">
      <c r="A4" s="79"/>
      <c r="B4" s="94" t="s">
        <v>137</v>
      </c>
      <c r="C4" s="94"/>
    </row>
    <row r="5" spans="1:23">
      <c r="A5" s="79"/>
      <c r="D5" s="94"/>
      <c r="E5" s="94"/>
      <c r="F5" s="94"/>
      <c r="G5" s="94"/>
      <c r="H5" s="94"/>
      <c r="I5" s="94"/>
      <c r="J5" s="94"/>
    </row>
    <row r="6" spans="1:23">
      <c r="A6" s="79"/>
    </row>
    <row r="7" spans="1:23">
      <c r="A7" s="79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106</v>
      </c>
      <c r="H7" s="218" t="s">
        <v>16</v>
      </c>
      <c r="I7" s="226" t="s">
        <v>64</v>
      </c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</row>
    <row r="8" spans="1:23">
      <c r="A8" s="79"/>
      <c r="B8" s="79">
        <v>1</v>
      </c>
      <c r="C8" s="58" t="s">
        <v>35</v>
      </c>
      <c r="H8" s="95">
        <v>7</v>
      </c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</row>
    <row r="9" spans="1:23">
      <c r="A9" s="79"/>
      <c r="B9" s="79">
        <f>+B8+1</f>
        <v>2</v>
      </c>
      <c r="C9" s="58" t="s">
        <v>58</v>
      </c>
      <c r="D9" s="79" t="s">
        <v>37</v>
      </c>
      <c r="E9" s="58" t="s">
        <v>59</v>
      </c>
      <c r="F9" s="228" t="s">
        <v>60</v>
      </c>
      <c r="G9" s="58" t="s">
        <v>107</v>
      </c>
      <c r="H9" s="96">
        <v>7.528E-2</v>
      </c>
      <c r="I9" s="192" t="s">
        <v>264</v>
      </c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</row>
    <row r="10" spans="1:23">
      <c r="A10" s="79"/>
      <c r="B10" s="79">
        <f>+B9+1</f>
        <v>3</v>
      </c>
      <c r="C10" s="58" t="s">
        <v>58</v>
      </c>
      <c r="D10" s="79" t="s">
        <v>37</v>
      </c>
      <c r="E10" s="58" t="s">
        <v>59</v>
      </c>
      <c r="F10" s="228" t="s">
        <v>60</v>
      </c>
      <c r="G10" s="58" t="s">
        <v>108</v>
      </c>
      <c r="H10" s="96">
        <v>9.3380000000000005E-2</v>
      </c>
      <c r="I10" s="192" t="s">
        <v>264</v>
      </c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</row>
    <row r="11" spans="1:23">
      <c r="A11" s="79"/>
      <c r="B11" s="79">
        <f t="shared" ref="B11:B35" si="0">+B10+1</f>
        <v>4</v>
      </c>
      <c r="C11" s="58" t="s">
        <v>58</v>
      </c>
      <c r="D11" s="79" t="s">
        <v>37</v>
      </c>
      <c r="E11" s="58" t="s">
        <v>63</v>
      </c>
      <c r="F11" s="228" t="s">
        <v>62</v>
      </c>
      <c r="G11" s="58" t="s">
        <v>109</v>
      </c>
      <c r="H11" s="96">
        <v>6.5280000000000005E-2</v>
      </c>
      <c r="I11" s="192" t="s">
        <v>264</v>
      </c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</row>
    <row r="12" spans="1:23">
      <c r="A12" s="79"/>
      <c r="B12" s="79">
        <f t="shared" si="0"/>
        <v>5</v>
      </c>
      <c r="C12" s="58" t="s">
        <v>46</v>
      </c>
      <c r="D12" s="79" t="s">
        <v>37</v>
      </c>
      <c r="E12" s="192" t="s">
        <v>69</v>
      </c>
      <c r="F12" s="58" t="s">
        <v>69</v>
      </c>
      <c r="G12" s="58" t="s">
        <v>109</v>
      </c>
      <c r="H12" s="96">
        <f>SecFuel</f>
        <v>0</v>
      </c>
      <c r="I12" s="192" t="s">
        <v>264</v>
      </c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</row>
    <row r="13" spans="1:23">
      <c r="A13" s="79"/>
      <c r="B13" s="79">
        <f t="shared" si="0"/>
        <v>6</v>
      </c>
      <c r="C13" s="58" t="s">
        <v>749</v>
      </c>
      <c r="D13" s="79" t="s">
        <v>37</v>
      </c>
      <c r="E13" s="192" t="s">
        <v>69</v>
      </c>
      <c r="F13" s="58" t="s">
        <v>69</v>
      </c>
      <c r="G13" s="58" t="s">
        <v>109</v>
      </c>
      <c r="H13" s="156">
        <v>1.0154E-2</v>
      </c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</row>
    <row r="14" spans="1:23">
      <c r="A14" s="79"/>
      <c r="B14" s="79">
        <f t="shared" si="0"/>
        <v>7</v>
      </c>
      <c r="C14" s="58" t="s">
        <v>750</v>
      </c>
      <c r="D14" s="79" t="s">
        <v>751</v>
      </c>
      <c r="E14" s="192" t="s">
        <v>69</v>
      </c>
      <c r="F14" s="58" t="s">
        <v>69</v>
      </c>
      <c r="G14" s="58" t="s">
        <v>69</v>
      </c>
      <c r="H14" s="106">
        <v>3.8755999999999999E-2</v>
      </c>
      <c r="I14" s="228"/>
      <c r="J14" s="95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</row>
    <row r="15" spans="1:23">
      <c r="A15" s="79"/>
      <c r="B15" s="79">
        <f t="shared" si="0"/>
        <v>8</v>
      </c>
      <c r="D15" s="79"/>
      <c r="E15" s="192"/>
      <c r="H15" s="79"/>
      <c r="I15" s="228"/>
      <c r="J15" s="96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</row>
    <row r="16" spans="1:23">
      <c r="A16" s="79"/>
      <c r="B16" s="79">
        <f t="shared" si="0"/>
        <v>9</v>
      </c>
      <c r="D16" s="79"/>
      <c r="E16" s="192"/>
      <c r="H16" s="79"/>
      <c r="I16" s="228"/>
      <c r="J16" s="95"/>
      <c r="K16" s="192"/>
      <c r="L16" s="192"/>
    </row>
    <row r="17" spans="1:27">
      <c r="A17" s="79"/>
      <c r="B17" s="79">
        <f>+B16+1</f>
        <v>10</v>
      </c>
      <c r="D17" s="79"/>
      <c r="E17" s="192"/>
    </row>
    <row r="18" spans="1:27">
      <c r="A18" s="79"/>
      <c r="B18" s="79">
        <f t="shared" si="0"/>
        <v>11</v>
      </c>
      <c r="D18" s="79"/>
      <c r="E18" s="192"/>
    </row>
    <row r="19" spans="1:27">
      <c r="A19" s="79"/>
      <c r="B19" s="79">
        <f t="shared" si="0"/>
        <v>12</v>
      </c>
      <c r="D19" s="79"/>
      <c r="E19" s="192"/>
    </row>
    <row r="20" spans="1:27">
      <c r="A20" s="79"/>
      <c r="B20" s="79">
        <f>+B19+1</f>
        <v>13</v>
      </c>
      <c r="D20" s="79"/>
      <c r="E20" s="192"/>
      <c r="X20" s="79" t="s">
        <v>582</v>
      </c>
    </row>
    <row r="21" spans="1:27" ht="18.75" customHeight="1">
      <c r="A21" s="79"/>
      <c r="B21" s="79">
        <f>+B20+1</f>
        <v>14</v>
      </c>
      <c r="C21" s="40"/>
      <c r="D21" s="40"/>
      <c r="E21" s="40"/>
      <c r="F21" s="94" t="s">
        <v>778</v>
      </c>
      <c r="G21" s="40"/>
      <c r="H21" s="40"/>
      <c r="I21" s="40"/>
      <c r="J21" s="40"/>
      <c r="K21" s="40"/>
      <c r="M21" s="476" t="s">
        <v>114</v>
      </c>
      <c r="N21" s="476"/>
      <c r="O21" s="476"/>
      <c r="P21" s="476"/>
      <c r="Q21" s="476"/>
      <c r="R21" s="476"/>
      <c r="W21" s="477" t="s">
        <v>583</v>
      </c>
      <c r="X21" s="477" t="s">
        <v>584</v>
      </c>
      <c r="Y21" s="477" t="s">
        <v>585</v>
      </c>
    </row>
    <row r="22" spans="1:27" ht="18.75" customHeight="1">
      <c r="A22" s="79"/>
      <c r="B22" s="79">
        <f>+B21+1</f>
        <v>15</v>
      </c>
      <c r="C22" s="182" t="s">
        <v>55</v>
      </c>
      <c r="D22" s="182" t="s">
        <v>90</v>
      </c>
      <c r="E22" s="218" t="s">
        <v>65</v>
      </c>
      <c r="F22" s="182" t="s">
        <v>32</v>
      </c>
      <c r="G22" s="87" t="s">
        <v>39</v>
      </c>
      <c r="H22" s="87" t="s">
        <v>37</v>
      </c>
      <c r="I22" s="87" t="s">
        <v>43</v>
      </c>
      <c r="J22" s="87" t="s">
        <v>42</v>
      </c>
      <c r="K22" s="87" t="s">
        <v>115</v>
      </c>
      <c r="M22" s="87" t="s">
        <v>35</v>
      </c>
      <c r="N22" s="87" t="s">
        <v>118</v>
      </c>
      <c r="O22" s="87" t="s">
        <v>116</v>
      </c>
      <c r="P22" s="87" t="s">
        <v>117</v>
      </c>
      <c r="Q22" s="87"/>
      <c r="R22" s="87" t="s">
        <v>230</v>
      </c>
      <c r="S22" s="87" t="s">
        <v>750</v>
      </c>
      <c r="T22" s="87" t="s">
        <v>115</v>
      </c>
      <c r="U22" s="87" t="s">
        <v>749</v>
      </c>
      <c r="V22" s="87" t="s">
        <v>287</v>
      </c>
      <c r="W22" s="477"/>
      <c r="X22" s="477"/>
      <c r="Y22" s="477" t="s">
        <v>585</v>
      </c>
    </row>
    <row r="23" spans="1:27">
      <c r="A23" s="79"/>
      <c r="B23" s="79">
        <f t="shared" si="0"/>
        <v>16</v>
      </c>
      <c r="C23" s="58" t="str">
        <f t="array" ref="C23:C34">TRANSPOSE('Summary - Annualized'!$D$7:$O$7)</f>
        <v>Jan</v>
      </c>
      <c r="D23" s="58">
        <f t="array" ref="D23:D34">TRANSPOSE('Summary - Annualized'!$D$8:$O$8)</f>
        <v>2020</v>
      </c>
      <c r="E23" s="58" t="str">
        <f>IF(OR(C23="Jan",C23="Feb",C23="Mar",C23="Apr",C23="Nov",C23="Dec"),"Winter","Summer")</f>
        <v>Winter</v>
      </c>
      <c r="F23" s="25">
        <f t="array" ref="F23:F34">TRANSPOSE('Rate 1 WP1'!C15:N15)</f>
        <v>91741</v>
      </c>
      <c r="G23" s="473" t="s">
        <v>139</v>
      </c>
      <c r="H23" s="25">
        <f t="array" ref="H23:H34">TRANSPOSE('Annualized Data'!$D$10:$O$10)</f>
        <v>67885631</v>
      </c>
      <c r="I23" s="25">
        <f t="array" ref="I23:I34">TRANSPOSE('Rate 1 WP2'!$C$41:$N$41)</f>
        <v>0</v>
      </c>
      <c r="J23" s="25">
        <f t="array" ref="J23:J34">TRANSPOSE('Rate 1 WP2'!$C$42:$N$42)</f>
        <v>0</v>
      </c>
      <c r="K23" s="91">
        <f>T23+V23</f>
        <v>6026901.2429334493</v>
      </c>
      <c r="M23" s="88">
        <f>F23*$H$8</f>
        <v>642187</v>
      </c>
      <c r="N23" s="88">
        <f>IF(LEFT(E23)="W",H23*($H$11-$H$12),0)</f>
        <v>4431573.99168</v>
      </c>
      <c r="O23" s="88">
        <f>IF(LEFT(E23)="S",I23*($H$9-$H$12),0)</f>
        <v>0</v>
      </c>
      <c r="P23" s="88">
        <f>IF(LEFT(E23)="S",J23*($H$10-$H$12),0)</f>
        <v>0</v>
      </c>
      <c r="Q23" s="88"/>
      <c r="R23" s="88">
        <f>SUM(M23:Q23)</f>
        <v>5073760.99168</v>
      </c>
      <c r="S23" s="88">
        <f t="shared" ref="S23:S34" si="1">R23*-$H$14</f>
        <v>-196638.68099355008</v>
      </c>
      <c r="T23" s="88">
        <f t="shared" ref="T23:T34" si="2">R23+S23</f>
        <v>4877122.3106864495</v>
      </c>
      <c r="U23" s="88">
        <f>H23*$H$13</f>
        <v>689310.69717399997</v>
      </c>
      <c r="V23" s="88">
        <f>H23*(VLOOKUP($C23,'FPPCAC-Annualized'!$E$9:$J$20,4,FALSE))</f>
        <v>1149778.932247</v>
      </c>
      <c r="W23" s="88">
        <v>630595</v>
      </c>
      <c r="X23" s="88">
        <f t="array" ref="X23:X34">TRANSPOSE('Rate 1 WP1'!C8:N8)*$H$8</f>
        <v>622258</v>
      </c>
      <c r="Y23" s="230">
        <f>W23/X23-1</f>
        <v>1.3397979616172062E-2</v>
      </c>
      <c r="Z23" s="231">
        <f>T23/H23</f>
        <v>7.1843219821974544E-2</v>
      </c>
      <c r="AA23" s="91">
        <f>H23*'FPPCAC-Annualized'!H9</f>
        <v>1149778.932247</v>
      </c>
    </row>
    <row r="24" spans="1:27">
      <c r="A24" s="79"/>
      <c r="B24" s="79">
        <f t="shared" si="0"/>
        <v>17</v>
      </c>
      <c r="C24" s="58" t="str">
        <v>Feb</v>
      </c>
      <c r="D24" s="58">
        <v>2020</v>
      </c>
      <c r="E24" s="58" t="str">
        <f t="shared" ref="E24:E34" si="3">IF(OR(C24="Jan",C24="Feb",C24="Mar",C24="Apr",C24="Nov",C24="Dec"),"Winter","Summer")</f>
        <v>Winter</v>
      </c>
      <c r="F24" s="25">
        <v>91741</v>
      </c>
      <c r="G24" s="473"/>
      <c r="H24" s="25">
        <v>56492420</v>
      </c>
      <c r="I24" s="25">
        <v>0</v>
      </c>
      <c r="J24" s="25">
        <v>0</v>
      </c>
      <c r="K24" s="91">
        <f t="shared" ref="K24:K34" si="4">T24+V24</f>
        <v>4958176.4234449342</v>
      </c>
      <c r="M24" s="88">
        <f t="shared" ref="M24:M34" si="5">F24*$H$8</f>
        <v>642187</v>
      </c>
      <c r="N24" s="88">
        <f t="shared" ref="N24:N34" si="6">IF(LEFT(E24)="W",H24*($H$11-$H$12),0)</f>
        <v>3687825.1776000001</v>
      </c>
      <c r="O24" s="88">
        <f>IF(LEFT(E24)="S",I24*($H$9-$H$12),0)</f>
        <v>0</v>
      </c>
      <c r="P24" s="88">
        <f>IF(LEFT(E24)="S",J24*($H$10-$H$12),0)</f>
        <v>0</v>
      </c>
      <c r="Q24" s="88"/>
      <c r="R24" s="88">
        <f>SUM(M24:Q24)</f>
        <v>4330012.1776000001</v>
      </c>
      <c r="S24" s="88">
        <f t="shared" si="1"/>
        <v>-167813.9519550656</v>
      </c>
      <c r="T24" s="88">
        <f t="shared" si="2"/>
        <v>4162198.2256449345</v>
      </c>
      <c r="U24" s="88">
        <f t="shared" ref="U24:U34" si="7">H24*$H$13</f>
        <v>573624.03267999995</v>
      </c>
      <c r="V24" s="88">
        <f>H24*(VLOOKUP($C24,'FPPCAC-Annualized'!$E$9:$J$20,4,FALSE))</f>
        <v>795978.19779999997</v>
      </c>
      <c r="W24" s="88">
        <v>631603</v>
      </c>
      <c r="X24" s="88">
        <v>622909</v>
      </c>
      <c r="Y24" s="230">
        <f t="shared" ref="Y24:Y35" si="8">W24/X24-1</f>
        <v>1.3957094856552166E-2</v>
      </c>
      <c r="Z24" s="231">
        <f t="shared" ref="Z24:Z35" si="9">T24/H24</f>
        <v>7.3677109701530477E-2</v>
      </c>
      <c r="AA24" s="91">
        <f>H24*'FPPCAC-Annualized'!H10</f>
        <v>795978.19779999997</v>
      </c>
    </row>
    <row r="25" spans="1:27">
      <c r="A25" s="79"/>
      <c r="B25" s="79">
        <f t="shared" si="0"/>
        <v>18</v>
      </c>
      <c r="C25" s="58" t="str">
        <v>Mar</v>
      </c>
      <c r="D25" s="58">
        <v>2020</v>
      </c>
      <c r="E25" s="58" t="str">
        <f t="shared" si="3"/>
        <v>Winter</v>
      </c>
      <c r="F25" s="25">
        <v>91741</v>
      </c>
      <c r="G25" s="473"/>
      <c r="H25" s="25">
        <v>47378736</v>
      </c>
      <c r="I25" s="25">
        <v>0</v>
      </c>
      <c r="J25" s="25">
        <v>0</v>
      </c>
      <c r="K25" s="91">
        <f t="shared" si="4"/>
        <v>4129768.7669150834</v>
      </c>
      <c r="M25" s="88">
        <f t="shared" si="5"/>
        <v>642187</v>
      </c>
      <c r="N25" s="88">
        <f t="shared" si="6"/>
        <v>3092883.8860800001</v>
      </c>
      <c r="O25" s="88">
        <f t="shared" ref="O25:O34" si="10">IF(LEFT(E25)="S",I25*($H$9-$H$12),0)</f>
        <v>0</v>
      </c>
      <c r="P25" s="88">
        <f t="shared" ref="P25:P34" si="11">IF(LEFT(E25)="S",J25*($H$10-$H$12),0)</f>
        <v>0</v>
      </c>
      <c r="Q25" s="88"/>
      <c r="R25" s="88">
        <f>SUM(M25:Q25)</f>
        <v>3735070.8860800001</v>
      </c>
      <c r="S25" s="88">
        <f t="shared" si="1"/>
        <v>-144756.40726091649</v>
      </c>
      <c r="T25" s="88">
        <f t="shared" si="2"/>
        <v>3590314.4788190834</v>
      </c>
      <c r="U25" s="88">
        <f t="shared" si="7"/>
        <v>481083.685344</v>
      </c>
      <c r="V25" s="88">
        <f>H25*(VLOOKUP($C25,'FPPCAC-Annualized'!$E$9:$J$20,4,FALSE))</f>
        <v>539454.28809599997</v>
      </c>
      <c r="W25" s="88">
        <v>632149</v>
      </c>
      <c r="X25" s="88">
        <v>623798</v>
      </c>
      <c r="Y25" s="230">
        <f t="shared" si="8"/>
        <v>1.3387346544875056E-2</v>
      </c>
      <c r="Z25" s="231">
        <f t="shared" si="9"/>
        <v>7.5779026245425443E-2</v>
      </c>
      <c r="AA25" s="91">
        <f>H25*'FPPCAC-Annualized'!H11</f>
        <v>539454.28809599997</v>
      </c>
    </row>
    <row r="26" spans="1:27">
      <c r="A26" s="79"/>
      <c r="B26" s="79">
        <f t="shared" si="0"/>
        <v>19</v>
      </c>
      <c r="C26" s="58" t="str">
        <v>Apr</v>
      </c>
      <c r="D26" s="58">
        <v>2020</v>
      </c>
      <c r="E26" s="58" t="str">
        <f t="shared" si="3"/>
        <v>Winter</v>
      </c>
      <c r="F26" s="25">
        <v>91741</v>
      </c>
      <c r="G26" s="473"/>
      <c r="H26" s="25">
        <v>43309282</v>
      </c>
      <c r="I26" s="25">
        <v>0</v>
      </c>
      <c r="J26" s="25">
        <v>0</v>
      </c>
      <c r="K26" s="91">
        <f t="shared" si="4"/>
        <v>3788707.5539752264</v>
      </c>
      <c r="M26" s="88">
        <f t="shared" si="5"/>
        <v>642187</v>
      </c>
      <c r="N26" s="88">
        <f t="shared" si="6"/>
        <v>2827229.9289600002</v>
      </c>
      <c r="O26" s="88">
        <f t="shared" si="10"/>
        <v>0</v>
      </c>
      <c r="P26" s="88">
        <f t="shared" si="11"/>
        <v>0</v>
      </c>
      <c r="Q26" s="88"/>
      <c r="R26" s="88">
        <f t="shared" ref="R26:R33" si="12">SUM(M26:Q26)</f>
        <v>3469416.9289600002</v>
      </c>
      <c r="S26" s="88">
        <f t="shared" si="1"/>
        <v>-134460.72249877377</v>
      </c>
      <c r="T26" s="88">
        <f t="shared" si="2"/>
        <v>3334956.2064612266</v>
      </c>
      <c r="U26" s="88">
        <f t="shared" si="7"/>
        <v>439762.44942800002</v>
      </c>
      <c r="V26" s="88">
        <f>H26*(VLOOKUP($C26,'FPPCAC-Annualized'!$E$9:$J$20,4,FALSE))</f>
        <v>453751.34751400002</v>
      </c>
      <c r="W26" s="88">
        <v>633283</v>
      </c>
      <c r="X26" s="88">
        <v>624533</v>
      </c>
      <c r="Y26" s="230">
        <f t="shared" si="8"/>
        <v>1.4010468622154493E-2</v>
      </c>
      <c r="Z26" s="231">
        <f t="shared" si="9"/>
        <v>7.7003267023942501E-2</v>
      </c>
      <c r="AA26" s="91">
        <f>H26*'FPPCAC-Annualized'!H12</f>
        <v>453751.34751400002</v>
      </c>
    </row>
    <row r="27" spans="1:27">
      <c r="A27" s="79"/>
      <c r="B27" s="79">
        <f t="shared" si="0"/>
        <v>20</v>
      </c>
      <c r="C27" s="58" t="str">
        <v>May</v>
      </c>
      <c r="D27" s="58">
        <v>2020</v>
      </c>
      <c r="E27" s="58" t="str">
        <f t="shared" si="3"/>
        <v>Summer</v>
      </c>
      <c r="F27" s="25">
        <v>91741</v>
      </c>
      <c r="G27" s="473"/>
      <c r="H27" s="25">
        <v>55178514</v>
      </c>
      <c r="I27" s="25">
        <v>39148070</v>
      </c>
      <c r="J27" s="25">
        <v>16030444</v>
      </c>
      <c r="K27" s="91">
        <f t="shared" si="4"/>
        <v>5010118.3708766783</v>
      </c>
      <c r="M27" s="88">
        <f t="shared" si="5"/>
        <v>642187</v>
      </c>
      <c r="N27" s="88">
        <f t="shared" si="6"/>
        <v>0</v>
      </c>
      <c r="O27" s="88">
        <f>IF(LEFT(E27)="S",I27*($H$9-$H$12),0)</f>
        <v>2947066.7096000002</v>
      </c>
      <c r="P27" s="88">
        <f t="shared" si="11"/>
        <v>1496922.86072</v>
      </c>
      <c r="Q27" s="88"/>
      <c r="R27" s="88">
        <f t="shared" si="12"/>
        <v>5086176.5703199999</v>
      </c>
      <c r="S27" s="88">
        <f t="shared" si="1"/>
        <v>-197119.8591593219</v>
      </c>
      <c r="T27" s="88">
        <f t="shared" si="2"/>
        <v>4889056.7111606784</v>
      </c>
      <c r="U27" s="88">
        <f t="shared" si="7"/>
        <v>560282.63115599996</v>
      </c>
      <c r="V27" s="88">
        <f>H27*(VLOOKUP($C27,'FPPCAC-Annualized'!$E$9:$J$20,4,FALSE))</f>
        <v>121061.65971600001</v>
      </c>
      <c r="W27" s="88">
        <v>634431</v>
      </c>
      <c r="X27" s="88">
        <v>626038</v>
      </c>
      <c r="Y27" s="230">
        <f t="shared" si="8"/>
        <v>1.3406534427622629E-2</v>
      </c>
      <c r="Z27" s="231">
        <f t="shared" si="9"/>
        <v>8.8604356238384349E-2</v>
      </c>
      <c r="AA27" s="91">
        <f>H27*'FPPCAC-Annualized'!H13</f>
        <v>121061.65971600001</v>
      </c>
    </row>
    <row r="28" spans="1:27">
      <c r="A28" s="79"/>
      <c r="B28" s="79">
        <f t="shared" si="0"/>
        <v>21</v>
      </c>
      <c r="C28" s="58" t="str">
        <v>Jun</v>
      </c>
      <c r="D28" s="58">
        <v>2020</v>
      </c>
      <c r="E28" s="58" t="str">
        <f t="shared" si="3"/>
        <v>Summer</v>
      </c>
      <c r="F28" s="25">
        <v>91741</v>
      </c>
      <c r="G28" s="473"/>
      <c r="H28" s="25">
        <v>75723444</v>
      </c>
      <c r="I28" s="25">
        <v>43668866</v>
      </c>
      <c r="J28" s="25">
        <v>32054578</v>
      </c>
      <c r="K28" s="91">
        <f t="shared" si="4"/>
        <v>7192019.3102304935</v>
      </c>
      <c r="M28" s="88">
        <f t="shared" si="5"/>
        <v>642187</v>
      </c>
      <c r="N28" s="88">
        <f t="shared" si="6"/>
        <v>0</v>
      </c>
      <c r="O28" s="88">
        <f>IF(LEFT(E28)="S",I28*($H$9-$H$12),0)</f>
        <v>3287392.2324799998</v>
      </c>
      <c r="P28" s="88">
        <f t="shared" si="11"/>
        <v>2993256.49364</v>
      </c>
      <c r="Q28" s="88"/>
      <c r="R28" s="88">
        <f t="shared" si="12"/>
        <v>6922835.7261199998</v>
      </c>
      <c r="S28" s="88">
        <f t="shared" si="1"/>
        <v>-268301.4214015067</v>
      </c>
      <c r="T28" s="88">
        <f t="shared" si="2"/>
        <v>6654534.3047184935</v>
      </c>
      <c r="U28" s="88">
        <f t="shared" si="7"/>
        <v>768895.85037599993</v>
      </c>
      <c r="V28" s="88">
        <f>H28*(VLOOKUP($C28,'FPPCAC-Annualized'!$E$9:$J$20,4,FALSE))</f>
        <v>537485.00551200006</v>
      </c>
      <c r="W28" s="88">
        <v>637294</v>
      </c>
      <c r="X28" s="88">
        <v>627186</v>
      </c>
      <c r="Y28" s="230">
        <f t="shared" si="8"/>
        <v>1.6116431170338563E-2</v>
      </c>
      <c r="Z28" s="231">
        <f t="shared" si="9"/>
        <v>8.787944595756228E-2</v>
      </c>
      <c r="AA28" s="91">
        <f>H28*'FPPCAC-Annualized'!H14</f>
        <v>537485.00551200006</v>
      </c>
    </row>
    <row r="29" spans="1:27">
      <c r="A29" s="79"/>
      <c r="B29" s="79">
        <f t="shared" si="0"/>
        <v>22</v>
      </c>
      <c r="C29" s="58" t="str">
        <v>Jul</v>
      </c>
      <c r="D29" s="58">
        <v>2020</v>
      </c>
      <c r="E29" s="58" t="str">
        <f t="shared" si="3"/>
        <v>Summer</v>
      </c>
      <c r="F29" s="25">
        <v>91741</v>
      </c>
      <c r="G29" s="473"/>
      <c r="H29" s="25">
        <v>99153514</v>
      </c>
      <c r="I29" s="25">
        <v>47168538</v>
      </c>
      <c r="J29" s="25">
        <v>51984976</v>
      </c>
      <c r="K29" s="91">
        <f t="shared" si="4"/>
        <v>11663523.183083002</v>
      </c>
      <c r="M29" s="88">
        <f t="shared" si="5"/>
        <v>642187</v>
      </c>
      <c r="N29" s="88">
        <f t="shared" si="6"/>
        <v>0</v>
      </c>
      <c r="O29" s="88">
        <f>IF(LEFT(E29)="S",I29*($H$9-$H$12),0)</f>
        <v>3550847.5406399998</v>
      </c>
      <c r="P29" s="88">
        <f t="shared" si="11"/>
        <v>4854357.0588800004</v>
      </c>
      <c r="Q29" s="88"/>
      <c r="R29" s="88">
        <f t="shared" si="12"/>
        <v>9047391.5995199997</v>
      </c>
      <c r="S29" s="88">
        <f t="shared" si="1"/>
        <v>-350640.70883099712</v>
      </c>
      <c r="T29" s="88">
        <f t="shared" si="2"/>
        <v>8696750.8906890023</v>
      </c>
      <c r="U29" s="88">
        <f t="shared" si="7"/>
        <v>1006804.781156</v>
      </c>
      <c r="V29" s="88">
        <f>H29*(VLOOKUP($C29,'FPPCAC-Annualized'!$E$9:$J$20,4,FALSE))</f>
        <v>2966772.2923940001</v>
      </c>
      <c r="W29" s="88">
        <v>639877</v>
      </c>
      <c r="X29" s="88">
        <v>628628</v>
      </c>
      <c r="Y29" s="230">
        <f t="shared" si="8"/>
        <v>1.789452585630924E-2</v>
      </c>
      <c r="Z29" s="231">
        <f t="shared" si="9"/>
        <v>8.7709961451179652E-2</v>
      </c>
      <c r="AA29" s="91">
        <f>H29*'FPPCAC-Annualized'!H15</f>
        <v>2966772.2923940001</v>
      </c>
    </row>
    <row r="30" spans="1:27">
      <c r="A30" s="79"/>
      <c r="B30" s="79">
        <f t="shared" si="0"/>
        <v>23</v>
      </c>
      <c r="C30" s="58" t="str">
        <v>Aug</v>
      </c>
      <c r="D30" s="58">
        <v>2020</v>
      </c>
      <c r="E30" s="58" t="str">
        <f t="shared" si="3"/>
        <v>Summer</v>
      </c>
      <c r="F30" s="25">
        <v>91741</v>
      </c>
      <c r="G30" s="473"/>
      <c r="H30" s="25">
        <v>97307081</v>
      </c>
      <c r="I30" s="25">
        <v>47420902</v>
      </c>
      <c r="J30" s="25">
        <v>49886179</v>
      </c>
      <c r="K30" s="91">
        <f t="shared" si="4"/>
        <v>10924755.535370391</v>
      </c>
      <c r="M30" s="88">
        <f t="shared" si="5"/>
        <v>642187</v>
      </c>
      <c r="N30" s="88">
        <f t="shared" si="6"/>
        <v>0</v>
      </c>
      <c r="O30" s="88">
        <f t="shared" si="10"/>
        <v>3569845.5025599999</v>
      </c>
      <c r="P30" s="88">
        <f t="shared" si="11"/>
        <v>4658371.3950200006</v>
      </c>
      <c r="Q30" s="88"/>
      <c r="R30" s="88">
        <f t="shared" si="12"/>
        <v>8870403.8975800015</v>
      </c>
      <c r="S30" s="88">
        <f t="shared" si="1"/>
        <v>-343781.37345461053</v>
      </c>
      <c r="T30" s="88">
        <f t="shared" si="2"/>
        <v>8526622.5241253916</v>
      </c>
      <c r="U30" s="88">
        <f t="shared" si="7"/>
        <v>988056.10047399998</v>
      </c>
      <c r="V30" s="88">
        <f>H30*(VLOOKUP($C30,'FPPCAC-Annualized'!$E$9:$J$20,4,FALSE))</f>
        <v>2398133.0112450002</v>
      </c>
      <c r="W30" s="88">
        <v>640031</v>
      </c>
      <c r="X30" s="88">
        <v>629615</v>
      </c>
      <c r="Y30" s="230">
        <f t="shared" si="8"/>
        <v>1.6543443215298215E-2</v>
      </c>
      <c r="Z30" s="231">
        <f t="shared" si="9"/>
        <v>8.7625920297880397E-2</v>
      </c>
      <c r="AA30" s="91">
        <f>H30*'FPPCAC-Annualized'!H16</f>
        <v>2398133.0112450002</v>
      </c>
    </row>
    <row r="31" spans="1:27">
      <c r="A31" s="79"/>
      <c r="B31" s="79">
        <f t="shared" si="0"/>
        <v>24</v>
      </c>
      <c r="C31" s="58" t="str">
        <v>Sep</v>
      </c>
      <c r="D31" s="58">
        <v>2020</v>
      </c>
      <c r="E31" s="58" t="str">
        <f t="shared" si="3"/>
        <v>Summer</v>
      </c>
      <c r="F31" s="25">
        <v>91741</v>
      </c>
      <c r="G31" s="473"/>
      <c r="H31" s="25">
        <v>89536438</v>
      </c>
      <c r="I31" s="25">
        <v>46934004</v>
      </c>
      <c r="J31" s="25">
        <v>42602434</v>
      </c>
      <c r="K31" s="91">
        <f t="shared" si="4"/>
        <v>8888930.2697848026</v>
      </c>
      <c r="M31" s="88">
        <f t="shared" si="5"/>
        <v>642187</v>
      </c>
      <c r="N31" s="88">
        <f t="shared" si="6"/>
        <v>0</v>
      </c>
      <c r="O31" s="88">
        <f t="shared" si="10"/>
        <v>3533191.82112</v>
      </c>
      <c r="P31" s="88">
        <f t="shared" si="11"/>
        <v>3978215.2869200003</v>
      </c>
      <c r="Q31" s="88"/>
      <c r="R31" s="88">
        <f t="shared" si="12"/>
        <v>8153594.1080400003</v>
      </c>
      <c r="S31" s="88">
        <f t="shared" si="1"/>
        <v>-316000.69325119822</v>
      </c>
      <c r="T31" s="88">
        <f t="shared" si="2"/>
        <v>7837593.4147888022</v>
      </c>
      <c r="U31" s="88">
        <f t="shared" si="7"/>
        <v>909152.99145199999</v>
      </c>
      <c r="V31" s="88">
        <f>H31*(VLOOKUP($C31,'FPPCAC-Annualized'!$E$9:$J$20,4,FALSE))</f>
        <v>1051336.854996</v>
      </c>
      <c r="W31" s="88">
        <v>641809</v>
      </c>
      <c r="X31" s="88">
        <v>631379</v>
      </c>
      <c r="Y31" s="230">
        <f t="shared" si="8"/>
        <v>1.6519396432253863E-2</v>
      </c>
      <c r="Z31" s="231">
        <f t="shared" si="9"/>
        <v>8.7535238053459336E-2</v>
      </c>
      <c r="AA31" s="91">
        <f>H31*'FPPCAC-Annualized'!H17</f>
        <v>1051336.854996</v>
      </c>
    </row>
    <row r="32" spans="1:27">
      <c r="A32" s="79"/>
      <c r="B32" s="79">
        <f t="shared" si="0"/>
        <v>25</v>
      </c>
      <c r="C32" s="58" t="str">
        <v>Oct</v>
      </c>
      <c r="D32" s="58">
        <v>2020</v>
      </c>
      <c r="E32" s="58" t="str">
        <f t="shared" si="3"/>
        <v>Summer</v>
      </c>
      <c r="F32" s="25">
        <v>91741</v>
      </c>
      <c r="G32" s="473"/>
      <c r="H32" s="25">
        <v>57058237</v>
      </c>
      <c r="I32" s="25">
        <v>40538724</v>
      </c>
      <c r="J32" s="25">
        <v>16519513</v>
      </c>
      <c r="K32" s="91">
        <f t="shared" si="4"/>
        <v>6577583.0378413256</v>
      </c>
      <c r="M32" s="88">
        <f t="shared" si="5"/>
        <v>642187</v>
      </c>
      <c r="N32" s="88">
        <f t="shared" si="6"/>
        <v>0</v>
      </c>
      <c r="O32" s="88">
        <f t="shared" si="10"/>
        <v>3051755.1427199999</v>
      </c>
      <c r="P32" s="88">
        <f t="shared" si="11"/>
        <v>1542592.1239400001</v>
      </c>
      <c r="Q32" s="88"/>
      <c r="R32" s="88">
        <f t="shared" si="12"/>
        <v>5236534.2666600002</v>
      </c>
      <c r="S32" s="88">
        <f t="shared" si="1"/>
        <v>-202947.12203867495</v>
      </c>
      <c r="T32" s="88">
        <f t="shared" si="2"/>
        <v>5033587.1446213257</v>
      </c>
      <c r="U32" s="88">
        <f t="shared" si="7"/>
        <v>579369.33849799994</v>
      </c>
      <c r="V32" s="88">
        <f>H32*(VLOOKUP($C32,'FPPCAC-Annualized'!$E$9:$J$20,4,FALSE))</f>
        <v>1543995.89322</v>
      </c>
      <c r="W32" s="88">
        <v>641053</v>
      </c>
      <c r="X32" s="88">
        <v>632296</v>
      </c>
      <c r="Y32" s="230">
        <f t="shared" si="8"/>
        <v>1.3849526171286763E-2</v>
      </c>
      <c r="Z32" s="231">
        <f t="shared" si="9"/>
        <v>8.8218413489034475E-2</v>
      </c>
      <c r="AA32" s="91">
        <f>H32*'FPPCAC-Annualized'!H18</f>
        <v>1543995.89322</v>
      </c>
    </row>
    <row r="33" spans="1:27">
      <c r="A33" s="79"/>
      <c r="B33" s="79">
        <f t="shared" si="0"/>
        <v>26</v>
      </c>
      <c r="C33" s="58" t="str">
        <v>Nov</v>
      </c>
      <c r="D33" s="58">
        <v>2020</v>
      </c>
      <c r="E33" s="58" t="str">
        <f t="shared" si="3"/>
        <v>Winter</v>
      </c>
      <c r="F33" s="25">
        <v>91741</v>
      </c>
      <c r="G33" s="473"/>
      <c r="H33" s="25">
        <v>47315124</v>
      </c>
      <c r="I33" s="25">
        <v>0</v>
      </c>
      <c r="J33" s="25">
        <v>0</v>
      </c>
      <c r="K33" s="91">
        <f t="shared" si="4"/>
        <v>3491787.2075378317</v>
      </c>
      <c r="M33" s="88">
        <f t="shared" si="5"/>
        <v>642187</v>
      </c>
      <c r="N33" s="88">
        <f t="shared" si="6"/>
        <v>3088731.2947200001</v>
      </c>
      <c r="O33" s="88">
        <f t="shared" si="10"/>
        <v>0</v>
      </c>
      <c r="P33" s="88">
        <f t="shared" si="11"/>
        <v>0</v>
      </c>
      <c r="Q33" s="88"/>
      <c r="R33" s="88">
        <f t="shared" si="12"/>
        <v>3730918.2947200001</v>
      </c>
      <c r="S33" s="88">
        <f t="shared" si="1"/>
        <v>-144595.46943016833</v>
      </c>
      <c r="T33" s="88">
        <f t="shared" si="2"/>
        <v>3586322.825289832</v>
      </c>
      <c r="U33" s="88">
        <f t="shared" si="7"/>
        <v>480437.769096</v>
      </c>
      <c r="V33" s="88">
        <f>H33*(VLOOKUP($C33,'FPPCAC-Annualized'!$E$9:$J$20,4,FALSE))</f>
        <v>-94535.617752000006</v>
      </c>
      <c r="W33" s="88">
        <v>641018</v>
      </c>
      <c r="X33" s="88">
        <v>633031</v>
      </c>
      <c r="Y33" s="230">
        <f t="shared" si="8"/>
        <v>1.2617075625048324E-2</v>
      </c>
      <c r="Z33" s="231">
        <f t="shared" si="9"/>
        <v>7.5796542883198023E-2</v>
      </c>
      <c r="AA33" s="91">
        <f>H33*'FPPCAC-Annualized'!H19</f>
        <v>-94535.617752000006</v>
      </c>
    </row>
    <row r="34" spans="1:27">
      <c r="A34" s="79"/>
      <c r="B34" s="79">
        <f t="shared" si="0"/>
        <v>27</v>
      </c>
      <c r="C34" s="58" t="str">
        <v>Dec</v>
      </c>
      <c r="D34" s="58">
        <v>2020</v>
      </c>
      <c r="E34" s="58" t="str">
        <f t="shared" si="3"/>
        <v>Winter</v>
      </c>
      <c r="F34" s="25">
        <v>91741</v>
      </c>
      <c r="G34" s="474"/>
      <c r="H34" s="25">
        <v>56113232</v>
      </c>
      <c r="I34" s="25">
        <v>0</v>
      </c>
      <c r="J34" s="25">
        <v>0</v>
      </c>
      <c r="K34" s="91">
        <f t="shared" si="4"/>
        <v>4361285.93299409</v>
      </c>
      <c r="M34" s="88">
        <f t="shared" si="5"/>
        <v>642187</v>
      </c>
      <c r="N34" s="88">
        <f t="shared" si="6"/>
        <v>3663071.7849600003</v>
      </c>
      <c r="O34" s="88">
        <f t="shared" si="10"/>
        <v>0</v>
      </c>
      <c r="P34" s="88">
        <f t="shared" si="11"/>
        <v>0</v>
      </c>
      <c r="Q34" s="88"/>
      <c r="R34" s="88">
        <f>SUM(M34:Q34)</f>
        <v>4305258.7849599998</v>
      </c>
      <c r="S34" s="88">
        <f t="shared" si="1"/>
        <v>-166854.60946990974</v>
      </c>
      <c r="T34" s="88">
        <f t="shared" si="2"/>
        <v>4138404.1754900902</v>
      </c>
      <c r="U34" s="88">
        <f t="shared" si="7"/>
        <v>569773.75772799994</v>
      </c>
      <c r="V34" s="88">
        <f>H34*(VLOOKUP($C34,'FPPCAC-Annualized'!$E$9:$J$20,4,FALSE))</f>
        <v>222881.75750399998</v>
      </c>
      <c r="W34" s="88">
        <v>642187</v>
      </c>
      <c r="X34" s="88">
        <v>633731</v>
      </c>
      <c r="Y34" s="230">
        <f t="shared" si="8"/>
        <v>1.3343200821799739E-2</v>
      </c>
      <c r="Z34" s="231">
        <f t="shared" si="9"/>
        <v>7.3750950141137653E-2</v>
      </c>
      <c r="AA34" s="91">
        <f>H34*'FPPCAC-Annualized'!H20</f>
        <v>222881.75750399998</v>
      </c>
    </row>
    <row r="35" spans="1:27" ht="13" thickBot="1">
      <c r="A35" s="79"/>
      <c r="B35" s="79">
        <f t="shared" si="0"/>
        <v>28</v>
      </c>
      <c r="F35" s="98">
        <f t="shared" ref="F35:K35" si="13">SUM(F23:F34)</f>
        <v>1100892</v>
      </c>
      <c r="G35" s="98">
        <f t="shared" si="13"/>
        <v>0</v>
      </c>
      <c r="H35" s="98">
        <f t="shared" si="13"/>
        <v>792451653</v>
      </c>
      <c r="I35" s="98">
        <f t="shared" si="13"/>
        <v>264879104</v>
      </c>
      <c r="J35" s="98">
        <f t="shared" si="13"/>
        <v>209078124</v>
      </c>
      <c r="K35" s="102">
        <f t="shared" si="13"/>
        <v>77013556.834987313</v>
      </c>
      <c r="M35" s="102">
        <f t="shared" ref="M35:X35" si="14">SUM(M23:M34)</f>
        <v>7706244</v>
      </c>
      <c r="N35" s="102">
        <f t="shared" si="14"/>
        <v>20791316.064000003</v>
      </c>
      <c r="O35" s="102">
        <f t="shared" si="14"/>
        <v>19940098.94912</v>
      </c>
      <c r="P35" s="102">
        <f t="shared" si="14"/>
        <v>19523715.21912</v>
      </c>
      <c r="Q35" s="102"/>
      <c r="R35" s="102">
        <f t="shared" si="14"/>
        <v>67961374.232239991</v>
      </c>
      <c r="S35" s="102">
        <f>SUM(S23:S34)</f>
        <v>-2633911.0197446933</v>
      </c>
      <c r="T35" s="102">
        <f>SUM(T23:T34)</f>
        <v>65327463.212495312</v>
      </c>
      <c r="U35" s="102">
        <f>SUM(U23:U34)</f>
        <v>8046554.0845619999</v>
      </c>
      <c r="V35" s="102">
        <f t="shared" si="14"/>
        <v>11686093.622491999</v>
      </c>
      <c r="W35" s="102">
        <f t="shared" si="14"/>
        <v>7645330</v>
      </c>
      <c r="X35" s="102">
        <f t="shared" si="14"/>
        <v>7535402</v>
      </c>
      <c r="Y35" s="230">
        <f t="shared" si="8"/>
        <v>1.4588206442071705E-2</v>
      </c>
      <c r="Z35" s="231">
        <f t="shared" si="9"/>
        <v>8.2437159371406235E-2</v>
      </c>
      <c r="AA35" s="88">
        <f>SUM(AA23:AA34)</f>
        <v>11686093.622491999</v>
      </c>
    </row>
    <row r="36" spans="1:27" ht="13" thickTop="1"/>
  </sheetData>
  <mergeCells count="5">
    <mergeCell ref="M21:R21"/>
    <mergeCell ref="G23:G34"/>
    <mergeCell ref="W21:W22"/>
    <mergeCell ref="X21:X22"/>
    <mergeCell ref="Y21:Y22"/>
  </mergeCells>
  <dataValidations disablePrompts="1" count="1">
    <dataValidation type="list" allowBlank="1" showInputMessage="1" showErrorMessage="1" sqref="K1" xr:uid="{00000000-0002-0000-0F00-000000000000}">
      <formula1>"Yes,No"</formula1>
    </dataValidation>
  </dataValidations>
  <pageMargins left="0.17" right="0.17" top="0.75" bottom="0.75" header="0.3" footer="0.3"/>
  <pageSetup scale="43" orientation="landscape" horizontalDpi="1200" verticalDpi="1200" r:id="rId1"/>
  <headerFooter>
    <oddHeader>&amp;RSOAH Docket No. 473-21-2606
PUC Docket No. 52195
OPUC's 1st, Q. No. OPUC 1-11
Attachment 2
Page &amp;P of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X36"/>
  <sheetViews>
    <sheetView tabSelected="1" workbookViewId="0"/>
    <sheetView workbookViewId="1"/>
  </sheetViews>
  <sheetFormatPr defaultColWidth="9.1796875" defaultRowHeight="12.5"/>
  <cols>
    <col min="1" max="1" width="2.7265625" style="58" customWidth="1"/>
    <col min="2" max="2" width="4.7265625" style="58" customWidth="1"/>
    <col min="3" max="3" width="15.7265625" style="58" customWidth="1"/>
    <col min="4" max="4" width="6.7265625" style="58" customWidth="1"/>
    <col min="5" max="5" width="8.7265625" style="58" customWidth="1"/>
    <col min="6" max="6" width="10.7265625" style="58" customWidth="1"/>
    <col min="7" max="7" width="9.7265625" style="58" customWidth="1"/>
    <col min="8" max="8" width="14" style="58" customWidth="1"/>
    <col min="9" max="9" width="17.7265625" style="58" customWidth="1"/>
    <col min="10" max="11" width="13.81640625" style="58" customWidth="1"/>
    <col min="12" max="12" width="1.7265625" style="58" customWidth="1"/>
    <col min="13" max="13" width="15.7265625" style="58" customWidth="1"/>
    <col min="14" max="15" width="13.7265625" style="58" customWidth="1"/>
    <col min="16" max="16" width="13.81640625" style="58" customWidth="1"/>
    <col min="17" max="17" width="5" style="58" customWidth="1"/>
    <col min="18" max="18" width="13.81640625" style="58" customWidth="1"/>
    <col min="19" max="19" width="14.7265625" style="58" customWidth="1"/>
    <col min="20" max="21" width="13.7265625" style="58" customWidth="1"/>
    <col min="22" max="22" width="12.81640625" style="58" bestFit="1" customWidth="1"/>
    <col min="23" max="24" width="13" style="58" customWidth="1"/>
    <col min="25" max="16384" width="9.1796875" style="58"/>
  </cols>
  <sheetData>
    <row r="1" spans="1:12">
      <c r="A1" s="79"/>
      <c r="B1" s="58" t="s">
        <v>38</v>
      </c>
    </row>
    <row r="2" spans="1:12">
      <c r="A2" s="79"/>
      <c r="B2" s="58" t="s">
        <v>499</v>
      </c>
    </row>
    <row r="3" spans="1:12">
      <c r="A3" s="79"/>
      <c r="B3" s="58" t="str">
        <f>'Annualized Data'!A3</f>
        <v>For the Test Year Period Ended Dec 2020</v>
      </c>
    </row>
    <row r="4" spans="1:12">
      <c r="A4" s="79"/>
      <c r="B4" s="94" t="s">
        <v>137</v>
      </c>
      <c r="C4" s="94"/>
    </row>
    <row r="5" spans="1:12">
      <c r="A5" s="79"/>
      <c r="D5" s="94"/>
      <c r="E5" s="94"/>
      <c r="F5" s="94"/>
      <c r="G5" s="94"/>
      <c r="H5" s="94"/>
      <c r="I5" s="94"/>
      <c r="J5" s="94"/>
    </row>
    <row r="6" spans="1:12">
      <c r="A6" s="79"/>
    </row>
    <row r="7" spans="1:12">
      <c r="A7" s="79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106</v>
      </c>
      <c r="H7" s="218" t="s">
        <v>16</v>
      </c>
      <c r="I7" s="226" t="s">
        <v>64</v>
      </c>
      <c r="J7" s="226"/>
    </row>
    <row r="8" spans="1:12">
      <c r="A8" s="79"/>
      <c r="B8" s="79">
        <v>1</v>
      </c>
      <c r="C8" s="58" t="s">
        <v>35</v>
      </c>
      <c r="H8" s="95">
        <f>'Rate 1 - Residential'!H8</f>
        <v>7</v>
      </c>
      <c r="I8" s="192"/>
      <c r="J8" s="192"/>
    </row>
    <row r="9" spans="1:12">
      <c r="A9" s="79"/>
      <c r="B9" s="79">
        <f>+B8+1</f>
        <v>2</v>
      </c>
      <c r="C9" s="58" t="s">
        <v>58</v>
      </c>
      <c r="D9" s="79" t="s">
        <v>37</v>
      </c>
      <c r="E9" s="58" t="s">
        <v>59</v>
      </c>
      <c r="F9" s="228" t="s">
        <v>60</v>
      </c>
      <c r="G9" s="58" t="s">
        <v>107</v>
      </c>
      <c r="H9" s="96">
        <f>'Rate 1 - Residential'!H9</f>
        <v>7.528E-2</v>
      </c>
      <c r="I9" s="192" t="s">
        <v>264</v>
      </c>
      <c r="J9" s="192"/>
    </row>
    <row r="10" spans="1:12">
      <c r="A10" s="79"/>
      <c r="B10" s="79">
        <f>+B9+1</f>
        <v>3</v>
      </c>
      <c r="C10" s="58" t="s">
        <v>58</v>
      </c>
      <c r="D10" s="79" t="s">
        <v>37</v>
      </c>
      <c r="E10" s="58" t="s">
        <v>59</v>
      </c>
      <c r="F10" s="228" t="s">
        <v>60</v>
      </c>
      <c r="G10" s="58" t="s">
        <v>108</v>
      </c>
      <c r="H10" s="96">
        <f>'Rate 1 - Residential'!H10</f>
        <v>9.3380000000000005E-2</v>
      </c>
      <c r="I10" s="192" t="s">
        <v>264</v>
      </c>
      <c r="J10" s="192"/>
    </row>
    <row r="11" spans="1:12">
      <c r="A11" s="79"/>
      <c r="B11" s="79">
        <f t="shared" ref="B11:B35" si="0">+B10+1</f>
        <v>4</v>
      </c>
      <c r="C11" s="58" t="s">
        <v>58</v>
      </c>
      <c r="D11" s="79" t="s">
        <v>37</v>
      </c>
      <c r="E11" s="58" t="s">
        <v>63</v>
      </c>
      <c r="F11" s="228" t="s">
        <v>62</v>
      </c>
      <c r="G11" s="58" t="s">
        <v>109</v>
      </c>
      <c r="H11" s="96">
        <f>'Rate 1 - Residential'!H11</f>
        <v>6.5280000000000005E-2</v>
      </c>
      <c r="I11" s="192" t="s">
        <v>264</v>
      </c>
      <c r="J11" s="192"/>
    </row>
    <row r="12" spans="1:12">
      <c r="A12" s="79"/>
      <c r="B12" s="79">
        <f t="shared" si="0"/>
        <v>5</v>
      </c>
      <c r="C12" s="58" t="s">
        <v>46</v>
      </c>
      <c r="D12" s="79" t="s">
        <v>37</v>
      </c>
      <c r="E12" s="192" t="s">
        <v>69</v>
      </c>
      <c r="F12" s="58" t="s">
        <v>69</v>
      </c>
      <c r="G12" s="58" t="s">
        <v>109</v>
      </c>
      <c r="H12" s="96">
        <f>SecFuel</f>
        <v>0</v>
      </c>
      <c r="I12" s="192" t="s">
        <v>264</v>
      </c>
      <c r="J12" s="192"/>
    </row>
    <row r="13" spans="1:12">
      <c r="A13" s="79"/>
      <c r="B13" s="79">
        <f t="shared" si="0"/>
        <v>6</v>
      </c>
      <c r="C13" s="58" t="s">
        <v>749</v>
      </c>
      <c r="D13" s="79" t="s">
        <v>37</v>
      </c>
      <c r="E13" s="192" t="s">
        <v>69</v>
      </c>
      <c r="F13" s="58" t="s">
        <v>69</v>
      </c>
      <c r="G13" s="58" t="s">
        <v>109</v>
      </c>
      <c r="H13" s="156">
        <v>1.0154E-2</v>
      </c>
      <c r="K13" s="192"/>
      <c r="L13" s="192"/>
    </row>
    <row r="14" spans="1:12">
      <c r="A14" s="79"/>
      <c r="B14" s="79">
        <f t="shared" si="0"/>
        <v>7</v>
      </c>
      <c r="C14" s="58" t="s">
        <v>750</v>
      </c>
      <c r="D14" s="79" t="s">
        <v>751</v>
      </c>
      <c r="E14" s="192" t="s">
        <v>69</v>
      </c>
      <c r="F14" s="58" t="s">
        <v>69</v>
      </c>
      <c r="G14" s="58" t="s">
        <v>69</v>
      </c>
      <c r="H14" s="106">
        <v>3.8755999999999999E-2</v>
      </c>
      <c r="I14" s="228"/>
      <c r="J14" s="95"/>
      <c r="K14" s="192"/>
      <c r="L14" s="192"/>
    </row>
    <row r="15" spans="1:12">
      <c r="A15" s="79"/>
      <c r="B15" s="79">
        <f t="shared" si="0"/>
        <v>8</v>
      </c>
      <c r="D15" s="79"/>
      <c r="E15" s="192"/>
      <c r="H15" s="79"/>
      <c r="I15" s="228"/>
      <c r="J15" s="96"/>
      <c r="K15" s="192"/>
      <c r="L15" s="192"/>
    </row>
    <row r="16" spans="1:12">
      <c r="A16" s="79"/>
      <c r="B16" s="79">
        <f t="shared" si="0"/>
        <v>9</v>
      </c>
      <c r="D16" s="79"/>
      <c r="E16" s="192"/>
      <c r="H16" s="79"/>
      <c r="I16" s="228"/>
      <c r="J16" s="95"/>
      <c r="K16" s="192"/>
      <c r="L16" s="192"/>
    </row>
    <row r="17" spans="1:24">
      <c r="A17" s="79"/>
      <c r="B17" s="79">
        <f>+B16+1</f>
        <v>10</v>
      </c>
      <c r="D17" s="79"/>
      <c r="E17" s="192"/>
    </row>
    <row r="18" spans="1:24">
      <c r="A18" s="79"/>
      <c r="B18" s="79">
        <f t="shared" si="0"/>
        <v>11</v>
      </c>
      <c r="D18" s="79"/>
      <c r="E18" s="192"/>
    </row>
    <row r="19" spans="1:24">
      <c r="A19" s="79"/>
      <c r="B19" s="79">
        <f t="shared" si="0"/>
        <v>12</v>
      </c>
      <c r="D19" s="79"/>
      <c r="E19" s="192"/>
    </row>
    <row r="20" spans="1:24">
      <c r="A20" s="79"/>
      <c r="B20" s="79">
        <f>+B19+1</f>
        <v>13</v>
      </c>
      <c r="D20" s="79"/>
      <c r="E20" s="192"/>
    </row>
    <row r="21" spans="1:24" ht="13">
      <c r="A21" s="79"/>
      <c r="B21" s="79">
        <f>+B20+1</f>
        <v>14</v>
      </c>
      <c r="C21" s="40"/>
      <c r="D21" s="40"/>
      <c r="E21" s="40"/>
      <c r="F21" s="40"/>
      <c r="G21" s="40"/>
      <c r="H21" s="40"/>
      <c r="I21" s="40"/>
      <c r="J21" s="40"/>
      <c r="K21" s="40"/>
      <c r="M21" s="476" t="s">
        <v>114</v>
      </c>
      <c r="N21" s="476"/>
      <c r="O21" s="476"/>
      <c r="P21" s="476"/>
      <c r="Q21" s="476"/>
      <c r="R21" s="476"/>
    </row>
    <row r="22" spans="1:24">
      <c r="A22" s="79"/>
      <c r="B22" s="79">
        <f>+B21+1</f>
        <v>15</v>
      </c>
      <c r="C22" s="182" t="s">
        <v>55</v>
      </c>
      <c r="D22" s="182" t="s">
        <v>90</v>
      </c>
      <c r="E22" s="218" t="s">
        <v>65</v>
      </c>
      <c r="F22" s="182" t="s">
        <v>32</v>
      </c>
      <c r="G22" s="87" t="s">
        <v>39</v>
      </c>
      <c r="H22" s="87" t="s">
        <v>37</v>
      </c>
      <c r="I22" s="87" t="s">
        <v>43</v>
      </c>
      <c r="J22" s="87" t="s">
        <v>42</v>
      </c>
      <c r="K22" s="87" t="s">
        <v>115</v>
      </c>
      <c r="M22" s="87" t="s">
        <v>35</v>
      </c>
      <c r="N22" s="87" t="s">
        <v>118</v>
      </c>
      <c r="O22" s="87" t="s">
        <v>116</v>
      </c>
      <c r="P22" s="87" t="s">
        <v>117</v>
      </c>
      <c r="R22" s="87" t="s">
        <v>230</v>
      </c>
      <c r="S22" s="87" t="s">
        <v>750</v>
      </c>
      <c r="T22" s="87" t="s">
        <v>115</v>
      </c>
      <c r="U22" s="87" t="s">
        <v>749</v>
      </c>
      <c r="V22" s="87" t="s">
        <v>287</v>
      </c>
    </row>
    <row r="23" spans="1:24">
      <c r="A23" s="79"/>
      <c r="B23" s="79">
        <f t="shared" si="0"/>
        <v>16</v>
      </c>
      <c r="C23" s="58" t="str">
        <f t="array" ref="C23:C34">TRANSPOSE('Summary - Annualized'!$D$7:$O$7)</f>
        <v>Jan</v>
      </c>
      <c r="D23" s="58">
        <f t="array" ref="D23:D34">TRANSPOSE('Summary - Annualized'!$D$8:$O$8)</f>
        <v>2020</v>
      </c>
      <c r="E23" s="58" t="str">
        <f>IF(OR(C23="Jan",C23="Feb",C23="Mar",C23="Apr",C23="Nov",C23="Dec"),"Winter","Summer")</f>
        <v>Winter</v>
      </c>
      <c r="F23" s="25">
        <f>'Rate 1 - Residential'!F23</f>
        <v>91741</v>
      </c>
      <c r="G23" s="473" t="s">
        <v>139</v>
      </c>
      <c r="H23" s="25">
        <f t="array" ref="H23:H34">TRANSPOSE('Weather Normalized Data'!$D$10:$O$10)</f>
        <v>68675437</v>
      </c>
      <c r="I23" s="25">
        <f t="array" ref="I23:I34">TRANSPOSE('Rate 1 WP 2 Weather'!$C$45:$N$45)</f>
        <v>0</v>
      </c>
      <c r="J23" s="25">
        <f t="array" ref="J23:J34">TRANSPOSE('Rate 1 WP 2 Weather'!$C$46:$N$46)</f>
        <v>0</v>
      </c>
      <c r="K23" s="91">
        <f>T23+V23</f>
        <v>6089838.5202266369</v>
      </c>
      <c r="M23" s="88">
        <f>F23*$H$8</f>
        <v>642187</v>
      </c>
      <c r="N23" s="88">
        <f>IF(LEFT(E23)="W",H23*($H$11-$H$12),0)</f>
        <v>4483132.5273600006</v>
      </c>
      <c r="O23" s="88">
        <f>IF(LEFT(E23)="S",I23*($H$9-$H$12),0)</f>
        <v>0</v>
      </c>
      <c r="P23" s="88">
        <f>IF(LEFT(E23)="S",J23*($H$10-$H$12),0)</f>
        <v>0</v>
      </c>
      <c r="R23" s="88">
        <f t="shared" ref="R23:R34" si="1">SUM(M23:Q23)</f>
        <v>5125319.5273600006</v>
      </c>
      <c r="S23" s="88">
        <f t="shared" ref="S23:S34" si="2">R23*-$H$14</f>
        <v>-198636.88360236419</v>
      </c>
      <c r="T23" s="88">
        <f>R23+S23</f>
        <v>4926682.6437576367</v>
      </c>
      <c r="U23" s="88">
        <f t="shared" ref="U23:U34" si="3">H23*$H$13</f>
        <v>697330.38729800005</v>
      </c>
      <c r="V23" s="88">
        <f>H23*(VLOOKUP($C23,'FPPCAC-Annualized'!$E$9:$J$20,4,FALSE))</f>
        <v>1163155.876469</v>
      </c>
      <c r="W23" s="231">
        <f t="shared" ref="W23:W35" si="4">T23/H23</f>
        <v>7.1738642795351082E-2</v>
      </c>
      <c r="X23" s="91">
        <f>H23*'FPPCAC-Annualized'!H9</f>
        <v>1163155.876469</v>
      </c>
    </row>
    <row r="24" spans="1:24">
      <c r="A24" s="79"/>
      <c r="B24" s="79">
        <f t="shared" si="0"/>
        <v>17</v>
      </c>
      <c r="C24" s="58" t="str">
        <v>Feb</v>
      </c>
      <c r="D24" s="58">
        <v>2020</v>
      </c>
      <c r="E24" s="58" t="str">
        <f t="shared" ref="E24:E34" si="5">IF(OR(C24="Jan",C24="Feb",C24="Mar",C24="Apr",C24="Nov",C24="Dec"),"Winter","Summer")</f>
        <v>Winter</v>
      </c>
      <c r="F24" s="25">
        <f>'Rate 1 - Residential'!F24</f>
        <v>91741</v>
      </c>
      <c r="G24" s="473"/>
      <c r="H24" s="25">
        <v>55888250</v>
      </c>
      <c r="I24" s="25">
        <v>0</v>
      </c>
      <c r="J24" s="25">
        <v>0</v>
      </c>
      <c r="K24" s="91">
        <f t="shared" ref="K24:K34" si="6">T24+V24</f>
        <v>4911751.9956182409</v>
      </c>
      <c r="M24" s="88">
        <f t="shared" ref="M24:M34" si="7">F24*$H$8</f>
        <v>642187</v>
      </c>
      <c r="N24" s="88">
        <f t="shared" ref="N24:N34" si="8">IF(LEFT(E24)="W",H24*($H$11-$H$12),0)</f>
        <v>3648384.9600000004</v>
      </c>
      <c r="O24" s="88">
        <f>IF(LEFT(E24)="S",I24*($H$9-$H$12),0)</f>
        <v>0</v>
      </c>
      <c r="P24" s="88">
        <f>IF(LEFT(E24)="S",J24*($H$10-$H$12),0)</f>
        <v>0</v>
      </c>
      <c r="R24" s="88">
        <f t="shared" si="1"/>
        <v>4290571.9600000009</v>
      </c>
      <c r="S24" s="88">
        <f t="shared" si="2"/>
        <v>-166285.40688176002</v>
      </c>
      <c r="T24" s="88">
        <f t="shared" ref="T24:T34" si="9">R24+S24</f>
        <v>4124286.553118241</v>
      </c>
      <c r="U24" s="88">
        <f t="shared" si="3"/>
        <v>567489.2905</v>
      </c>
      <c r="V24" s="88">
        <f>H24*(VLOOKUP($C24,'FPPCAC-Annualized'!$E$9:$J$20,4,FALSE))</f>
        <v>787465.4425</v>
      </c>
      <c r="W24" s="231">
        <f t="shared" si="4"/>
        <v>7.3795235190191877E-2</v>
      </c>
      <c r="X24" s="91">
        <f>H24*'FPPCAC-Annualized'!H10</f>
        <v>787465.4425</v>
      </c>
    </row>
    <row r="25" spans="1:24">
      <c r="A25" s="79"/>
      <c r="B25" s="79">
        <f t="shared" si="0"/>
        <v>18</v>
      </c>
      <c r="C25" s="58" t="str">
        <v>Mar</v>
      </c>
      <c r="D25" s="58">
        <v>2020</v>
      </c>
      <c r="E25" s="58" t="str">
        <f t="shared" si="5"/>
        <v>Winter</v>
      </c>
      <c r="F25" s="25">
        <f>'Rate 1 - Residential'!F25</f>
        <v>91741</v>
      </c>
      <c r="G25" s="473"/>
      <c r="H25" s="25">
        <v>46179779</v>
      </c>
      <c r="I25" s="25">
        <v>0</v>
      </c>
      <c r="J25" s="25">
        <v>0</v>
      </c>
      <c r="K25" s="91">
        <f t="shared" si="6"/>
        <v>4040882.8807877614</v>
      </c>
      <c r="M25" s="88">
        <f t="shared" si="7"/>
        <v>642187</v>
      </c>
      <c r="N25" s="88">
        <f t="shared" si="8"/>
        <v>3014615.9731200002</v>
      </c>
      <c r="O25" s="88">
        <f t="shared" ref="O25:O34" si="10">IF(LEFT(E25)="S",I25*($H$9-$H$12),0)</f>
        <v>0</v>
      </c>
      <c r="P25" s="88">
        <f t="shared" ref="P25:P34" si="11">IF(LEFT(E25)="S",J25*($H$10-$H$12),0)</f>
        <v>0</v>
      </c>
      <c r="R25" s="88">
        <f t="shared" si="1"/>
        <v>3656802.9731200002</v>
      </c>
      <c r="S25" s="88">
        <f t="shared" si="2"/>
        <v>-141723.05602623872</v>
      </c>
      <c r="T25" s="88">
        <f t="shared" si="9"/>
        <v>3515079.9170937613</v>
      </c>
      <c r="U25" s="88">
        <f t="shared" si="3"/>
        <v>468909.475966</v>
      </c>
      <c r="V25" s="88">
        <f>H25*(VLOOKUP($C25,'FPPCAC-Annualized'!$E$9:$J$20,4,FALSE))</f>
        <v>525802.96369400003</v>
      </c>
      <c r="W25" s="231">
        <f t="shared" si="4"/>
        <v>7.6117296210832047E-2</v>
      </c>
      <c r="X25" s="91">
        <f>H25*'FPPCAC-Annualized'!H11</f>
        <v>525802.96369400003</v>
      </c>
    </row>
    <row r="26" spans="1:24">
      <c r="A26" s="79"/>
      <c r="B26" s="79">
        <f t="shared" si="0"/>
        <v>19</v>
      </c>
      <c r="C26" s="58" t="str">
        <v>Apr</v>
      </c>
      <c r="D26" s="58">
        <v>2020</v>
      </c>
      <c r="E26" s="58" t="str">
        <f t="shared" si="5"/>
        <v>Winter</v>
      </c>
      <c r="F26" s="25">
        <f>'Rate 1 - Residential'!F26</f>
        <v>91741</v>
      </c>
      <c r="G26" s="473"/>
      <c r="H26" s="25">
        <v>42787359</v>
      </c>
      <c r="I26" s="25">
        <v>0</v>
      </c>
      <c r="J26" s="25">
        <v>0</v>
      </c>
      <c r="K26" s="91">
        <f t="shared" si="6"/>
        <v>3750488.6941118268</v>
      </c>
      <c r="M26" s="88">
        <f t="shared" si="7"/>
        <v>642187</v>
      </c>
      <c r="N26" s="88">
        <f t="shared" si="8"/>
        <v>2793158.7955200002</v>
      </c>
      <c r="O26" s="88">
        <f t="shared" si="10"/>
        <v>0</v>
      </c>
      <c r="P26" s="88">
        <f t="shared" si="11"/>
        <v>0</v>
      </c>
      <c r="R26" s="88">
        <f t="shared" si="1"/>
        <v>3435345.7955200002</v>
      </c>
      <c r="S26" s="88">
        <f t="shared" si="2"/>
        <v>-133140.26165117312</v>
      </c>
      <c r="T26" s="88">
        <f t="shared" si="9"/>
        <v>3302205.5338688269</v>
      </c>
      <c r="U26" s="88">
        <f t="shared" si="3"/>
        <v>434462.84328600002</v>
      </c>
      <c r="V26" s="88">
        <f>H26*(VLOOKUP($C26,'FPPCAC-Annualized'!$E$9:$J$20,4,FALSE))</f>
        <v>448283.16024300002</v>
      </c>
      <c r="W26" s="231">
        <f t="shared" si="4"/>
        <v>7.7177129204651931E-2</v>
      </c>
      <c r="X26" s="91">
        <f>H26*'FPPCAC-Annualized'!H12</f>
        <v>448283.16024300002</v>
      </c>
    </row>
    <row r="27" spans="1:24">
      <c r="A27" s="79"/>
      <c r="B27" s="79">
        <f t="shared" si="0"/>
        <v>20</v>
      </c>
      <c r="C27" s="58" t="str">
        <v>May</v>
      </c>
      <c r="D27" s="58">
        <v>2020</v>
      </c>
      <c r="E27" s="58" t="str">
        <f t="shared" si="5"/>
        <v>Summer</v>
      </c>
      <c r="F27" s="25">
        <f>'Rate 1 - Residential'!F27</f>
        <v>91741</v>
      </c>
      <c r="G27" s="473"/>
      <c r="H27" s="25">
        <v>51018903</v>
      </c>
      <c r="I27" s="25">
        <v>37825377</v>
      </c>
      <c r="J27" s="25">
        <v>13193526</v>
      </c>
      <c r="K27" s="91">
        <f t="shared" si="6"/>
        <v>4650634.3839754192</v>
      </c>
      <c r="M27" s="88">
        <f t="shared" si="7"/>
        <v>642187</v>
      </c>
      <c r="N27" s="88">
        <f t="shared" si="8"/>
        <v>0</v>
      </c>
      <c r="O27" s="88">
        <f t="shared" si="10"/>
        <v>2847494.38056</v>
      </c>
      <c r="P27" s="88">
        <f t="shared" si="11"/>
        <v>1232011.4578800001</v>
      </c>
      <c r="R27" s="88">
        <f t="shared" si="1"/>
        <v>4721692.8384400001</v>
      </c>
      <c r="S27" s="88">
        <f t="shared" si="2"/>
        <v>-182993.92764658065</v>
      </c>
      <c r="T27" s="88">
        <f t="shared" si="9"/>
        <v>4538698.910793419</v>
      </c>
      <c r="U27" s="88">
        <f t="shared" si="3"/>
        <v>518045.941062</v>
      </c>
      <c r="V27" s="88">
        <f>H27*(VLOOKUP($C27,'FPPCAC-Annualized'!$E$9:$J$20,4,FALSE))</f>
        <v>111935.47318200002</v>
      </c>
      <c r="W27" s="231">
        <f t="shared" si="4"/>
        <v>8.8961123111436141E-2</v>
      </c>
      <c r="X27" s="91">
        <f>H27*'FPPCAC-Annualized'!H13</f>
        <v>111935.47318200002</v>
      </c>
    </row>
    <row r="28" spans="1:24">
      <c r="A28" s="79"/>
      <c r="B28" s="79">
        <f t="shared" si="0"/>
        <v>21</v>
      </c>
      <c r="C28" s="58" t="str">
        <v>Jun</v>
      </c>
      <c r="D28" s="58">
        <v>2020</v>
      </c>
      <c r="E28" s="58" t="str">
        <f t="shared" si="5"/>
        <v>Summer</v>
      </c>
      <c r="F28" s="25">
        <f>'Rate 1 - Residential'!F28</f>
        <v>91741</v>
      </c>
      <c r="G28" s="473"/>
      <c r="H28" s="25">
        <v>71643195</v>
      </c>
      <c r="I28" s="25">
        <v>42787359</v>
      </c>
      <c r="J28" s="25">
        <v>28855836</v>
      </c>
      <c r="K28" s="91">
        <f t="shared" si="6"/>
        <v>6812147.5302868923</v>
      </c>
      <c r="M28" s="88">
        <f t="shared" si="7"/>
        <v>642187</v>
      </c>
      <c r="N28" s="88">
        <f t="shared" si="8"/>
        <v>0</v>
      </c>
      <c r="O28" s="88">
        <f t="shared" si="10"/>
        <v>3221032.38552</v>
      </c>
      <c r="P28" s="88">
        <f t="shared" si="11"/>
        <v>2694557.9656799999</v>
      </c>
      <c r="R28" s="88">
        <f t="shared" si="1"/>
        <v>6557777.3511999995</v>
      </c>
      <c r="S28" s="88">
        <f t="shared" si="2"/>
        <v>-254153.21902310717</v>
      </c>
      <c r="T28" s="88">
        <f t="shared" si="9"/>
        <v>6303624.1321768919</v>
      </c>
      <c r="U28" s="88">
        <f t="shared" si="3"/>
        <v>727465.00202999997</v>
      </c>
      <c r="V28" s="88">
        <f>H28*(VLOOKUP($C28,'FPPCAC-Annualized'!$E$9:$J$20,4,FALSE))</f>
        <v>508523.39811000001</v>
      </c>
      <c r="W28" s="231">
        <f t="shared" si="4"/>
        <v>8.7986362587219785E-2</v>
      </c>
      <c r="X28" s="91">
        <f>H28*'FPPCAC-Annualized'!H14</f>
        <v>508523.39811000001</v>
      </c>
    </row>
    <row r="29" spans="1:24">
      <c r="A29" s="79"/>
      <c r="B29" s="79">
        <f t="shared" si="0"/>
        <v>22</v>
      </c>
      <c r="C29" s="58" t="str">
        <v>Jul</v>
      </c>
      <c r="D29" s="58">
        <v>2020</v>
      </c>
      <c r="E29" s="58" t="str">
        <f t="shared" si="5"/>
        <v>Summer</v>
      </c>
      <c r="F29" s="25">
        <f>'Rate 1 - Residential'!F29</f>
        <v>91741</v>
      </c>
      <c r="G29" s="473"/>
      <c r="H29" s="25">
        <v>95246384</v>
      </c>
      <c r="I29" s="25">
        <v>46556015</v>
      </c>
      <c r="J29" s="25">
        <v>48690369</v>
      </c>
      <c r="K29" s="91">
        <f t="shared" si="6"/>
        <v>11206567.179727428</v>
      </c>
      <c r="M29" s="88">
        <f t="shared" si="7"/>
        <v>642187</v>
      </c>
      <c r="N29" s="88">
        <f t="shared" si="8"/>
        <v>0</v>
      </c>
      <c r="O29" s="88">
        <f t="shared" si="10"/>
        <v>3504736.8092</v>
      </c>
      <c r="P29" s="88">
        <f t="shared" si="11"/>
        <v>4546706.6572200004</v>
      </c>
      <c r="R29" s="88">
        <f t="shared" si="1"/>
        <v>8693630.4664200004</v>
      </c>
      <c r="S29" s="88">
        <f t="shared" si="2"/>
        <v>-336930.3423565735</v>
      </c>
      <c r="T29" s="88">
        <f t="shared" si="9"/>
        <v>8356700.1240634266</v>
      </c>
      <c r="U29" s="88">
        <f t="shared" si="3"/>
        <v>967131.78313600004</v>
      </c>
      <c r="V29" s="88">
        <f>H29*(VLOOKUP($C29,'FPPCAC-Annualized'!$E$9:$J$20,4,FALSE))</f>
        <v>2849867.0556640001</v>
      </c>
      <c r="W29" s="231">
        <f t="shared" si="4"/>
        <v>8.7737715313826792E-2</v>
      </c>
      <c r="X29" s="91">
        <f>H29*'FPPCAC-Annualized'!H15</f>
        <v>2849867.0556640001</v>
      </c>
    </row>
    <row r="30" spans="1:24">
      <c r="A30" s="79"/>
      <c r="B30" s="79">
        <f t="shared" si="0"/>
        <v>23</v>
      </c>
      <c r="C30" s="58" t="str">
        <v>Aug</v>
      </c>
      <c r="D30" s="58">
        <v>2020</v>
      </c>
      <c r="E30" s="58" t="str">
        <f t="shared" si="5"/>
        <v>Summer</v>
      </c>
      <c r="F30" s="25">
        <f>'Rate 1 - Residential'!F30</f>
        <v>91741</v>
      </c>
      <c r="G30" s="473"/>
      <c r="H30" s="25">
        <v>87969976</v>
      </c>
      <c r="I30" s="25">
        <v>45538122</v>
      </c>
      <c r="J30" s="25">
        <v>42431854</v>
      </c>
      <c r="K30" s="91">
        <f t="shared" si="6"/>
        <v>9889292.6088610459</v>
      </c>
      <c r="M30" s="88">
        <f t="shared" si="7"/>
        <v>642187</v>
      </c>
      <c r="N30" s="88">
        <f t="shared" si="8"/>
        <v>0</v>
      </c>
      <c r="O30" s="88">
        <f t="shared" si="10"/>
        <v>3428109.8241599998</v>
      </c>
      <c r="P30" s="88">
        <f t="shared" si="11"/>
        <v>3962286.5265200003</v>
      </c>
      <c r="R30" s="88">
        <f t="shared" si="1"/>
        <v>8032583.3506800001</v>
      </c>
      <c r="S30" s="88">
        <f t="shared" si="2"/>
        <v>-311310.80033895408</v>
      </c>
      <c r="T30" s="88">
        <f t="shared" si="9"/>
        <v>7721272.5503410464</v>
      </c>
      <c r="U30" s="88">
        <f t="shared" si="3"/>
        <v>893247.13630400004</v>
      </c>
      <c r="V30" s="88">
        <f>H30*(VLOOKUP($C30,'FPPCAC-Annualized'!$E$9:$J$20,4,FALSE))</f>
        <v>2168020.05852</v>
      </c>
      <c r="W30" s="231">
        <f t="shared" si="4"/>
        <v>8.7771679627843102E-2</v>
      </c>
      <c r="X30" s="91">
        <f>H30*'FPPCAC-Annualized'!H16</f>
        <v>2168020.05852</v>
      </c>
    </row>
    <row r="31" spans="1:24">
      <c r="A31" s="79"/>
      <c r="B31" s="79">
        <f t="shared" si="0"/>
        <v>24</v>
      </c>
      <c r="C31" s="58" t="str">
        <v>Sep</v>
      </c>
      <c r="D31" s="58">
        <v>2020</v>
      </c>
      <c r="E31" s="58" t="str">
        <f t="shared" si="5"/>
        <v>Summer</v>
      </c>
      <c r="F31" s="25">
        <f>'Rate 1 - Residential'!F31</f>
        <v>91741</v>
      </c>
      <c r="G31" s="473"/>
      <c r="H31" s="25">
        <v>84471338</v>
      </c>
      <c r="I31" s="25">
        <v>45794127</v>
      </c>
      <c r="J31" s="25">
        <v>38677211</v>
      </c>
      <c r="K31" s="91">
        <f t="shared" si="6"/>
        <v>8394639.7718600128</v>
      </c>
      <c r="M31" s="88">
        <f t="shared" si="7"/>
        <v>642187</v>
      </c>
      <c r="N31" s="88">
        <f t="shared" si="8"/>
        <v>0</v>
      </c>
      <c r="O31" s="88">
        <f t="shared" si="10"/>
        <v>3447381.88056</v>
      </c>
      <c r="P31" s="88">
        <f t="shared" si="11"/>
        <v>3611677.96318</v>
      </c>
      <c r="R31" s="88">
        <f t="shared" si="1"/>
        <v>7701246.8437399995</v>
      </c>
      <c r="S31" s="88">
        <f t="shared" si="2"/>
        <v>-298469.52267598739</v>
      </c>
      <c r="T31" s="88">
        <f t="shared" si="9"/>
        <v>7402777.3210640121</v>
      </c>
      <c r="U31" s="88">
        <f t="shared" si="3"/>
        <v>857721.96605199995</v>
      </c>
      <c r="V31" s="88">
        <f>H31*(VLOOKUP($C31,'FPPCAC-Annualized'!$E$9:$J$20,4,FALSE))</f>
        <v>991862.45079600008</v>
      </c>
      <c r="W31" s="231">
        <f t="shared" si="4"/>
        <v>8.7636558107603457E-2</v>
      </c>
      <c r="X31" s="91">
        <f>H31*'FPPCAC-Annualized'!H17</f>
        <v>991862.45079600008</v>
      </c>
    </row>
    <row r="32" spans="1:24">
      <c r="A32" s="79"/>
      <c r="B32" s="79">
        <f t="shared" si="0"/>
        <v>25</v>
      </c>
      <c r="C32" s="58" t="str">
        <v>Oct</v>
      </c>
      <c r="D32" s="58">
        <v>2020</v>
      </c>
      <c r="E32" s="58" t="str">
        <f t="shared" si="5"/>
        <v>Summer</v>
      </c>
      <c r="F32" s="25">
        <f>'Rate 1 - Residential'!F32</f>
        <v>91741</v>
      </c>
      <c r="G32" s="473"/>
      <c r="H32" s="25">
        <v>56543245</v>
      </c>
      <c r="I32" s="25">
        <v>40387648</v>
      </c>
      <c r="J32" s="25">
        <v>16155597</v>
      </c>
      <c r="K32" s="91">
        <f t="shared" si="6"/>
        <v>6520049.6738418899</v>
      </c>
      <c r="M32" s="88">
        <f t="shared" si="7"/>
        <v>642187</v>
      </c>
      <c r="N32" s="88">
        <f t="shared" si="8"/>
        <v>0</v>
      </c>
      <c r="O32" s="88">
        <f t="shared" si="10"/>
        <v>3040382.1414399999</v>
      </c>
      <c r="P32" s="88">
        <f t="shared" si="11"/>
        <v>1508609.6478600001</v>
      </c>
      <c r="R32" s="88">
        <f t="shared" si="1"/>
        <v>5191178.7893000003</v>
      </c>
      <c r="S32" s="88">
        <f t="shared" si="2"/>
        <v>-201189.32515811079</v>
      </c>
      <c r="T32" s="88">
        <f t="shared" si="9"/>
        <v>4989989.4641418895</v>
      </c>
      <c r="U32" s="88">
        <f t="shared" si="3"/>
        <v>574140.10973000003</v>
      </c>
      <c r="V32" s="88">
        <f>H32*(VLOOKUP($C32,'FPPCAC-Annualized'!$E$9:$J$20,4,FALSE))</f>
        <v>1530060.2097</v>
      </c>
      <c r="W32" s="231">
        <f t="shared" si="4"/>
        <v>8.8250850550616419E-2</v>
      </c>
      <c r="X32" s="91">
        <f>H32*'FPPCAC-Annualized'!H18</f>
        <v>1530060.2097</v>
      </c>
    </row>
    <row r="33" spans="1:24">
      <c r="A33" s="79"/>
      <c r="B33" s="79">
        <f t="shared" si="0"/>
        <v>26</v>
      </c>
      <c r="C33" s="58" t="str">
        <v>Nov</v>
      </c>
      <c r="D33" s="58">
        <v>2020</v>
      </c>
      <c r="E33" s="58" t="str">
        <f t="shared" si="5"/>
        <v>Winter</v>
      </c>
      <c r="F33" s="25">
        <f>'Rate 1 - Residential'!F33</f>
        <v>91741</v>
      </c>
      <c r="G33" s="473"/>
      <c r="H33" s="25">
        <v>47885836</v>
      </c>
      <c r="I33" s="25">
        <v>0</v>
      </c>
      <c r="J33" s="25">
        <v>0</v>
      </c>
      <c r="K33" s="91">
        <f t="shared" si="6"/>
        <v>3526459.1077101557</v>
      </c>
      <c r="M33" s="88">
        <f t="shared" si="7"/>
        <v>642187</v>
      </c>
      <c r="N33" s="88">
        <f t="shared" si="8"/>
        <v>3125987.3740800004</v>
      </c>
      <c r="O33" s="88">
        <f t="shared" si="10"/>
        <v>0</v>
      </c>
      <c r="P33" s="88">
        <f t="shared" si="11"/>
        <v>0</v>
      </c>
      <c r="R33" s="88">
        <f t="shared" si="1"/>
        <v>3768174.3740800004</v>
      </c>
      <c r="S33" s="88">
        <f t="shared" si="2"/>
        <v>-146039.36604184451</v>
      </c>
      <c r="T33" s="88">
        <f t="shared" si="9"/>
        <v>3622135.0080381557</v>
      </c>
      <c r="U33" s="88">
        <f t="shared" si="3"/>
        <v>486232.77874400001</v>
      </c>
      <c r="V33" s="88">
        <f>H33*(VLOOKUP($C33,'FPPCAC-Annualized'!$E$9:$J$20,4,FALSE))</f>
        <v>-95675.900328000003</v>
      </c>
      <c r="W33" s="231">
        <f t="shared" si="4"/>
        <v>7.5641051939411813E-2</v>
      </c>
      <c r="X33" s="91">
        <f>H33*'FPPCAC-Annualized'!H19</f>
        <v>-95675.900328000003</v>
      </c>
    </row>
    <row r="34" spans="1:24">
      <c r="A34" s="79"/>
      <c r="B34" s="79">
        <f t="shared" si="0"/>
        <v>27</v>
      </c>
      <c r="C34" s="58" t="str">
        <v>Dec</v>
      </c>
      <c r="D34" s="58">
        <v>2020</v>
      </c>
      <c r="E34" s="58" t="str">
        <f t="shared" si="5"/>
        <v>Winter</v>
      </c>
      <c r="F34" s="25">
        <f>'Rate 1 - Residential'!F34</f>
        <v>91741</v>
      </c>
      <c r="G34" s="474"/>
      <c r="H34" s="25">
        <v>57374373</v>
      </c>
      <c r="I34" s="25">
        <v>0</v>
      </c>
      <c r="J34" s="25">
        <v>0</v>
      </c>
      <c r="K34" s="91">
        <f t="shared" si="6"/>
        <v>4445431.7932887832</v>
      </c>
      <c r="M34" s="88">
        <f t="shared" si="7"/>
        <v>642187</v>
      </c>
      <c r="N34" s="88">
        <f t="shared" si="8"/>
        <v>3745399.0694400002</v>
      </c>
      <c r="O34" s="88">
        <f t="shared" si="10"/>
        <v>0</v>
      </c>
      <c r="P34" s="88">
        <f t="shared" si="11"/>
        <v>0</v>
      </c>
      <c r="R34" s="88">
        <f t="shared" si="1"/>
        <v>4387586.0694399998</v>
      </c>
      <c r="S34" s="88">
        <f t="shared" si="2"/>
        <v>-170045.28570721662</v>
      </c>
      <c r="T34" s="88">
        <f t="shared" si="9"/>
        <v>4217540.783732783</v>
      </c>
      <c r="U34" s="88">
        <f t="shared" si="3"/>
        <v>582579.38344200002</v>
      </c>
      <c r="V34" s="88">
        <f>H34*(VLOOKUP($C34,'FPPCAC-Annualized'!$E$9:$J$20,4,FALSE))</f>
        <v>227891.009556</v>
      </c>
      <c r="W34" s="231">
        <f t="shared" si="4"/>
        <v>7.3509139415480554E-2</v>
      </c>
      <c r="X34" s="91">
        <f>H34*'FPPCAC-Annualized'!H20</f>
        <v>227891.009556</v>
      </c>
    </row>
    <row r="35" spans="1:24" ht="13" thickBot="1">
      <c r="A35" s="79"/>
      <c r="B35" s="79">
        <f t="shared" si="0"/>
        <v>28</v>
      </c>
      <c r="F35" s="98">
        <f t="shared" ref="F35:K35" si="12">SUM(F23:F34)</f>
        <v>1100892</v>
      </c>
      <c r="G35" s="98">
        <f t="shared" si="12"/>
        <v>0</v>
      </c>
      <c r="H35" s="98">
        <f t="shared" si="12"/>
        <v>765684075</v>
      </c>
      <c r="I35" s="98">
        <f t="shared" si="12"/>
        <v>258888648</v>
      </c>
      <c r="J35" s="98">
        <f t="shared" si="12"/>
        <v>188004393</v>
      </c>
      <c r="K35" s="102">
        <f t="shared" si="12"/>
        <v>74238184.140296087</v>
      </c>
      <c r="M35" s="102">
        <f t="shared" ref="M35:V35" si="13">SUM(M23:M34)</f>
        <v>7706244</v>
      </c>
      <c r="N35" s="102">
        <f t="shared" si="13"/>
        <v>20810678.699519999</v>
      </c>
      <c r="O35" s="102">
        <f t="shared" si="13"/>
        <v>19489137.421439998</v>
      </c>
      <c r="P35" s="102">
        <f t="shared" si="13"/>
        <v>17555850.218340002</v>
      </c>
      <c r="R35" s="102">
        <f t="shared" si="13"/>
        <v>65561910.339300007</v>
      </c>
      <c r="S35" s="102">
        <f t="shared" si="13"/>
        <v>-2540917.3971099108</v>
      </c>
      <c r="T35" s="102">
        <f t="shared" si="13"/>
        <v>63020992.942190096</v>
      </c>
      <c r="U35" s="102">
        <f>SUM(U23:U34)</f>
        <v>7774756.097550001</v>
      </c>
      <c r="V35" s="102">
        <f t="shared" si="13"/>
        <v>11217191.198106</v>
      </c>
      <c r="W35" s="231">
        <f t="shared" si="4"/>
        <v>8.230678291459842E-2</v>
      </c>
      <c r="X35" s="88">
        <f>SUM(X23:X34)</f>
        <v>11217191.198106</v>
      </c>
    </row>
    <row r="36" spans="1:24" ht="13" thickTop="1"/>
  </sheetData>
  <mergeCells count="2">
    <mergeCell ref="M21:R21"/>
    <mergeCell ref="G23:G34"/>
  </mergeCells>
  <pageMargins left="0.7" right="0.7" top="0.75" bottom="0.75" header="0.3" footer="0.3"/>
  <pageSetup scale="32" orientation="portrait" r:id="rId1"/>
  <headerFooter>
    <oddHeader>&amp;RSOAH Docket No. 473-21-2606
PUC Docket No. 52195
OPUC's 1st, Q. No. OPUC 1-11
Attachment 2
Page &amp;P of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4"/>
  <dimension ref="A1:AH36"/>
  <sheetViews>
    <sheetView tabSelected="1" workbookViewId="0"/>
    <sheetView workbookViewId="1"/>
  </sheetViews>
  <sheetFormatPr defaultColWidth="1.1796875" defaultRowHeight="12.5"/>
  <cols>
    <col min="1" max="1" width="2.7265625" style="58" customWidth="1"/>
    <col min="2" max="2" width="4.7265625" style="58" customWidth="1"/>
    <col min="3" max="3" width="15.7265625" style="58" customWidth="1"/>
    <col min="4" max="4" width="6.7265625" style="58" customWidth="1"/>
    <col min="5" max="5" width="8.7265625" style="58" customWidth="1"/>
    <col min="6" max="6" width="10.7265625" style="58" customWidth="1"/>
    <col min="7" max="7" width="9.7265625" style="58" customWidth="1"/>
    <col min="8" max="8" width="12.7265625" style="58" customWidth="1"/>
    <col min="9" max="9" width="17.7265625" style="58" customWidth="1"/>
    <col min="10" max="11" width="12.7265625" style="58" customWidth="1"/>
    <col min="12" max="12" width="1.7265625" style="58" customWidth="1"/>
    <col min="13" max="13" width="15.7265625" style="58" customWidth="1"/>
    <col min="14" max="15" width="13.7265625" style="58" customWidth="1"/>
    <col min="16" max="16" width="2.26953125" style="58" customWidth="1"/>
    <col min="17" max="18" width="12.7265625" style="58" customWidth="1"/>
    <col min="19" max="19" width="14.7265625" style="58" customWidth="1"/>
    <col min="20" max="20" width="9.7265625" style="58" bestFit="1" customWidth="1"/>
    <col min="21" max="21" width="12.1796875" style="58" customWidth="1"/>
    <col min="22" max="22" width="12.54296875" style="58" customWidth="1"/>
    <col min="23" max="23" width="12.81640625" style="58" bestFit="1" customWidth="1"/>
    <col min="24" max="24" width="1.1796875" style="58" customWidth="1"/>
    <col min="25" max="25" width="11.81640625" style="58" bestFit="1" customWidth="1"/>
    <col min="26" max="26" width="10.453125" style="58" customWidth="1"/>
    <col min="27" max="27" width="1.453125" style="58" customWidth="1"/>
    <col min="28" max="28" width="11.453125" style="58" bestFit="1" customWidth="1"/>
    <col min="29" max="29" width="11.81640625" style="58" bestFit="1" customWidth="1"/>
    <col min="30" max="30" width="1.1796875" style="58" customWidth="1"/>
    <col min="31" max="31" width="11.453125" style="58" bestFit="1" customWidth="1"/>
    <col min="32" max="32" width="12.81640625" style="58" bestFit="1" customWidth="1"/>
    <col min="33" max="33" width="1.1796875" style="58"/>
    <col min="34" max="34" width="12.453125" style="58" bestFit="1" customWidth="1"/>
    <col min="35" max="16384" width="1.1796875" style="58"/>
  </cols>
  <sheetData>
    <row r="1" spans="1:16">
      <c r="A1" s="79"/>
      <c r="B1" s="58" t="s">
        <v>38</v>
      </c>
      <c r="J1" s="131"/>
      <c r="O1" s="175"/>
      <c r="P1" s="176"/>
    </row>
    <row r="2" spans="1:16">
      <c r="A2" s="79"/>
      <c r="B2" s="58" t="str">
        <f>'FPPCAC-Annualized'!B2</f>
        <v>Annualized Data &amp; Revenues at Current Rates - New Mexico</v>
      </c>
    </row>
    <row r="3" spans="1:16">
      <c r="A3" s="79"/>
      <c r="B3" s="58" t="str">
        <f>'Annualized Data'!A3</f>
        <v>For the Test Year Period Ended Dec 2020</v>
      </c>
    </row>
    <row r="4" spans="1:16">
      <c r="A4" s="79"/>
      <c r="B4" s="94" t="s">
        <v>736</v>
      </c>
      <c r="C4" s="94"/>
    </row>
    <row r="5" spans="1:16">
      <c r="A5" s="79"/>
      <c r="D5" s="94"/>
      <c r="E5" s="94"/>
      <c r="F5" s="94"/>
      <c r="G5" s="94"/>
      <c r="H5" s="94"/>
      <c r="I5" s="94"/>
      <c r="J5" s="94"/>
    </row>
    <row r="6" spans="1:16">
      <c r="A6" s="79"/>
    </row>
    <row r="7" spans="1:16">
      <c r="A7" s="79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106</v>
      </c>
      <c r="H7" s="218" t="s">
        <v>16</v>
      </c>
      <c r="I7" s="226" t="s">
        <v>64</v>
      </c>
      <c r="J7" s="226"/>
    </row>
    <row r="8" spans="1:16">
      <c r="A8" s="79"/>
      <c r="B8" s="79">
        <v>1</v>
      </c>
      <c r="C8" s="58" t="s">
        <v>35</v>
      </c>
      <c r="H8" s="95">
        <v>14</v>
      </c>
      <c r="I8" s="192"/>
      <c r="J8" s="192"/>
    </row>
    <row r="9" spans="1:16">
      <c r="A9" s="79"/>
      <c r="B9" s="79">
        <f>+B8+1</f>
        <v>2</v>
      </c>
      <c r="C9" s="58" t="s">
        <v>36</v>
      </c>
      <c r="D9" s="79" t="s">
        <v>39</v>
      </c>
      <c r="E9" s="58" t="s">
        <v>59</v>
      </c>
      <c r="F9" s="228" t="s">
        <v>60</v>
      </c>
      <c r="G9" s="58" t="s">
        <v>112</v>
      </c>
      <c r="H9" s="237">
        <v>17.36</v>
      </c>
      <c r="I9" s="192" t="s">
        <v>264</v>
      </c>
      <c r="J9" s="192"/>
    </row>
    <row r="10" spans="1:16">
      <c r="A10" s="79"/>
      <c r="B10" s="79">
        <f>+B9+1</f>
        <v>3</v>
      </c>
      <c r="C10" s="58" t="s">
        <v>58</v>
      </c>
      <c r="D10" s="79" t="s">
        <v>37</v>
      </c>
      <c r="E10" s="58" t="s">
        <v>59</v>
      </c>
      <c r="F10" s="228" t="s">
        <v>60</v>
      </c>
      <c r="G10" s="58" t="s">
        <v>109</v>
      </c>
      <c r="H10" s="96">
        <v>3.5529999999999999E-2</v>
      </c>
      <c r="I10" s="192" t="s">
        <v>264</v>
      </c>
      <c r="J10" s="192"/>
    </row>
    <row r="11" spans="1:16">
      <c r="A11" s="79"/>
      <c r="B11" s="79">
        <f t="shared" ref="B11:B19" si="0">+B10+1</f>
        <v>4</v>
      </c>
      <c r="C11" s="58" t="s">
        <v>36</v>
      </c>
      <c r="D11" s="79" t="s">
        <v>39</v>
      </c>
      <c r="E11" s="58" t="s">
        <v>63</v>
      </c>
      <c r="F11" s="228" t="s">
        <v>62</v>
      </c>
      <c r="G11" s="58" t="s">
        <v>112</v>
      </c>
      <c r="H11" s="237">
        <v>15.11</v>
      </c>
      <c r="I11" s="192" t="s">
        <v>264</v>
      </c>
      <c r="J11" s="192"/>
    </row>
    <row r="12" spans="1:16">
      <c r="A12" s="79"/>
      <c r="B12" s="79">
        <f t="shared" si="0"/>
        <v>5</v>
      </c>
      <c r="C12" s="58" t="s">
        <v>58</v>
      </c>
      <c r="D12" s="79" t="s">
        <v>37</v>
      </c>
      <c r="E12" s="58" t="s">
        <v>63</v>
      </c>
      <c r="F12" s="228" t="s">
        <v>62</v>
      </c>
      <c r="G12" s="58" t="s">
        <v>109</v>
      </c>
      <c r="H12" s="96">
        <v>2.5430000000000001E-2</v>
      </c>
      <c r="I12" s="192" t="s">
        <v>264</v>
      </c>
      <c r="J12" s="192"/>
    </row>
    <row r="13" spans="1:16">
      <c r="A13" s="79"/>
      <c r="B13" s="79">
        <f t="shared" si="0"/>
        <v>6</v>
      </c>
      <c r="C13" s="58" t="s">
        <v>803</v>
      </c>
      <c r="D13" s="79" t="s">
        <v>37</v>
      </c>
      <c r="E13" s="192" t="s">
        <v>69</v>
      </c>
      <c r="F13" s="58" t="s">
        <v>69</v>
      </c>
      <c r="G13" s="58" t="s">
        <v>109</v>
      </c>
      <c r="H13" s="96">
        <f>SecFuel</f>
        <v>0</v>
      </c>
      <c r="I13" s="192" t="s">
        <v>264</v>
      </c>
      <c r="J13" s="192"/>
    </row>
    <row r="14" spans="1:16">
      <c r="A14" s="79"/>
      <c r="B14" s="79">
        <f t="shared" si="0"/>
        <v>7</v>
      </c>
      <c r="C14" s="58" t="s">
        <v>749</v>
      </c>
      <c r="D14" s="79" t="s">
        <v>37</v>
      </c>
      <c r="E14" s="192" t="s">
        <v>69</v>
      </c>
      <c r="F14" s="58" t="s">
        <v>69</v>
      </c>
      <c r="G14" s="58" t="s">
        <v>109</v>
      </c>
      <c r="H14" s="156">
        <v>1.0154E-2</v>
      </c>
      <c r="I14" s="192"/>
      <c r="J14" s="95"/>
      <c r="K14" s="192"/>
      <c r="L14" s="192"/>
    </row>
    <row r="15" spans="1:16">
      <c r="A15" s="79"/>
      <c r="B15" s="79">
        <f t="shared" si="0"/>
        <v>8</v>
      </c>
      <c r="C15" s="58" t="s">
        <v>750</v>
      </c>
      <c r="D15" s="79" t="s">
        <v>751</v>
      </c>
      <c r="E15" s="192" t="s">
        <v>69</v>
      </c>
      <c r="F15" s="58" t="s">
        <v>69</v>
      </c>
      <c r="G15" s="58" t="s">
        <v>69</v>
      </c>
      <c r="H15" s="106">
        <v>3.8755999999999999E-2</v>
      </c>
      <c r="I15" s="228"/>
      <c r="J15" s="96"/>
      <c r="K15" s="192"/>
      <c r="L15" s="192"/>
    </row>
    <row r="16" spans="1:16">
      <c r="A16" s="79"/>
      <c r="B16" s="79">
        <f t="shared" si="0"/>
        <v>9</v>
      </c>
      <c r="H16" s="79"/>
      <c r="I16" s="228"/>
      <c r="J16" s="95"/>
      <c r="K16" s="192"/>
      <c r="L16" s="192"/>
    </row>
    <row r="17" spans="1:34">
      <c r="A17" s="79"/>
      <c r="B17" s="79">
        <f>+B16+1</f>
        <v>10</v>
      </c>
    </row>
    <row r="18" spans="1:34">
      <c r="A18" s="79"/>
      <c r="B18" s="79">
        <f t="shared" si="0"/>
        <v>11</v>
      </c>
    </row>
    <row r="19" spans="1:34">
      <c r="A19" s="79"/>
      <c r="B19" s="79">
        <f t="shared" si="0"/>
        <v>12</v>
      </c>
    </row>
    <row r="20" spans="1:34">
      <c r="A20" s="79"/>
      <c r="B20" s="79">
        <f>+B19+1</f>
        <v>13</v>
      </c>
    </row>
    <row r="21" spans="1:34">
      <c r="A21" s="79"/>
      <c r="B21" s="79">
        <f>+B20+1</f>
        <v>14</v>
      </c>
      <c r="C21" s="94"/>
      <c r="D21" s="94"/>
      <c r="E21" s="94"/>
      <c r="F21" s="94" t="s">
        <v>778</v>
      </c>
      <c r="G21" s="94"/>
      <c r="H21" s="94"/>
      <c r="I21" s="94"/>
      <c r="J21" s="94"/>
      <c r="K21" s="94"/>
      <c r="M21" s="470" t="s">
        <v>309</v>
      </c>
      <c r="N21" s="470"/>
      <c r="O21" s="470"/>
      <c r="P21" s="470"/>
      <c r="Q21" s="470"/>
      <c r="W21" s="58" t="s">
        <v>18</v>
      </c>
      <c r="Y21" s="87" t="s">
        <v>39</v>
      </c>
      <c r="AB21" s="87" t="s">
        <v>642</v>
      </c>
      <c r="AE21" s="87" t="s">
        <v>643</v>
      </c>
    </row>
    <row r="22" spans="1:34">
      <c r="A22" s="79"/>
      <c r="B22" s="79">
        <f>+B21+1</f>
        <v>15</v>
      </c>
      <c r="C22" s="182" t="s">
        <v>55</v>
      </c>
      <c r="D22" s="182" t="s">
        <v>90</v>
      </c>
      <c r="E22" s="218" t="s">
        <v>65</v>
      </c>
      <c r="F22" s="182" t="s">
        <v>32</v>
      </c>
      <c r="G22" s="87" t="s">
        <v>39</v>
      </c>
      <c r="H22" s="87" t="s">
        <v>37</v>
      </c>
      <c r="I22" s="87" t="s">
        <v>43</v>
      </c>
      <c r="J22" s="87" t="s">
        <v>42</v>
      </c>
      <c r="K22" s="87" t="s">
        <v>110</v>
      </c>
      <c r="M22" s="87" t="s">
        <v>35</v>
      </c>
      <c r="N22" s="87" t="s">
        <v>36</v>
      </c>
      <c r="O22" s="87" t="s">
        <v>58</v>
      </c>
      <c r="Q22" s="87" t="s">
        <v>230</v>
      </c>
      <c r="R22" s="87" t="s">
        <v>750</v>
      </c>
      <c r="S22" s="87" t="s">
        <v>115</v>
      </c>
      <c r="T22" s="87" t="s">
        <v>749</v>
      </c>
      <c r="U22" s="87" t="s">
        <v>287</v>
      </c>
      <c r="W22" s="87" t="s">
        <v>230</v>
      </c>
      <c r="Y22" s="87" t="s">
        <v>640</v>
      </c>
      <c r="Z22" s="87" t="s">
        <v>58</v>
      </c>
      <c r="AB22" s="87" t="s">
        <v>640</v>
      </c>
      <c r="AC22" s="87" t="s">
        <v>58</v>
      </c>
      <c r="AE22" s="87" t="s">
        <v>640</v>
      </c>
      <c r="AF22" s="87" t="s">
        <v>58</v>
      </c>
    </row>
    <row r="23" spans="1:34">
      <c r="A23" s="79"/>
      <c r="B23" s="79">
        <f t="shared" ref="B23:B35" si="1">+B22+1</f>
        <v>16</v>
      </c>
      <c r="C23" s="58" t="str">
        <f t="array" ref="C23:C34">TRANSPOSE('Summary - Annualized'!$D$7:$O$7)</f>
        <v>Jan</v>
      </c>
      <c r="D23" s="58">
        <f t="array" ref="D23:D34">TRANSPOSE('Summary - Annualized'!$D$8:$O$8)</f>
        <v>2020</v>
      </c>
      <c r="E23" s="58" t="str">
        <f>IF(OR(C23="Jan",C23="Feb",C23="Mar",C23="Apr",C23="Nov",C23="Dec"),"Winter","Summer")</f>
        <v>Winter</v>
      </c>
      <c r="F23" s="25">
        <f t="array" ref="F23:F34">TRANSPOSE('Annualized Data'!$D$32:$O$32)</f>
        <v>1540</v>
      </c>
      <c r="G23" s="25">
        <f t="array" ref="G23:G34">TRANSPOSE('Annualized Data'!$D$74:$O$74)</f>
        <v>30598</v>
      </c>
      <c r="H23" s="25">
        <f t="array" ref="H23:H34">TRANSPOSE('Annualized Data'!$D$11:$O$11)</f>
        <v>7301996</v>
      </c>
      <c r="I23" s="473" t="s">
        <v>139</v>
      </c>
      <c r="J23" s="473" t="s">
        <v>139</v>
      </c>
      <c r="K23" s="154">
        <f>S23+U23</f>
        <v>767308.98741042032</v>
      </c>
      <c r="M23" s="88">
        <f>F23*$H$8</f>
        <v>21560</v>
      </c>
      <c r="N23" s="88">
        <f>G23*IF(E23=$E$11,$H$11,$H$9)</f>
        <v>462335.77999999997</v>
      </c>
      <c r="O23" s="88">
        <f>H23*(IF(E23=$E$12,$H$12,$H$10)-$H$13)</f>
        <v>185689.75828000001</v>
      </c>
      <c r="Q23" s="88">
        <f>SUM(M23:P23)</f>
        <v>669585.53827999998</v>
      </c>
      <c r="R23" s="88">
        <f>Q23*-$H$15</f>
        <v>-25950.457121579679</v>
      </c>
      <c r="S23" s="88">
        <f>Q23+R23</f>
        <v>643635.0811584203</v>
      </c>
      <c r="T23" s="88">
        <f>H23*$H$14</f>
        <v>74144.467384000003</v>
      </c>
      <c r="U23" s="88">
        <f>H23*(VLOOKUP($C23,'FPPCAC-Annualized'!$E$9:$J$20,4,FALSE))</f>
        <v>123673.906252</v>
      </c>
      <c r="V23" s="91">
        <f>H23*'FPPCAC-Annualized'!H9</f>
        <v>123673.906252</v>
      </c>
      <c r="W23" s="88">
        <f>Q23+'Rate 3 - Sm Gen Svc - Alternate'!P23</f>
        <v>1330722.80794</v>
      </c>
      <c r="Y23" s="25">
        <f t="array" ref="Y23:Y34">TRANSPOSE('Rate 3 Std WP'!C27:N27)</f>
        <v>2680</v>
      </c>
      <c r="Z23" s="91">
        <f>Y23*(IF(E23=$E$11,$H$11,$H$9))*(1-$H$15)</f>
        <v>38925.383531199994</v>
      </c>
      <c r="AB23" s="25">
        <f t="array" ref="AB23:AB34">TRANSPOSE('Rate 3 Std WP Weather'!C40:N40)</f>
        <v>0</v>
      </c>
      <c r="AC23" s="91">
        <f>AB23*(IF(E23=$E$12,$H$12-$H$13,$H$10-$H$13))*(1-$H$15)</f>
        <v>0</v>
      </c>
      <c r="AE23" s="25">
        <f t="array" ref="AE23:AE34">TRANSPOSE('Rate 3 Std WP Weather'!C47:N47)</f>
        <v>-54804</v>
      </c>
      <c r="AF23" s="91">
        <f>AE23*(IF(E23=$E$12,$H$12-$H$13,$H$10-$H$13))*(1-$H$15)</f>
        <v>-1339.6528113556799</v>
      </c>
      <c r="AH23" s="227">
        <f>SUM(T23:U23)+SUM('Rate 3 - Sm Gen Svc - Alternate'!S23:T23)</f>
        <v>361647.24085</v>
      </c>
    </row>
    <row r="24" spans="1:34">
      <c r="A24" s="79"/>
      <c r="B24" s="79">
        <f t="shared" si="1"/>
        <v>17</v>
      </c>
      <c r="C24" s="58" t="str">
        <v>Feb</v>
      </c>
      <c r="D24" s="58">
        <v>2020</v>
      </c>
      <c r="E24" s="58" t="str">
        <f t="shared" ref="E24:E34" si="2">IF(OR(C24="Jan",C24="Feb",C24="Mar",C24="Apr",C24="Nov",C24="Dec"),"Winter","Summer")</f>
        <v>Winter</v>
      </c>
      <c r="F24" s="25">
        <v>1540</v>
      </c>
      <c r="G24" s="25">
        <v>30781</v>
      </c>
      <c r="H24" s="25">
        <v>7066983</v>
      </c>
      <c r="I24" s="473"/>
      <c r="J24" s="473"/>
      <c r="K24" s="154">
        <f t="shared" ref="K24:K34" si="3">S24+U24</f>
        <v>740122.07626628643</v>
      </c>
      <c r="M24" s="88">
        <f t="shared" ref="M24:M34" si="4">F24*$H$8</f>
        <v>21560</v>
      </c>
      <c r="N24" s="88">
        <f t="shared" ref="N24:N34" si="5">G24*IF(E24=$E$11,$H$11,$H$9)</f>
        <v>465100.91</v>
      </c>
      <c r="O24" s="88">
        <f t="shared" ref="O24:O34" si="6">H24*(IF(E24=$E$12,$H$12,$H$10)-$H$13)</f>
        <v>179713.37769000002</v>
      </c>
      <c r="Q24" s="88">
        <f t="shared" ref="Q24:Q34" si="7">SUM(M24:P24)</f>
        <v>666374.28769000003</v>
      </c>
      <c r="R24" s="88">
        <f t="shared" ref="R24:R34" si="8">Q24*-$H$15</f>
        <v>-25826.001893713641</v>
      </c>
      <c r="S24" s="88">
        <f t="shared" ref="S24:S34" si="9">Q24+R24</f>
        <v>640548.28579628642</v>
      </c>
      <c r="T24" s="88">
        <f t="shared" ref="T24:T34" si="10">H24*$H$14</f>
        <v>71758.145382000002</v>
      </c>
      <c r="U24" s="88">
        <f>H24*(VLOOKUP($C24,'FPPCAC-Annualized'!$E$9:$J$20,4,FALSE))</f>
        <v>99573.790470000007</v>
      </c>
      <c r="V24" s="91">
        <f>H24*'FPPCAC-Annualized'!H10</f>
        <v>99573.790470000007</v>
      </c>
      <c r="W24" s="88">
        <f>Q24+'Rate 3 - Sm Gen Svc - Alternate'!P24</f>
        <v>1302890.3988299998</v>
      </c>
      <c r="Y24" s="25">
        <v>2660</v>
      </c>
      <c r="Z24" s="91">
        <f t="shared" ref="Z24:Z34" si="11">Y24*(IF(E24=$E$11,$H$11,$H$9))*(1-$H$15)</f>
        <v>38634.895594399997</v>
      </c>
      <c r="AB24" s="25">
        <v>0</v>
      </c>
      <c r="AC24" s="91">
        <f t="shared" ref="AC24:AC34" si="12">AB24*(IF(E24=$E$12,$H$12-$H$13,$H$10-$H$13))*(1-$H$15)</f>
        <v>0</v>
      </c>
      <c r="AE24" s="25">
        <v>-50336</v>
      </c>
      <c r="AF24" s="91">
        <f t="shared" ref="AF24:AF34" si="13">AE24*(IF(E24=$E$12,$H$12-$H$13,$H$10-$H$13))*(1-$H$15)</f>
        <v>-1230.43507613312</v>
      </c>
      <c r="AH24" s="227">
        <f>SUM(T24:U24)+SUM('Rate 3 - Sm Gen Svc - Alternate'!S24:T24)</f>
        <v>311369.30435600004</v>
      </c>
    </row>
    <row r="25" spans="1:34">
      <c r="A25" s="79"/>
      <c r="B25" s="79">
        <f t="shared" si="1"/>
        <v>18</v>
      </c>
      <c r="C25" s="58" t="str">
        <v>Mar</v>
      </c>
      <c r="D25" s="58">
        <v>2020</v>
      </c>
      <c r="E25" s="58" t="str">
        <f t="shared" si="2"/>
        <v>Winter</v>
      </c>
      <c r="F25" s="25">
        <v>1540</v>
      </c>
      <c r="G25" s="25">
        <v>30876</v>
      </c>
      <c r="H25" s="25">
        <v>6519684</v>
      </c>
      <c r="I25" s="473"/>
      <c r="J25" s="473"/>
      <c r="K25" s="154">
        <f t="shared" si="3"/>
        <v>702782.81073280529</v>
      </c>
      <c r="M25" s="88">
        <f t="shared" si="4"/>
        <v>21560</v>
      </c>
      <c r="N25" s="88">
        <f t="shared" si="5"/>
        <v>466536.36</v>
      </c>
      <c r="O25" s="88">
        <f t="shared" si="6"/>
        <v>165795.56412</v>
      </c>
      <c r="Q25" s="88">
        <f t="shared" si="7"/>
        <v>653891.92411999998</v>
      </c>
      <c r="R25" s="88">
        <f t="shared" si="8"/>
        <v>-25342.235411194717</v>
      </c>
      <c r="S25" s="88">
        <f t="shared" si="9"/>
        <v>628549.68870880525</v>
      </c>
      <c r="T25" s="88">
        <f t="shared" si="10"/>
        <v>66200.871335999997</v>
      </c>
      <c r="U25" s="88">
        <f>H25*(VLOOKUP($C25,'FPPCAC-Annualized'!$E$9:$J$20,4,FALSE))</f>
        <v>74233.122023999997</v>
      </c>
      <c r="V25" s="91">
        <f>H25*'FPPCAC-Annualized'!H11</f>
        <v>74233.122023999997</v>
      </c>
      <c r="W25" s="88">
        <f>Q25+'Rate 3 - Sm Gen Svc - Alternate'!P25</f>
        <v>1231544.8835</v>
      </c>
      <c r="Y25" s="25">
        <v>2640</v>
      </c>
      <c r="Z25" s="91">
        <f t="shared" si="11"/>
        <v>38344.407657600001</v>
      </c>
      <c r="AB25" s="25">
        <v>0</v>
      </c>
      <c r="AC25" s="91">
        <f t="shared" si="12"/>
        <v>0</v>
      </c>
      <c r="AE25" s="25">
        <v>-48149</v>
      </c>
      <c r="AF25" s="91">
        <f t="shared" si="13"/>
        <v>-1176.9750969630802</v>
      </c>
      <c r="AH25" s="227">
        <f>SUM(T25:U25)+SUM('Rate 3 - Sm Gen Svc - Alternate'!S25:T25)</f>
        <v>250887.27924</v>
      </c>
    </row>
    <row r="26" spans="1:34">
      <c r="A26" s="79"/>
      <c r="B26" s="79">
        <f t="shared" si="1"/>
        <v>19</v>
      </c>
      <c r="C26" s="58" t="str">
        <v>Apr</v>
      </c>
      <c r="D26" s="58">
        <v>2020</v>
      </c>
      <c r="E26" s="58" t="str">
        <f t="shared" si="2"/>
        <v>Winter</v>
      </c>
      <c r="F26" s="25">
        <v>1540</v>
      </c>
      <c r="G26" s="25">
        <v>30361</v>
      </c>
      <c r="H26" s="25">
        <v>6202226</v>
      </c>
      <c r="I26" s="473"/>
      <c r="J26" s="473"/>
      <c r="K26" s="154">
        <f t="shared" si="3"/>
        <v>678290.2647173719</v>
      </c>
      <c r="M26" s="88">
        <f t="shared" si="4"/>
        <v>21560</v>
      </c>
      <c r="N26" s="88">
        <f t="shared" si="5"/>
        <v>458754.70999999996</v>
      </c>
      <c r="O26" s="88">
        <f t="shared" si="6"/>
        <v>157722.60718000002</v>
      </c>
      <c r="Q26" s="88">
        <f t="shared" si="7"/>
        <v>638037.31718000001</v>
      </c>
      <c r="R26" s="88">
        <f t="shared" si="8"/>
        <v>-24727.774264628079</v>
      </c>
      <c r="S26" s="88">
        <f t="shared" si="9"/>
        <v>613309.54291537195</v>
      </c>
      <c r="T26" s="88">
        <f t="shared" si="10"/>
        <v>62977.402803999998</v>
      </c>
      <c r="U26" s="88">
        <f>H26*(VLOOKUP($C26,'FPPCAC-Annualized'!$E$9:$J$20,4,FALSE))</f>
        <v>64980.721802</v>
      </c>
      <c r="V26" s="91">
        <f>H26*'FPPCAC-Annualized'!H12</f>
        <v>64980.721802</v>
      </c>
      <c r="W26" s="88">
        <f>Q26+'Rate 3 - Sm Gen Svc - Alternate'!P26</f>
        <v>1166590.95377</v>
      </c>
      <c r="Y26" s="25">
        <v>2660</v>
      </c>
      <c r="Z26" s="91">
        <f t="shared" si="11"/>
        <v>38634.895594399997</v>
      </c>
      <c r="AB26" s="25">
        <v>0</v>
      </c>
      <c r="AC26" s="91">
        <f t="shared" si="12"/>
        <v>0</v>
      </c>
      <c r="AE26" s="25">
        <v>-46580</v>
      </c>
      <c r="AF26" s="91">
        <f t="shared" si="13"/>
        <v>-1138.6217785736001</v>
      </c>
      <c r="AH26" s="227">
        <f>SUM(T26:U26)+SUM('Rate 3 - Sm Gen Svc - Alternate'!S26:T26)</f>
        <v>222592.954857</v>
      </c>
    </row>
    <row r="27" spans="1:34">
      <c r="A27" s="79"/>
      <c r="B27" s="79">
        <f t="shared" si="1"/>
        <v>20</v>
      </c>
      <c r="C27" s="58" t="str">
        <v>May</v>
      </c>
      <c r="D27" s="58">
        <v>2020</v>
      </c>
      <c r="E27" s="58" t="str">
        <f t="shared" si="2"/>
        <v>Summer</v>
      </c>
      <c r="F27" s="25">
        <v>1540</v>
      </c>
      <c r="G27" s="25">
        <v>31392</v>
      </c>
      <c r="H27" s="25">
        <v>6873345</v>
      </c>
      <c r="I27" s="473"/>
      <c r="J27" s="473"/>
      <c r="K27" s="154">
        <f t="shared" si="3"/>
        <v>794394.33849040535</v>
      </c>
      <c r="M27" s="88">
        <f t="shared" si="4"/>
        <v>21560</v>
      </c>
      <c r="N27" s="88">
        <f t="shared" si="5"/>
        <v>544965.12</v>
      </c>
      <c r="O27" s="88">
        <f t="shared" si="6"/>
        <v>244209.94785</v>
      </c>
      <c r="Q27" s="88">
        <f t="shared" si="7"/>
        <v>810735.06784999999</v>
      </c>
      <c r="R27" s="88">
        <f t="shared" si="8"/>
        <v>-31420.8482895946</v>
      </c>
      <c r="S27" s="88">
        <f t="shared" si="9"/>
        <v>779314.21956040536</v>
      </c>
      <c r="T27" s="88">
        <f t="shared" si="10"/>
        <v>69791.945129999993</v>
      </c>
      <c r="U27" s="88">
        <f>H27*(VLOOKUP($C27,'FPPCAC-Annualized'!$E$9:$J$20,4,FALSE))</f>
        <v>15080.118930000001</v>
      </c>
      <c r="V27" s="91">
        <f>H27*'FPPCAC-Annualized'!H13</f>
        <v>15080.118930000001</v>
      </c>
      <c r="W27" s="88">
        <f>Q27+'Rate 3 - Sm Gen Svc - Alternate'!P27</f>
        <v>1427403.1269499999</v>
      </c>
      <c r="Y27" s="25">
        <v>2680</v>
      </c>
      <c r="Z27" s="91">
        <f t="shared" si="11"/>
        <v>44721.684851199992</v>
      </c>
      <c r="AB27" s="25">
        <v>-219293</v>
      </c>
      <c r="AC27" s="91">
        <f t="shared" si="12"/>
        <v>-7489.5136798807598</v>
      </c>
      <c r="AE27" s="25">
        <v>-43552</v>
      </c>
      <c r="AF27" s="91">
        <f t="shared" si="13"/>
        <v>-1487.43142638464</v>
      </c>
      <c r="AH27" s="227">
        <f>SUM(T27:U27)+SUM('Rate 3 - Sm Gen Svc - Alternate'!S27:T27)</f>
        <v>146626.75818</v>
      </c>
    </row>
    <row r="28" spans="1:34">
      <c r="A28" s="79"/>
      <c r="B28" s="79">
        <f t="shared" si="1"/>
        <v>21</v>
      </c>
      <c r="C28" s="58" t="str">
        <v>Jun</v>
      </c>
      <c r="D28" s="58">
        <v>2020</v>
      </c>
      <c r="E28" s="58" t="str">
        <f t="shared" si="2"/>
        <v>Summer</v>
      </c>
      <c r="F28" s="25">
        <v>1540</v>
      </c>
      <c r="G28" s="25">
        <v>33963</v>
      </c>
      <c r="H28" s="25">
        <v>8492705</v>
      </c>
      <c r="I28" s="473"/>
      <c r="J28" s="473"/>
      <c r="K28" s="154">
        <f t="shared" si="3"/>
        <v>937804.22113388055</v>
      </c>
      <c r="M28" s="88">
        <f t="shared" si="4"/>
        <v>21560</v>
      </c>
      <c r="N28" s="88">
        <f t="shared" si="5"/>
        <v>589597.67999999993</v>
      </c>
      <c r="O28" s="88">
        <f t="shared" si="6"/>
        <v>301745.80865000002</v>
      </c>
      <c r="Q28" s="88">
        <f t="shared" si="7"/>
        <v>912903.48864999996</v>
      </c>
      <c r="R28" s="88">
        <f t="shared" si="8"/>
        <v>-35380.487606119394</v>
      </c>
      <c r="S28" s="88">
        <f t="shared" si="9"/>
        <v>877523.00104388059</v>
      </c>
      <c r="T28" s="88">
        <f t="shared" si="10"/>
        <v>86234.926569999996</v>
      </c>
      <c r="U28" s="88">
        <f>H28*(VLOOKUP($C28,'FPPCAC-Annualized'!$E$9:$J$20,4,FALSE))</f>
        <v>60281.220090000003</v>
      </c>
      <c r="V28" s="91">
        <f>H28*'FPPCAC-Annualized'!H14</f>
        <v>60281.220090000003</v>
      </c>
      <c r="W28" s="88">
        <f>Q28+'Rate 3 - Sm Gen Svc - Alternate'!P28</f>
        <v>1668075.45844</v>
      </c>
      <c r="Y28" s="25">
        <v>2750</v>
      </c>
      <c r="Z28" s="91">
        <f t="shared" si="11"/>
        <v>45889.788560000001</v>
      </c>
      <c r="AB28" s="25">
        <v>-280997</v>
      </c>
      <c r="AC28" s="91">
        <f t="shared" si="12"/>
        <v>-9596.8903499220396</v>
      </c>
      <c r="AE28" s="25">
        <v>-42601</v>
      </c>
      <c r="AF28" s="91">
        <f t="shared" si="13"/>
        <v>-1454.9519240313198</v>
      </c>
      <c r="AH28" s="227">
        <f>SUM(T28:U28)+SUM('Rate 3 - Sm Gen Svc - Alternate'!S28:T28)</f>
        <v>256480.584432</v>
      </c>
    </row>
    <row r="29" spans="1:34">
      <c r="A29" s="79"/>
      <c r="B29" s="79">
        <f t="shared" si="1"/>
        <v>22</v>
      </c>
      <c r="C29" s="58" t="str">
        <v>Jul</v>
      </c>
      <c r="D29" s="58">
        <v>2020</v>
      </c>
      <c r="E29" s="58" t="str">
        <f t="shared" si="2"/>
        <v>Summer</v>
      </c>
      <c r="F29" s="25">
        <v>1540</v>
      </c>
      <c r="G29" s="25">
        <v>35293</v>
      </c>
      <c r="H29" s="25">
        <v>10200923</v>
      </c>
      <c r="I29" s="473"/>
      <c r="J29" s="473"/>
      <c r="K29" s="154">
        <f t="shared" si="3"/>
        <v>1263279.5567864925</v>
      </c>
      <c r="M29" s="88">
        <f t="shared" si="4"/>
        <v>21560</v>
      </c>
      <c r="N29" s="88">
        <f t="shared" si="5"/>
        <v>612686.48</v>
      </c>
      <c r="O29" s="88">
        <f t="shared" si="6"/>
        <v>362438.79418999999</v>
      </c>
      <c r="Q29" s="88">
        <f t="shared" si="7"/>
        <v>996685.27419000003</v>
      </c>
      <c r="R29" s="88">
        <f t="shared" si="8"/>
        <v>-38627.53448650764</v>
      </c>
      <c r="S29" s="88">
        <f t="shared" si="9"/>
        <v>958057.73970349238</v>
      </c>
      <c r="T29" s="88">
        <f t="shared" si="10"/>
        <v>103580.172142</v>
      </c>
      <c r="U29" s="88">
        <f>H29*(VLOOKUP($C29,'FPPCAC-Annualized'!$E$9:$J$20,4,FALSE))</f>
        <v>305221.81708299997</v>
      </c>
      <c r="V29" s="91">
        <f>H29*'FPPCAC-Annualized'!H15</f>
        <v>305221.81708299997</v>
      </c>
      <c r="W29" s="88">
        <f>Q29+'Rate 3 - Sm Gen Svc - Alternate'!P29</f>
        <v>1919883.18291</v>
      </c>
      <c r="Y29" s="25">
        <v>2438</v>
      </c>
      <c r="Z29" s="91">
        <f t="shared" si="11"/>
        <v>40683.383457919997</v>
      </c>
      <c r="AB29" s="25">
        <v>-273688</v>
      </c>
      <c r="AC29" s="91">
        <f t="shared" si="12"/>
        <v>-9347.26607789216</v>
      </c>
      <c r="AE29" s="25">
        <v>-39017</v>
      </c>
      <c r="AF29" s="91">
        <f t="shared" si="13"/>
        <v>-1332.54757446844</v>
      </c>
      <c r="AH29" s="227">
        <f>SUM(T29:U29)+SUM('Rate 3 - Sm Gen Svc - Alternate'!S29:T29)</f>
        <v>730982.86782499996</v>
      </c>
    </row>
    <row r="30" spans="1:34">
      <c r="A30" s="79"/>
      <c r="B30" s="79">
        <f t="shared" si="1"/>
        <v>23</v>
      </c>
      <c r="C30" s="58" t="str">
        <v>Aug</v>
      </c>
      <c r="D30" s="58">
        <v>2020</v>
      </c>
      <c r="E30" s="58" t="str">
        <f t="shared" si="2"/>
        <v>Summer</v>
      </c>
      <c r="F30" s="25">
        <v>1540</v>
      </c>
      <c r="G30" s="25">
        <v>35503</v>
      </c>
      <c r="H30" s="25">
        <v>9500597</v>
      </c>
      <c r="I30" s="473"/>
      <c r="J30" s="473"/>
      <c r="K30" s="154">
        <f t="shared" si="3"/>
        <v>1171786.0304931139</v>
      </c>
      <c r="M30" s="88">
        <f t="shared" si="4"/>
        <v>21560</v>
      </c>
      <c r="N30" s="88">
        <f t="shared" si="5"/>
        <v>616332.07999999996</v>
      </c>
      <c r="O30" s="88">
        <f t="shared" si="6"/>
        <v>337556.21140999999</v>
      </c>
      <c r="Q30" s="88">
        <f t="shared" si="7"/>
        <v>975448.29140999995</v>
      </c>
      <c r="R30" s="88">
        <f t="shared" si="8"/>
        <v>-37804.47398188596</v>
      </c>
      <c r="S30" s="88">
        <f t="shared" si="9"/>
        <v>937643.81742811401</v>
      </c>
      <c r="T30" s="88">
        <f t="shared" si="10"/>
        <v>96469.061937999999</v>
      </c>
      <c r="U30" s="88">
        <f>H30*(VLOOKUP($C30,'FPPCAC-Annualized'!$E$9:$J$20,4,FALSE))</f>
        <v>234142.21306499999</v>
      </c>
      <c r="V30" s="91">
        <f>H30*'FPPCAC-Annualized'!H16</f>
        <v>234142.21306499999</v>
      </c>
      <c r="W30" s="88">
        <f>Q30+'Rate 3 - Sm Gen Svc - Alternate'!P30</f>
        <v>1898218.9309799999</v>
      </c>
      <c r="Y30" s="25">
        <v>1380</v>
      </c>
      <c r="Z30" s="91">
        <f t="shared" si="11"/>
        <v>23028.3302592</v>
      </c>
      <c r="AB30" s="25">
        <v>-662127</v>
      </c>
      <c r="AC30" s="91">
        <f t="shared" si="12"/>
        <v>-22613.62298075364</v>
      </c>
      <c r="AE30" s="25">
        <v>-36409</v>
      </c>
      <c r="AF30" s="91">
        <f t="shared" si="13"/>
        <v>-1243.47655224188</v>
      </c>
      <c r="AH30" s="227">
        <f>SUM(T30:U30)+SUM('Rate 3 - Sm Gen Svc - Alternate'!S30:T30)</f>
        <v>610228.65219000005</v>
      </c>
    </row>
    <row r="31" spans="1:34">
      <c r="A31" s="79"/>
      <c r="B31" s="79">
        <f t="shared" si="1"/>
        <v>24</v>
      </c>
      <c r="C31" s="58" t="str">
        <v>Sep</v>
      </c>
      <c r="D31" s="58">
        <v>2020</v>
      </c>
      <c r="E31" s="58" t="str">
        <f t="shared" si="2"/>
        <v>Summer</v>
      </c>
      <c r="F31" s="25">
        <v>1540</v>
      </c>
      <c r="G31" s="25">
        <v>34760</v>
      </c>
      <c r="H31" s="25">
        <v>9348854</v>
      </c>
      <c r="I31" s="473"/>
      <c r="J31" s="473"/>
      <c r="K31" s="154">
        <f t="shared" si="3"/>
        <v>1029836.9960111793</v>
      </c>
      <c r="M31" s="88">
        <f t="shared" si="4"/>
        <v>21560</v>
      </c>
      <c r="N31" s="88">
        <f t="shared" si="5"/>
        <v>603433.6</v>
      </c>
      <c r="O31" s="88">
        <f t="shared" si="6"/>
        <v>332164.78262000001</v>
      </c>
      <c r="Q31" s="88">
        <f>SUM(M31:P31)</f>
        <v>957158.38262000005</v>
      </c>
      <c r="R31" s="88">
        <f t="shared" si="8"/>
        <v>-37095.630276820724</v>
      </c>
      <c r="S31" s="88">
        <f t="shared" si="9"/>
        <v>920062.75234317931</v>
      </c>
      <c r="T31" s="88">
        <f t="shared" si="10"/>
        <v>94928.263515999992</v>
      </c>
      <c r="U31" s="88">
        <f>H31*(VLOOKUP($C31,'FPPCAC-Annualized'!$E$9:$J$20,4,FALSE))</f>
        <v>109774.24366800001</v>
      </c>
      <c r="V31" s="91">
        <f>H31*'FPPCAC-Annualized'!H17</f>
        <v>109774.24366800001</v>
      </c>
      <c r="W31" s="88">
        <f>Q31+'Rate 3 - Sm Gen Svc - Alternate'!P31</f>
        <v>1878420.41402</v>
      </c>
      <c r="Y31" s="25">
        <v>253</v>
      </c>
      <c r="Z31" s="91">
        <f t="shared" si="11"/>
        <v>4221.8605475200002</v>
      </c>
      <c r="AB31" s="25">
        <v>-364157</v>
      </c>
      <c r="AC31" s="91">
        <f t="shared" si="12"/>
        <v>-12437.05377337324</v>
      </c>
      <c r="AE31" s="25">
        <v>-33094</v>
      </c>
      <c r="AF31" s="91">
        <f t="shared" si="13"/>
        <v>-1130.2593594960799</v>
      </c>
      <c r="AH31" s="227">
        <f>SUM(T31:U31)+SUM('Rate 3 - Sm Gen Svc - Alternate'!S31:T31)</f>
        <v>380314.12014399999</v>
      </c>
    </row>
    <row r="32" spans="1:34">
      <c r="A32" s="79"/>
      <c r="B32" s="79">
        <f t="shared" si="1"/>
        <v>25</v>
      </c>
      <c r="C32" s="58" t="str">
        <v>Oct</v>
      </c>
      <c r="D32" s="58">
        <v>2020</v>
      </c>
      <c r="E32" s="58" t="str">
        <f t="shared" si="2"/>
        <v>Summer</v>
      </c>
      <c r="F32" s="25">
        <v>1540</v>
      </c>
      <c r="G32" s="25">
        <v>32001</v>
      </c>
      <c r="H32" s="25">
        <v>6972906</v>
      </c>
      <c r="I32" s="473"/>
      <c r="J32" s="473"/>
      <c r="K32" s="154">
        <f t="shared" si="3"/>
        <v>981563.86495226389</v>
      </c>
      <c r="M32" s="88">
        <f t="shared" si="4"/>
        <v>21560</v>
      </c>
      <c r="N32" s="88">
        <f t="shared" si="5"/>
        <v>555537.36</v>
      </c>
      <c r="O32" s="88">
        <f t="shared" si="6"/>
        <v>247747.35017999998</v>
      </c>
      <c r="Q32" s="88">
        <f t="shared" si="7"/>
        <v>824844.71017999994</v>
      </c>
      <c r="R32" s="88">
        <f t="shared" si="8"/>
        <v>-31967.681587736075</v>
      </c>
      <c r="S32" s="88">
        <f t="shared" si="9"/>
        <v>792877.02859226381</v>
      </c>
      <c r="T32" s="88">
        <f t="shared" si="10"/>
        <v>70802.887524000005</v>
      </c>
      <c r="U32" s="88">
        <f>H32*(VLOOKUP($C32,'FPPCAC-Annualized'!$E$9:$J$20,4,FALSE))</f>
        <v>188686.83636000002</v>
      </c>
      <c r="V32" s="91">
        <f>H32*'FPPCAC-Annualized'!H18</f>
        <v>188686.83636000002</v>
      </c>
      <c r="W32" s="88">
        <f>Q32+'Rate 3 - Sm Gen Svc - Alternate'!P32</f>
        <v>1540246.3464199998</v>
      </c>
      <c r="Y32" s="25">
        <v>-693</v>
      </c>
      <c r="Z32" s="91">
        <f t="shared" si="11"/>
        <v>-11564.22671712</v>
      </c>
      <c r="AB32" s="25">
        <v>-19382</v>
      </c>
      <c r="AC32" s="91">
        <f t="shared" si="12"/>
        <v>-661.95343282023998</v>
      </c>
      <c r="AE32" s="25">
        <v>-24526</v>
      </c>
      <c r="AF32" s="91">
        <f t="shared" si="13"/>
        <v>-837.63646132231997</v>
      </c>
      <c r="AH32" s="227">
        <f>SUM(T32:U32)+SUM('Rate 3 - Sm Gen Svc - Alternate'!S32:T32)</f>
        <v>482022.59650800005</v>
      </c>
    </row>
    <row r="33" spans="1:34">
      <c r="A33" s="79"/>
      <c r="B33" s="79">
        <f t="shared" si="1"/>
        <v>26</v>
      </c>
      <c r="C33" s="58" t="str">
        <v>Nov</v>
      </c>
      <c r="D33" s="58">
        <v>2020</v>
      </c>
      <c r="E33" s="58" t="str">
        <f t="shared" si="2"/>
        <v>Winter</v>
      </c>
      <c r="F33" s="25">
        <v>1540</v>
      </c>
      <c r="G33" s="25">
        <v>30024</v>
      </c>
      <c r="H33" s="25">
        <v>5965768</v>
      </c>
      <c r="I33" s="473"/>
      <c r="J33" s="473"/>
      <c r="K33" s="154">
        <f t="shared" si="3"/>
        <v>590715.13452397857</v>
      </c>
      <c r="M33" s="88">
        <f t="shared" si="4"/>
        <v>21560</v>
      </c>
      <c r="N33" s="88">
        <f t="shared" si="5"/>
        <v>453662.63999999996</v>
      </c>
      <c r="O33" s="88">
        <f t="shared" si="6"/>
        <v>151709.48024</v>
      </c>
      <c r="Q33" s="88">
        <f t="shared" si="7"/>
        <v>626932.12023999996</v>
      </c>
      <c r="R33" s="88">
        <f t="shared" si="8"/>
        <v>-24297.381252021438</v>
      </c>
      <c r="S33" s="88">
        <f t="shared" si="9"/>
        <v>602634.73898797855</v>
      </c>
      <c r="T33" s="88">
        <f t="shared" si="10"/>
        <v>60576.408272000001</v>
      </c>
      <c r="U33" s="88">
        <f>H33*(VLOOKUP($C33,'FPPCAC-Annualized'!$E$9:$J$20,4,FALSE))</f>
        <v>-11919.604464000002</v>
      </c>
      <c r="V33" s="91">
        <f>H33*'FPPCAC-Annualized'!H19</f>
        <v>-11919.604464000002</v>
      </c>
      <c r="W33" s="88">
        <f>Q33+'Rate 3 - Sm Gen Svc - Alternate'!P33</f>
        <v>1212355.70493</v>
      </c>
      <c r="Y33" s="25">
        <v>-460</v>
      </c>
      <c r="Z33" s="91">
        <f t="shared" si="11"/>
        <v>-6681.2225463999994</v>
      </c>
      <c r="AB33" s="25">
        <v>0</v>
      </c>
      <c r="AC33" s="91">
        <f t="shared" si="12"/>
        <v>0</v>
      </c>
      <c r="AE33" s="25">
        <v>-20216</v>
      </c>
      <c r="AF33" s="91">
        <f t="shared" si="13"/>
        <v>-494.16869634272001</v>
      </c>
      <c r="AH33" s="227">
        <f>SUM(T33:U33)+SUM('Rate 3 - Sm Gen Svc - Alternate'!S33:T33)</f>
        <v>91177.383923999994</v>
      </c>
    </row>
    <row r="34" spans="1:34">
      <c r="A34" s="79"/>
      <c r="B34" s="79">
        <f t="shared" si="1"/>
        <v>27</v>
      </c>
      <c r="C34" s="58" t="str">
        <v>Dec</v>
      </c>
      <c r="D34" s="58">
        <v>2020</v>
      </c>
      <c r="E34" s="58" t="str">
        <f t="shared" si="2"/>
        <v>Winter</v>
      </c>
      <c r="F34" s="25">
        <v>1540</v>
      </c>
      <c r="G34" s="25">
        <v>29197</v>
      </c>
      <c r="H34" s="25">
        <v>5676701</v>
      </c>
      <c r="I34" s="474"/>
      <c r="J34" s="474"/>
      <c r="K34" s="154">
        <f t="shared" si="3"/>
        <v>606104.83970427886</v>
      </c>
      <c r="M34" s="88">
        <f t="shared" si="4"/>
        <v>21560</v>
      </c>
      <c r="N34" s="88">
        <f t="shared" si="5"/>
        <v>441166.67</v>
      </c>
      <c r="O34" s="88">
        <f t="shared" si="6"/>
        <v>144358.50643000001</v>
      </c>
      <c r="Q34" s="88">
        <f t="shared" si="7"/>
        <v>607085.17642999999</v>
      </c>
      <c r="R34" s="88">
        <f t="shared" si="8"/>
        <v>-23528.19309772108</v>
      </c>
      <c r="S34" s="88">
        <f t="shared" si="9"/>
        <v>583556.98333227891</v>
      </c>
      <c r="T34" s="88">
        <f t="shared" si="10"/>
        <v>57641.221954000001</v>
      </c>
      <c r="U34" s="88">
        <f>H34*(VLOOKUP($C34,'FPPCAC-Annualized'!$E$9:$J$20,4,FALSE))</f>
        <v>22547.856371999998</v>
      </c>
      <c r="V34" s="91">
        <f>H34*'FPPCAC-Annualized'!H20</f>
        <v>22547.856371999998</v>
      </c>
      <c r="W34" s="88">
        <f>Q34+'Rate 3 - Sm Gen Svc - Alternate'!P34</f>
        <v>1179393.7824599999</v>
      </c>
      <c r="Y34" s="25">
        <v>0</v>
      </c>
      <c r="Z34" s="91">
        <f t="shared" si="11"/>
        <v>0</v>
      </c>
      <c r="AB34" s="25">
        <v>0</v>
      </c>
      <c r="AC34" s="91">
        <f t="shared" si="12"/>
        <v>0</v>
      </c>
      <c r="AE34" s="25">
        <v>0</v>
      </c>
      <c r="AF34" s="91">
        <f t="shared" si="13"/>
        <v>0</v>
      </c>
      <c r="AH34" s="227">
        <f>SUM(T34:U34)+SUM('Rate 3 - Sm Gen Svc - Alternate'!S34:T34)</f>
        <v>151793.16490800001</v>
      </c>
    </row>
    <row r="35" spans="1:34" ht="13" thickBot="1">
      <c r="A35" s="79"/>
      <c r="B35" s="79">
        <f t="shared" si="1"/>
        <v>28</v>
      </c>
      <c r="F35" s="98">
        <f t="shared" ref="F35:K35" si="14">SUM(F23:F34)</f>
        <v>18480</v>
      </c>
      <c r="G35" s="98">
        <f t="shared" si="14"/>
        <v>384749</v>
      </c>
      <c r="H35" s="98">
        <f t="shared" si="14"/>
        <v>90122688</v>
      </c>
      <c r="I35" s="98">
        <f t="shared" si="14"/>
        <v>0</v>
      </c>
      <c r="J35" s="98">
        <f t="shared" si="14"/>
        <v>0</v>
      </c>
      <c r="K35" s="102">
        <f t="shared" si="14"/>
        <v>10263989.121222476</v>
      </c>
      <c r="M35" s="102">
        <f t="shared" ref="M35:V35" si="15">SUM(M23:M34)</f>
        <v>258720</v>
      </c>
      <c r="N35" s="102">
        <f t="shared" si="15"/>
        <v>6270109.3899999987</v>
      </c>
      <c r="O35" s="102">
        <f t="shared" si="15"/>
        <v>2810852.1888400004</v>
      </c>
      <c r="Q35" s="102">
        <f t="shared" si="15"/>
        <v>9339681.5788400006</v>
      </c>
      <c r="R35" s="102">
        <f t="shared" si="15"/>
        <v>-361968.69926952303</v>
      </c>
      <c r="S35" s="102">
        <f t="shared" si="15"/>
        <v>8977712.8795704767</v>
      </c>
      <c r="T35" s="102">
        <f>SUM(T23:T34)</f>
        <v>915105.77395200008</v>
      </c>
      <c r="U35" s="102">
        <f t="shared" si="15"/>
        <v>1286276.241652</v>
      </c>
      <c r="V35" s="91">
        <f t="shared" si="15"/>
        <v>1286276.241652</v>
      </c>
      <c r="Y35" s="235">
        <f>SUM(Y23:Y34)</f>
        <v>18988</v>
      </c>
      <c r="Z35" s="236">
        <f>SUM(Z23:Z34)</f>
        <v>294839.18078992004</v>
      </c>
      <c r="AB35" s="235">
        <f>SUM(AB23:AB34)</f>
        <v>-1819644</v>
      </c>
      <c r="AC35" s="236">
        <f>SUM(AC23:AC34)</f>
        <v>-62146.300294642082</v>
      </c>
      <c r="AE35" s="235">
        <f>SUM(AE23:AE34)</f>
        <v>-439284</v>
      </c>
      <c r="AF35" s="236">
        <f>SUM(AF23:AF34)</f>
        <v>-12866.156757312878</v>
      </c>
      <c r="AH35" s="91">
        <f t="shared" ref="AH35" si="16">SUM(AH23:AH34)</f>
        <v>3996122.9074139996</v>
      </c>
    </row>
    <row r="36" spans="1:34" ht="13" thickTop="1"/>
  </sheetData>
  <mergeCells count="3">
    <mergeCell ref="M21:Q21"/>
    <mergeCell ref="I23:I34"/>
    <mergeCell ref="J23:J34"/>
  </mergeCells>
  <pageMargins left="0.17" right="0.17" top="0.75" bottom="0.75" header="0.3" footer="0.3"/>
  <pageSetup scale="37" fitToWidth="0" fitToHeight="0" orientation="landscape" horizontalDpi="1200" verticalDpi="1200" r:id="rId1"/>
  <headerFooter>
    <oddHeader>&amp;RSOAH Docket No. 473-21-2606
PUC Docket No. 52195
OPUC's 1st, Q. No. OPUC 1-11
Attachment 2
Page &amp;P of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5"/>
  <dimension ref="A1:AA36"/>
  <sheetViews>
    <sheetView tabSelected="1" workbookViewId="0"/>
    <sheetView workbookViewId="1"/>
  </sheetViews>
  <sheetFormatPr defaultColWidth="9.1796875" defaultRowHeight="12.5"/>
  <cols>
    <col min="1" max="1" width="2.7265625" style="58" customWidth="1"/>
    <col min="2" max="2" width="4.7265625" style="58" customWidth="1"/>
    <col min="3" max="3" width="15.7265625" style="58" customWidth="1"/>
    <col min="4" max="4" width="6.7265625" style="58" customWidth="1"/>
    <col min="5" max="5" width="8.7265625" style="58" customWidth="1"/>
    <col min="6" max="6" width="10.7265625" style="58" customWidth="1"/>
    <col min="7" max="7" width="9.7265625" style="58" customWidth="1"/>
    <col min="8" max="8" width="12.7265625" style="58" customWidth="1"/>
    <col min="9" max="9" width="17.7265625" style="58" customWidth="1"/>
    <col min="10" max="11" width="12.7265625" style="58" customWidth="1"/>
    <col min="12" max="12" width="1.7265625" style="58" customWidth="1"/>
    <col min="13" max="13" width="15.7265625" style="58" customWidth="1"/>
    <col min="14" max="16" width="13.7265625" style="58" customWidth="1"/>
    <col min="17" max="19" width="12.7265625" style="58" customWidth="1"/>
    <col min="20" max="20" width="14.7265625" style="58" customWidth="1"/>
    <col min="21" max="21" width="13.7265625" style="58" customWidth="1"/>
    <col min="22" max="22" width="2" style="58" customWidth="1"/>
    <col min="23" max="23" width="12" style="58" bestFit="1" customWidth="1"/>
    <col min="24" max="24" width="10.26953125" style="58" bestFit="1" customWidth="1"/>
    <col min="25" max="25" width="1.81640625" style="58" customWidth="1"/>
    <col min="26" max="26" width="11.81640625" style="58" bestFit="1" customWidth="1"/>
    <col min="27" max="27" width="9.54296875" style="58" bestFit="1" customWidth="1"/>
    <col min="28" max="16384" width="9.1796875" style="58"/>
  </cols>
  <sheetData>
    <row r="1" spans="1:16">
      <c r="A1" s="79"/>
      <c r="B1" s="58" t="s">
        <v>38</v>
      </c>
      <c r="J1" s="131"/>
      <c r="K1" s="79"/>
      <c r="O1" s="175"/>
      <c r="P1" s="176"/>
    </row>
    <row r="2" spans="1:16">
      <c r="A2" s="79"/>
      <c r="B2" s="58" t="str">
        <f>'FPPCAC-Annualized'!B2</f>
        <v>Annualized Data &amp; Revenues at Current Rates - New Mexico</v>
      </c>
    </row>
    <row r="3" spans="1:16">
      <c r="A3" s="79"/>
      <c r="B3" s="58" t="str">
        <f>'Annualized Data'!A3</f>
        <v>For the Test Year Period Ended Dec 2020</v>
      </c>
    </row>
    <row r="4" spans="1:16">
      <c r="A4" s="79"/>
      <c r="B4" s="94" t="s">
        <v>737</v>
      </c>
      <c r="C4" s="94"/>
    </row>
    <row r="5" spans="1:16">
      <c r="A5" s="79"/>
      <c r="D5" s="94"/>
      <c r="E5" s="94"/>
      <c r="F5" s="94"/>
      <c r="G5" s="94"/>
      <c r="H5" s="94"/>
      <c r="I5" s="94"/>
      <c r="J5" s="94"/>
    </row>
    <row r="6" spans="1:16">
      <c r="A6" s="79"/>
    </row>
    <row r="7" spans="1:16">
      <c r="A7" s="79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106</v>
      </c>
      <c r="H7" s="218" t="s">
        <v>16</v>
      </c>
      <c r="I7" s="226" t="s">
        <v>64</v>
      </c>
      <c r="J7" s="226"/>
    </row>
    <row r="8" spans="1:16">
      <c r="A8" s="79"/>
      <c r="B8" s="79">
        <v>1</v>
      </c>
      <c r="C8" s="58" t="s">
        <v>35</v>
      </c>
      <c r="H8" s="95">
        <v>14</v>
      </c>
      <c r="I8" s="192"/>
      <c r="J8" s="192"/>
    </row>
    <row r="9" spans="1:16">
      <c r="A9" s="79"/>
      <c r="B9" s="79">
        <f>+B8+1</f>
        <v>2</v>
      </c>
      <c r="C9" s="58" t="s">
        <v>58</v>
      </c>
      <c r="D9" s="79" t="s">
        <v>37</v>
      </c>
      <c r="E9" s="58" t="s">
        <v>59</v>
      </c>
      <c r="F9" s="228" t="s">
        <v>60</v>
      </c>
      <c r="G9" s="58" t="s">
        <v>109</v>
      </c>
      <c r="H9" s="96">
        <v>0.10088999999999999</v>
      </c>
      <c r="I9" s="192" t="s">
        <v>264</v>
      </c>
      <c r="J9" s="192"/>
    </row>
    <row r="10" spans="1:16">
      <c r="A10" s="79"/>
      <c r="B10" s="79">
        <f>+B9+1</f>
        <v>3</v>
      </c>
      <c r="C10" s="58" t="s">
        <v>58</v>
      </c>
      <c r="D10" s="79" t="s">
        <v>37</v>
      </c>
      <c r="E10" s="58" t="s">
        <v>63</v>
      </c>
      <c r="F10" s="228" t="s">
        <v>62</v>
      </c>
      <c r="G10" s="58" t="s">
        <v>109</v>
      </c>
      <c r="H10" s="96">
        <v>9.0789999999999996E-2</v>
      </c>
      <c r="I10" s="192" t="s">
        <v>264</v>
      </c>
      <c r="J10" s="192"/>
    </row>
    <row r="11" spans="1:16">
      <c r="A11" s="79"/>
      <c r="B11" s="79">
        <f t="shared" ref="B11:B19" si="0">+B10+1</f>
        <v>4</v>
      </c>
      <c r="C11" s="58" t="s">
        <v>803</v>
      </c>
      <c r="D11" s="58" t="s">
        <v>37</v>
      </c>
      <c r="E11" s="192" t="s">
        <v>69</v>
      </c>
      <c r="F11" s="58" t="s">
        <v>69</v>
      </c>
      <c r="G11" s="58" t="s">
        <v>109</v>
      </c>
      <c r="H11" s="96">
        <f>SecFuel</f>
        <v>0</v>
      </c>
      <c r="I11" s="192" t="s">
        <v>264</v>
      </c>
      <c r="J11" s="192"/>
    </row>
    <row r="12" spans="1:16">
      <c r="A12" s="79"/>
      <c r="B12" s="79">
        <f t="shared" si="0"/>
        <v>5</v>
      </c>
      <c r="C12" s="58" t="s">
        <v>749</v>
      </c>
      <c r="D12" s="79" t="s">
        <v>37</v>
      </c>
      <c r="E12" s="192" t="s">
        <v>69</v>
      </c>
      <c r="F12" s="58" t="s">
        <v>69</v>
      </c>
      <c r="G12" s="58" t="s">
        <v>109</v>
      </c>
      <c r="H12" s="156">
        <v>1.0154E-2</v>
      </c>
      <c r="I12" s="192"/>
      <c r="J12" s="229"/>
      <c r="K12" s="192"/>
      <c r="L12" s="192"/>
    </row>
    <row r="13" spans="1:16">
      <c r="A13" s="79"/>
      <c r="B13" s="79">
        <f t="shared" si="0"/>
        <v>6</v>
      </c>
      <c r="C13" s="58" t="s">
        <v>750</v>
      </c>
      <c r="D13" s="79" t="s">
        <v>751</v>
      </c>
      <c r="E13" s="192" t="s">
        <v>69</v>
      </c>
      <c r="F13" s="58" t="s">
        <v>69</v>
      </c>
      <c r="G13" s="58" t="s">
        <v>69</v>
      </c>
      <c r="H13" s="106">
        <v>3.8755999999999999E-2</v>
      </c>
      <c r="J13" s="229"/>
      <c r="K13" s="192"/>
      <c r="L13" s="192"/>
    </row>
    <row r="14" spans="1:16">
      <c r="A14" s="79"/>
      <c r="B14" s="79">
        <f t="shared" si="0"/>
        <v>7</v>
      </c>
      <c r="H14" s="79"/>
      <c r="I14" s="228"/>
      <c r="J14" s="95"/>
      <c r="K14" s="192"/>
      <c r="L14" s="192"/>
    </row>
    <row r="15" spans="1:16">
      <c r="A15" s="79"/>
      <c r="B15" s="79">
        <f t="shared" si="0"/>
        <v>8</v>
      </c>
      <c r="H15" s="79"/>
      <c r="I15" s="228"/>
      <c r="J15" s="96"/>
      <c r="K15" s="192"/>
      <c r="L15" s="192"/>
    </row>
    <row r="16" spans="1:16">
      <c r="A16" s="79"/>
      <c r="B16" s="79">
        <f t="shared" si="0"/>
        <v>9</v>
      </c>
      <c r="H16" s="79"/>
      <c r="I16" s="228"/>
      <c r="J16" s="95"/>
      <c r="K16" s="192"/>
      <c r="L16" s="192"/>
    </row>
    <row r="17" spans="1:27">
      <c r="A17" s="79"/>
      <c r="B17" s="79">
        <f>+B16+1</f>
        <v>10</v>
      </c>
    </row>
    <row r="18" spans="1:27">
      <c r="A18" s="79"/>
      <c r="B18" s="79">
        <f t="shared" si="0"/>
        <v>11</v>
      </c>
    </row>
    <row r="19" spans="1:27">
      <c r="A19" s="79"/>
      <c r="B19" s="79">
        <f t="shared" si="0"/>
        <v>12</v>
      </c>
    </row>
    <row r="20" spans="1:27">
      <c r="A20" s="79"/>
      <c r="B20" s="79">
        <f>+B19+1</f>
        <v>13</v>
      </c>
    </row>
    <row r="21" spans="1:27">
      <c r="A21" s="79"/>
      <c r="B21" s="79">
        <f>+B20+1</f>
        <v>14</v>
      </c>
      <c r="C21" s="94"/>
      <c r="D21" s="94"/>
      <c r="E21" s="94"/>
      <c r="F21" s="94"/>
      <c r="G21" s="94"/>
      <c r="H21" s="94"/>
      <c r="I21" s="94"/>
      <c r="J21" s="94"/>
      <c r="K21" s="94"/>
      <c r="M21" s="476" t="s">
        <v>114</v>
      </c>
      <c r="N21" s="476"/>
      <c r="O21" s="476"/>
      <c r="P21" s="476"/>
      <c r="W21" s="87" t="s">
        <v>642</v>
      </c>
      <c r="Z21" s="87" t="s">
        <v>643</v>
      </c>
    </row>
    <row r="22" spans="1:27">
      <c r="A22" s="79"/>
      <c r="B22" s="79">
        <f>+B21+1</f>
        <v>15</v>
      </c>
      <c r="C22" s="182" t="s">
        <v>55</v>
      </c>
      <c r="D22" s="182" t="s">
        <v>90</v>
      </c>
      <c r="E22" s="218" t="s">
        <v>65</v>
      </c>
      <c r="F22" s="182" t="s">
        <v>32</v>
      </c>
      <c r="G22" s="87" t="s">
        <v>39</v>
      </c>
      <c r="H22" s="87" t="s">
        <v>37</v>
      </c>
      <c r="I22" s="87" t="s">
        <v>43</v>
      </c>
      <c r="J22" s="87" t="s">
        <v>42</v>
      </c>
      <c r="K22" s="87" t="s">
        <v>110</v>
      </c>
      <c r="M22" s="87" t="s">
        <v>35</v>
      </c>
      <c r="N22" s="87" t="s">
        <v>58</v>
      </c>
      <c r="O22" s="87" t="s">
        <v>625</v>
      </c>
      <c r="P22" s="87" t="s">
        <v>230</v>
      </c>
      <c r="Q22" s="87" t="s">
        <v>750</v>
      </c>
      <c r="R22" s="87" t="s">
        <v>115</v>
      </c>
      <c r="S22" s="87" t="s">
        <v>749</v>
      </c>
      <c r="T22" s="87" t="s">
        <v>287</v>
      </c>
      <c r="W22" s="87" t="s">
        <v>640</v>
      </c>
      <c r="X22" s="87" t="s">
        <v>58</v>
      </c>
      <c r="Z22" s="87" t="s">
        <v>640</v>
      </c>
      <c r="AA22" s="87" t="s">
        <v>58</v>
      </c>
    </row>
    <row r="23" spans="1:27">
      <c r="A23" s="79"/>
      <c r="B23" s="79">
        <f t="shared" ref="B23:B35" si="1">+B22+1</f>
        <v>16</v>
      </c>
      <c r="C23" s="58" t="str">
        <f t="array" ref="C23:C34">TRANSPOSE('Summary - Annualized'!$D$7:$O$7)</f>
        <v>Jan</v>
      </c>
      <c r="D23" s="58">
        <f t="array" ref="D23:D34">TRANSPOSE('Summary - Annualized'!$D$8:$O$8)</f>
        <v>2020</v>
      </c>
      <c r="E23" s="58" t="str">
        <f>IF(OR(C23="Jan",C23="Feb",C23="Mar",C23="Apr",C23="Nov",C23="Dec"),"Winter","Summer")</f>
        <v>Winter</v>
      </c>
      <c r="F23" s="25">
        <f t="array" ref="F23:F34">TRANSPOSE('Annualized Data'!$D$33:$O$33)</f>
        <v>8007</v>
      </c>
      <c r="G23" s="473" t="s">
        <v>139</v>
      </c>
      <c r="H23" s="25">
        <f t="array" ref="H23:H34">TRANSPOSE('Annualized Data'!$D$12:$O$12)</f>
        <v>6047354</v>
      </c>
      <c r="I23" s="473" t="s">
        <v>139</v>
      </c>
      <c r="J23" s="473" t="s">
        <v>139</v>
      </c>
      <c r="K23" s="154">
        <f>R23+T23</f>
        <v>737938.26833505696</v>
      </c>
      <c r="M23" s="88">
        <f>F23*$H$8</f>
        <v>112098</v>
      </c>
      <c r="N23" s="88">
        <f>H23*(IF(E23=$E$10,$H$10,$H$9)-$H$11)</f>
        <v>549039.26965999999</v>
      </c>
      <c r="O23" s="88"/>
      <c r="P23" s="88">
        <f>SUM(M23:O23)</f>
        <v>661137.26965999999</v>
      </c>
      <c r="Q23" s="88">
        <f>P23*-$H$13</f>
        <v>-25623.036022942957</v>
      </c>
      <c r="R23" s="88">
        <f>P23+Q23</f>
        <v>635514.23363705701</v>
      </c>
      <c r="S23" s="88">
        <f>H23*$H$12</f>
        <v>61404.832516000002</v>
      </c>
      <c r="T23" s="88">
        <f>$H23*(VLOOKUP($C23,'FPPCAC-Annualized'!$E$9:$J$20,4,FALSE))</f>
        <v>102424.034698</v>
      </c>
      <c r="U23" s="91">
        <f>H23*'FPPCAC-Annualized'!H9</f>
        <v>102424.034698</v>
      </c>
      <c r="W23" s="25">
        <f t="array" ref="W23:W34">TRANSPOSE('Rate 3 Alt WP Weather'!C28:N28)</f>
        <v>0</v>
      </c>
      <c r="X23" s="91">
        <f>W23*(IF(E23=$E$10,$H$10-$H$11,$H$9-$H$11))*(1-$H$13)</f>
        <v>0</v>
      </c>
      <c r="Z23" s="25">
        <f t="array" ref="Z23:Z34">TRANSPOSE('Rate 3 Alt WP Weather'!C35:N35)</f>
        <v>-44555</v>
      </c>
      <c r="AA23" s="91">
        <f>Z23*(IF(E23=$E$10,$H$10-$H$11,$H$9-$H$11))*(1-$H$13)</f>
        <v>-3888.3746766717995</v>
      </c>
    </row>
    <row r="24" spans="1:27">
      <c r="A24" s="79"/>
      <c r="B24" s="79">
        <f t="shared" si="1"/>
        <v>17</v>
      </c>
      <c r="C24" s="58" t="str">
        <v>Feb</v>
      </c>
      <c r="D24" s="58">
        <v>2020</v>
      </c>
      <c r="E24" s="58" t="str">
        <f t="shared" ref="E24:E34" si="2">IF(OR(C24="Jan",C24="Feb",C24="Mar",C24="Apr",C24="Nov",C24="Dec"),"Winter","Summer")</f>
        <v>Winter</v>
      </c>
      <c r="F24" s="25">
        <v>8007</v>
      </c>
      <c r="G24" s="473"/>
      <c r="H24" s="25">
        <v>5776166</v>
      </c>
      <c r="I24" s="473"/>
      <c r="J24" s="473"/>
      <c r="K24" s="154">
        <f t="shared" ref="K24:K34" si="3">R24+T24</f>
        <v>693233.47167665814</v>
      </c>
      <c r="M24" s="88">
        <f t="shared" ref="M24:M34" si="4">F24*$H$8</f>
        <v>112098</v>
      </c>
      <c r="N24" s="88">
        <f t="shared" ref="N24:N34" si="5">H24*(IF(E24=$E$10,$H$10,$H$9)-$H$11)</f>
        <v>524418.11113999994</v>
      </c>
      <c r="O24" s="88"/>
      <c r="P24" s="88">
        <f t="shared" ref="P24:P34" si="6">SUM(M24:O24)</f>
        <v>636516.11113999994</v>
      </c>
      <c r="Q24" s="88">
        <f t="shared" ref="Q24:Q34" si="7">P24*-$H$13</f>
        <v>-24668.818403341837</v>
      </c>
      <c r="R24" s="88">
        <f t="shared" ref="R24:R34" si="8">P24+Q24</f>
        <v>611847.29273665813</v>
      </c>
      <c r="S24" s="88">
        <f t="shared" ref="S24:S34" si="9">H24*$H$12</f>
        <v>58651.189564</v>
      </c>
      <c r="T24" s="88">
        <f>$H24*(VLOOKUP($C24,'FPPCAC-Annualized'!$E$9:$J$20,4,FALSE))</f>
        <v>81386.178939999998</v>
      </c>
      <c r="U24" s="91">
        <f>H24*'FPPCAC-Annualized'!H10</f>
        <v>81386.178939999998</v>
      </c>
      <c r="W24" s="25">
        <v>0</v>
      </c>
      <c r="X24" s="91">
        <f t="shared" ref="X24:X34" si="10">W24*(IF(E24=$E$10,$H$10-$H$11,$H$9-$H$11))*(1-$H$13)</f>
        <v>0</v>
      </c>
      <c r="Z24" s="25">
        <v>-40924</v>
      </c>
      <c r="AA24" s="91">
        <f t="shared" ref="AA24:AA34" si="11">Z24*(IF(E24=$E$10,$H$10-$H$11,$H$9-$H$11))*(1-$H$13)</f>
        <v>-3571.49243111024</v>
      </c>
    </row>
    <row r="25" spans="1:27">
      <c r="A25" s="79"/>
      <c r="B25" s="79">
        <f t="shared" si="1"/>
        <v>18</v>
      </c>
      <c r="C25" s="58" t="str">
        <v>Mar</v>
      </c>
      <c r="D25" s="58">
        <v>2020</v>
      </c>
      <c r="E25" s="58" t="str">
        <f t="shared" si="2"/>
        <v>Winter</v>
      </c>
      <c r="F25" s="25">
        <v>8007</v>
      </c>
      <c r="G25" s="473"/>
      <c r="H25" s="25">
        <v>5127822</v>
      </c>
      <c r="I25" s="473"/>
      <c r="J25" s="473"/>
      <c r="K25" s="154">
        <f t="shared" si="3"/>
        <v>613650.82257826859</v>
      </c>
      <c r="M25" s="88">
        <f t="shared" si="4"/>
        <v>112098</v>
      </c>
      <c r="N25" s="88">
        <f t="shared" si="5"/>
        <v>465554.95937999996</v>
      </c>
      <c r="O25" s="88"/>
      <c r="P25" s="88">
        <f t="shared" si="6"/>
        <v>577652.9593799999</v>
      </c>
      <c r="Q25" s="88">
        <f t="shared" si="7"/>
        <v>-22387.518093731276</v>
      </c>
      <c r="R25" s="88">
        <f t="shared" si="8"/>
        <v>555265.44128626864</v>
      </c>
      <c r="S25" s="88">
        <f t="shared" si="9"/>
        <v>52067.904587999998</v>
      </c>
      <c r="T25" s="88">
        <f>$H25*(VLOOKUP($C25,'FPPCAC-Annualized'!$E$9:$J$20,4,FALSE))</f>
        <v>58385.381291999998</v>
      </c>
      <c r="U25" s="91">
        <f>H25*'FPPCAC-Annualized'!H11</f>
        <v>58385.381291999998</v>
      </c>
      <c r="W25" s="25">
        <v>0</v>
      </c>
      <c r="X25" s="91">
        <f t="shared" si="10"/>
        <v>0</v>
      </c>
      <c r="Z25" s="25">
        <v>-39145</v>
      </c>
      <c r="AA25" s="91">
        <f t="shared" si="11"/>
        <v>-3416.2367123402</v>
      </c>
    </row>
    <row r="26" spans="1:27">
      <c r="A26" s="79"/>
      <c r="B26" s="79">
        <f t="shared" si="1"/>
        <v>19</v>
      </c>
      <c r="C26" s="58" t="str">
        <v>Apr</v>
      </c>
      <c r="D26" s="58">
        <v>2020</v>
      </c>
      <c r="E26" s="58" t="str">
        <f t="shared" si="2"/>
        <v>Winter</v>
      </c>
      <c r="F26" s="25">
        <v>8007</v>
      </c>
      <c r="G26" s="473"/>
      <c r="H26" s="25">
        <v>4587021</v>
      </c>
      <c r="I26" s="473"/>
      <c r="J26" s="473"/>
      <c r="K26" s="154">
        <f t="shared" si="3"/>
        <v>556127.23086731799</v>
      </c>
      <c r="M26" s="88">
        <f t="shared" si="4"/>
        <v>112098</v>
      </c>
      <c r="N26" s="88">
        <f t="shared" si="5"/>
        <v>416455.63659000001</v>
      </c>
      <c r="O26" s="88"/>
      <c r="P26" s="88">
        <f t="shared" si="6"/>
        <v>528553.63659000001</v>
      </c>
      <c r="Q26" s="88">
        <f t="shared" si="7"/>
        <v>-20484.62473968204</v>
      </c>
      <c r="R26" s="88">
        <f t="shared" si="8"/>
        <v>508069.01185031794</v>
      </c>
      <c r="S26" s="88">
        <f t="shared" si="9"/>
        <v>46576.611233999996</v>
      </c>
      <c r="T26" s="88">
        <f>$H26*(VLOOKUP($C26,'FPPCAC-Annualized'!$E$9:$J$20,4,FALSE))</f>
        <v>48058.219017000003</v>
      </c>
      <c r="U26" s="91">
        <f>H26*'FPPCAC-Annualized'!H12</f>
        <v>48058.219017000003</v>
      </c>
      <c r="W26" s="25">
        <v>0</v>
      </c>
      <c r="X26" s="91">
        <f t="shared" si="10"/>
        <v>0</v>
      </c>
      <c r="Z26" s="25">
        <v>-37870</v>
      </c>
      <c r="AA26" s="91">
        <f t="shared" si="11"/>
        <v>-3304.9657503211997</v>
      </c>
    </row>
    <row r="27" spans="1:27">
      <c r="A27" s="79"/>
      <c r="B27" s="79">
        <f t="shared" si="1"/>
        <v>20</v>
      </c>
      <c r="C27" s="58" t="str">
        <v>May</v>
      </c>
      <c r="D27" s="58">
        <v>2020</v>
      </c>
      <c r="E27" s="58" t="str">
        <f t="shared" si="2"/>
        <v>Summer</v>
      </c>
      <c r="F27" s="25">
        <v>8007</v>
      </c>
      <c r="G27" s="473"/>
      <c r="H27" s="25">
        <v>5001190</v>
      </c>
      <c r="I27" s="473"/>
      <c r="J27" s="473"/>
      <c r="K27" s="154">
        <f t="shared" si="3"/>
        <v>603741.08266152034</v>
      </c>
      <c r="M27" s="88">
        <f t="shared" si="4"/>
        <v>112098</v>
      </c>
      <c r="N27" s="88">
        <f t="shared" si="5"/>
        <v>504570.05909999995</v>
      </c>
      <c r="O27" s="88"/>
      <c r="P27" s="88">
        <f t="shared" si="6"/>
        <v>616668.05909999995</v>
      </c>
      <c r="Q27" s="88">
        <f t="shared" si="7"/>
        <v>-23899.587298479597</v>
      </c>
      <c r="R27" s="88">
        <f t="shared" si="8"/>
        <v>592768.47180152033</v>
      </c>
      <c r="S27" s="88">
        <f t="shared" si="9"/>
        <v>50782.083259999999</v>
      </c>
      <c r="T27" s="88">
        <f>$H27*(VLOOKUP($C27,'FPPCAC-Annualized'!$E$9:$J$20,4,FALSE))</f>
        <v>10972.610860000001</v>
      </c>
      <c r="U27" s="91">
        <f>H27*'FPPCAC-Annualized'!H13</f>
        <v>10972.610860000001</v>
      </c>
      <c r="W27" s="25">
        <v>-159562</v>
      </c>
      <c r="X27" s="91">
        <f t="shared" si="10"/>
        <v>-15474.307946263918</v>
      </c>
      <c r="Z27" s="25">
        <v>-35408</v>
      </c>
      <c r="AA27" s="91">
        <f t="shared" si="11"/>
        <v>-3433.8645527212798</v>
      </c>
    </row>
    <row r="28" spans="1:27">
      <c r="A28" s="79"/>
      <c r="B28" s="79">
        <f t="shared" si="1"/>
        <v>21</v>
      </c>
      <c r="C28" s="58" t="str">
        <v>Jun</v>
      </c>
      <c r="D28" s="58">
        <v>2020</v>
      </c>
      <c r="E28" s="58" t="str">
        <f t="shared" si="2"/>
        <v>Summer</v>
      </c>
      <c r="F28" s="25">
        <v>8007</v>
      </c>
      <c r="G28" s="473"/>
      <c r="H28" s="25">
        <v>6374011</v>
      </c>
      <c r="I28" s="473"/>
      <c r="J28" s="473"/>
      <c r="K28" s="154">
        <f t="shared" si="3"/>
        <v>771147.2550068188</v>
      </c>
      <c r="M28" s="88">
        <f t="shared" si="4"/>
        <v>112098</v>
      </c>
      <c r="N28" s="88">
        <f t="shared" si="5"/>
        <v>643073.96979</v>
      </c>
      <c r="O28" s="88"/>
      <c r="P28" s="88">
        <f t="shared" si="6"/>
        <v>755171.96979</v>
      </c>
      <c r="Q28" s="88">
        <f t="shared" si="7"/>
        <v>-29267.44486118124</v>
      </c>
      <c r="R28" s="88">
        <f t="shared" si="8"/>
        <v>725904.52492881881</v>
      </c>
      <c r="S28" s="88">
        <f t="shared" si="9"/>
        <v>64721.707693999997</v>
      </c>
      <c r="T28" s="88">
        <f>$H28*(VLOOKUP($C28,'FPPCAC-Annualized'!$E$9:$J$20,4,FALSE))</f>
        <v>45242.730078000001</v>
      </c>
      <c r="U28" s="91">
        <f>H28*'FPPCAC-Annualized'!H14</f>
        <v>45242.730078000001</v>
      </c>
      <c r="W28" s="25">
        <v>-210896</v>
      </c>
      <c r="X28" s="91">
        <f t="shared" si="10"/>
        <v>-20452.67450041536</v>
      </c>
      <c r="Z28" s="25">
        <v>-34634</v>
      </c>
      <c r="AA28" s="91">
        <f t="shared" si="11"/>
        <v>-3358.8021045794399</v>
      </c>
    </row>
    <row r="29" spans="1:27">
      <c r="A29" s="79"/>
      <c r="B29" s="79">
        <f t="shared" si="1"/>
        <v>22</v>
      </c>
      <c r="C29" s="58" t="str">
        <v>Jul</v>
      </c>
      <c r="D29" s="58">
        <v>2020</v>
      </c>
      <c r="E29" s="58" t="str">
        <f t="shared" si="2"/>
        <v>Summer</v>
      </c>
      <c r="F29" s="25">
        <v>8007</v>
      </c>
      <c r="G29" s="473"/>
      <c r="H29" s="25">
        <v>8039448</v>
      </c>
      <c r="I29" s="473"/>
      <c r="J29" s="473"/>
      <c r="K29" s="154">
        <f t="shared" si="3"/>
        <v>1127966.7741776477</v>
      </c>
      <c r="M29" s="88">
        <f t="shared" si="4"/>
        <v>112098</v>
      </c>
      <c r="N29" s="88">
        <f t="shared" si="5"/>
        <v>811099.90871999995</v>
      </c>
      <c r="O29" s="88"/>
      <c r="P29" s="88">
        <f t="shared" si="6"/>
        <v>923197.90871999995</v>
      </c>
      <c r="Q29" s="88">
        <f t="shared" si="7"/>
        <v>-35779.458150352315</v>
      </c>
      <c r="R29" s="88">
        <f t="shared" si="8"/>
        <v>887418.4505696476</v>
      </c>
      <c r="S29" s="88">
        <f t="shared" si="9"/>
        <v>81632.554992000005</v>
      </c>
      <c r="T29" s="88">
        <f>$H29*(VLOOKUP($C29,'FPPCAC-Annualized'!$E$9:$J$20,4,FALSE))</f>
        <v>240548.32360800001</v>
      </c>
      <c r="U29" s="91">
        <f>H29*'FPPCAC-Annualized'!H15</f>
        <v>240548.32360800001</v>
      </c>
      <c r="W29" s="25">
        <v>-215696</v>
      </c>
      <c r="X29" s="91">
        <f t="shared" si="10"/>
        <v>-20918.178054783359</v>
      </c>
      <c r="Z29" s="25">
        <v>-31722</v>
      </c>
      <c r="AA29" s="91">
        <f t="shared" si="11"/>
        <v>-3076.3966149295197</v>
      </c>
    </row>
    <row r="30" spans="1:27">
      <c r="A30" s="79"/>
      <c r="B30" s="79">
        <f t="shared" si="1"/>
        <v>23</v>
      </c>
      <c r="C30" s="58" t="str">
        <v>Aug</v>
      </c>
      <c r="D30" s="58">
        <v>2020</v>
      </c>
      <c r="E30" s="58" t="str">
        <f t="shared" si="2"/>
        <v>Summer</v>
      </c>
      <c r="F30" s="25">
        <v>8007</v>
      </c>
      <c r="G30" s="473"/>
      <c r="H30" s="25">
        <v>8035213</v>
      </c>
      <c r="I30" s="473"/>
      <c r="J30" s="473"/>
      <c r="K30" s="154">
        <f t="shared" si="3"/>
        <v>1085035.565047825</v>
      </c>
      <c r="M30" s="88">
        <f t="shared" si="4"/>
        <v>112098</v>
      </c>
      <c r="N30" s="88">
        <f t="shared" si="5"/>
        <v>810672.63957</v>
      </c>
      <c r="O30" s="88"/>
      <c r="P30" s="88">
        <f t="shared" si="6"/>
        <v>922770.63957</v>
      </c>
      <c r="Q30" s="88">
        <f t="shared" si="7"/>
        <v>-35762.898907174917</v>
      </c>
      <c r="R30" s="88">
        <f t="shared" si="8"/>
        <v>887007.74066282506</v>
      </c>
      <c r="S30" s="88">
        <f t="shared" si="9"/>
        <v>81589.552802000006</v>
      </c>
      <c r="T30" s="88">
        <f>$H30*(VLOOKUP($C30,'FPPCAC-Annualized'!$E$9:$J$20,4,FALSE))</f>
        <v>198027.82438500001</v>
      </c>
      <c r="U30" s="91">
        <f>H30*'FPPCAC-Annualized'!H16</f>
        <v>198027.82438500001</v>
      </c>
      <c r="W30" s="25">
        <v>-560000</v>
      </c>
      <c r="X30" s="91">
        <f t="shared" si="10"/>
        <v>-54308.748009599993</v>
      </c>
      <c r="Z30" s="25">
        <v>-29601</v>
      </c>
      <c r="AA30" s="91">
        <f t="shared" si="11"/>
        <v>-2870.7022318431596</v>
      </c>
    </row>
    <row r="31" spans="1:27">
      <c r="A31" s="79"/>
      <c r="B31" s="79">
        <f t="shared" si="1"/>
        <v>24</v>
      </c>
      <c r="C31" s="58" t="str">
        <v>Sep</v>
      </c>
      <c r="D31" s="58">
        <v>2020</v>
      </c>
      <c r="E31" s="58" t="str">
        <f t="shared" si="2"/>
        <v>Summer</v>
      </c>
      <c r="F31" s="25">
        <v>8007</v>
      </c>
      <c r="G31" s="473"/>
      <c r="H31" s="25">
        <v>8020260</v>
      </c>
      <c r="I31" s="473"/>
      <c r="J31" s="473"/>
      <c r="K31" s="154">
        <f t="shared" si="3"/>
        <v>979731.4930310616</v>
      </c>
      <c r="M31" s="88">
        <f t="shared" si="4"/>
        <v>112098</v>
      </c>
      <c r="N31" s="88">
        <f t="shared" si="5"/>
        <v>809164.03139999998</v>
      </c>
      <c r="O31" s="88"/>
      <c r="P31" s="88">
        <f>SUM(M31:O31)</f>
        <v>921262.03139999998</v>
      </c>
      <c r="Q31" s="88">
        <f t="shared" si="7"/>
        <v>-35704.431288938395</v>
      </c>
      <c r="R31" s="88">
        <f t="shared" si="8"/>
        <v>885557.60011106159</v>
      </c>
      <c r="S31" s="88">
        <f t="shared" si="9"/>
        <v>81437.72004</v>
      </c>
      <c r="T31" s="88">
        <f>$H31*(VLOOKUP($C31,'FPPCAC-Annualized'!$E$9:$J$20,4,FALSE))</f>
        <v>94173.892919999998</v>
      </c>
      <c r="U31" s="91">
        <f>H31*'FPPCAC-Annualized'!H17</f>
        <v>94173.892919999998</v>
      </c>
      <c r="W31" s="25">
        <v>-312406</v>
      </c>
      <c r="X31" s="91">
        <f t="shared" si="10"/>
        <v>-30297.104876226957</v>
      </c>
      <c r="Z31" s="25">
        <v>-26906</v>
      </c>
      <c r="AA31" s="91">
        <f t="shared" si="11"/>
        <v>-2609.34138204696</v>
      </c>
    </row>
    <row r="32" spans="1:27">
      <c r="A32" s="79"/>
      <c r="B32" s="79">
        <f t="shared" si="1"/>
        <v>25</v>
      </c>
      <c r="C32" s="58" t="str">
        <v>Oct</v>
      </c>
      <c r="D32" s="58">
        <v>2020</v>
      </c>
      <c r="E32" s="58" t="str">
        <f t="shared" si="2"/>
        <v>Summer</v>
      </c>
      <c r="F32" s="25">
        <v>8007</v>
      </c>
      <c r="G32" s="473"/>
      <c r="H32" s="25">
        <v>5979816</v>
      </c>
      <c r="I32" s="473"/>
      <c r="J32" s="473"/>
      <c r="K32" s="154">
        <f t="shared" si="3"/>
        <v>849489.35138588247</v>
      </c>
      <c r="M32" s="88">
        <f t="shared" si="4"/>
        <v>112098</v>
      </c>
      <c r="N32" s="88">
        <f t="shared" si="5"/>
        <v>603303.63623999991</v>
      </c>
      <c r="O32" s="88"/>
      <c r="P32" s="88">
        <f t="shared" si="6"/>
        <v>715401.63623999991</v>
      </c>
      <c r="Q32" s="88">
        <f t="shared" si="7"/>
        <v>-27726.105814117436</v>
      </c>
      <c r="R32" s="88">
        <f t="shared" si="8"/>
        <v>687675.53042588243</v>
      </c>
      <c r="S32" s="88">
        <f t="shared" si="9"/>
        <v>60719.051663999999</v>
      </c>
      <c r="T32" s="88">
        <f>$H32*(VLOOKUP($C32,'FPPCAC-Annualized'!$E$9:$J$20,4,FALSE))</f>
        <v>161813.82096000001</v>
      </c>
      <c r="U32" s="91">
        <f>H32*'FPPCAC-Annualized'!H18</f>
        <v>161813.82096000001</v>
      </c>
      <c r="W32" s="25">
        <v>-16622</v>
      </c>
      <c r="X32" s="91">
        <f t="shared" si="10"/>
        <v>-1612.0000168135198</v>
      </c>
      <c r="Z32" s="25">
        <v>-19939</v>
      </c>
      <c r="AA32" s="91">
        <f t="shared" si="11"/>
        <v>-1933.6823688632398</v>
      </c>
    </row>
    <row r="33" spans="1:27">
      <c r="A33" s="79"/>
      <c r="B33" s="79">
        <f t="shared" si="1"/>
        <v>26</v>
      </c>
      <c r="C33" s="58" t="str">
        <v>Nov</v>
      </c>
      <c r="D33" s="58">
        <v>2020</v>
      </c>
      <c r="E33" s="58" t="str">
        <f t="shared" si="2"/>
        <v>Winter</v>
      </c>
      <c r="F33" s="25">
        <v>8007</v>
      </c>
      <c r="G33" s="473"/>
      <c r="H33" s="25">
        <v>5213411</v>
      </c>
      <c r="I33" s="473"/>
      <c r="J33" s="473"/>
      <c r="K33" s="154">
        <f t="shared" si="3"/>
        <v>552318.5130637543</v>
      </c>
      <c r="M33" s="88">
        <f t="shared" si="4"/>
        <v>112098</v>
      </c>
      <c r="N33" s="88">
        <f t="shared" si="5"/>
        <v>473325.58468999999</v>
      </c>
      <c r="O33" s="88"/>
      <c r="P33" s="88">
        <f t="shared" si="6"/>
        <v>585423.58468999993</v>
      </c>
      <c r="Q33" s="88">
        <f t="shared" si="7"/>
        <v>-22688.676448245638</v>
      </c>
      <c r="R33" s="88">
        <f t="shared" si="8"/>
        <v>562734.90824175428</v>
      </c>
      <c r="S33" s="88">
        <f t="shared" si="9"/>
        <v>52936.975293999996</v>
      </c>
      <c r="T33" s="88">
        <f>$H33*(VLOOKUP($C33,'FPPCAC-Annualized'!$E$9:$J$20,4,FALSE))</f>
        <v>-10416.395178000001</v>
      </c>
      <c r="U33" s="91">
        <f>H33*'FPPCAC-Annualized'!H19</f>
        <v>-10416.395178000001</v>
      </c>
      <c r="W33" s="25">
        <v>0</v>
      </c>
      <c r="X33" s="91">
        <f t="shared" si="10"/>
        <v>0</v>
      </c>
      <c r="Z33" s="25">
        <v>-16437</v>
      </c>
      <c r="AA33" s="91">
        <f t="shared" si="11"/>
        <v>-1434.4790609461199</v>
      </c>
    </row>
    <row r="34" spans="1:27">
      <c r="A34" s="79"/>
      <c r="B34" s="79">
        <f t="shared" si="1"/>
        <v>27</v>
      </c>
      <c r="C34" s="58" t="str">
        <v>Dec</v>
      </c>
      <c r="D34" s="58">
        <v>2020</v>
      </c>
      <c r="E34" s="58" t="str">
        <f t="shared" si="2"/>
        <v>Winter</v>
      </c>
      <c r="F34" s="25">
        <v>8007</v>
      </c>
      <c r="G34" s="474"/>
      <c r="H34" s="25">
        <v>5068957</v>
      </c>
      <c r="I34" s="474"/>
      <c r="J34" s="474"/>
      <c r="K34" s="154">
        <f t="shared" si="3"/>
        <v>570262.11089870124</v>
      </c>
      <c r="M34" s="88">
        <f t="shared" si="4"/>
        <v>112098</v>
      </c>
      <c r="N34" s="88">
        <f t="shared" si="5"/>
        <v>460210.60602999997</v>
      </c>
      <c r="O34" s="88"/>
      <c r="P34" s="88">
        <f t="shared" si="6"/>
        <v>572308.60602999991</v>
      </c>
      <c r="Q34" s="88">
        <f t="shared" si="7"/>
        <v>-22180.392335298675</v>
      </c>
      <c r="R34" s="88">
        <f t="shared" si="8"/>
        <v>550128.2136947012</v>
      </c>
      <c r="S34" s="88">
        <f t="shared" si="9"/>
        <v>51470.189378000003</v>
      </c>
      <c r="T34" s="88">
        <f>$H34*(VLOOKUP($C34,'FPPCAC-Annualized'!$E$9:$J$20,4,FALSE))</f>
        <v>20133.897204000001</v>
      </c>
      <c r="U34" s="91">
        <f>H34*'FPPCAC-Annualized'!H20</f>
        <v>20133.897204000001</v>
      </c>
      <c r="W34" s="25">
        <v>0</v>
      </c>
      <c r="X34" s="91">
        <f t="shared" si="10"/>
        <v>0</v>
      </c>
      <c r="Z34" s="25">
        <v>1</v>
      </c>
      <c r="AA34" s="91">
        <f t="shared" si="11"/>
        <v>8.7271342759999995E-2</v>
      </c>
    </row>
    <row r="35" spans="1:27" ht="13" thickBot="1">
      <c r="A35" s="79"/>
      <c r="B35" s="79">
        <f t="shared" si="1"/>
        <v>28</v>
      </c>
      <c r="F35" s="98">
        <f t="shared" ref="F35:K35" si="12">SUM(F23:F34)</f>
        <v>96084</v>
      </c>
      <c r="G35" s="98">
        <f t="shared" si="12"/>
        <v>0</v>
      </c>
      <c r="H35" s="98">
        <f t="shared" si="12"/>
        <v>73270669</v>
      </c>
      <c r="I35" s="98">
        <f t="shared" si="12"/>
        <v>0</v>
      </c>
      <c r="J35" s="98">
        <f t="shared" si="12"/>
        <v>0</v>
      </c>
      <c r="K35" s="102">
        <f t="shared" si="12"/>
        <v>9140641.9387305118</v>
      </c>
      <c r="M35" s="102">
        <f t="shared" ref="M35:U35" si="13">SUM(M23:M34)</f>
        <v>1345176</v>
      </c>
      <c r="N35" s="102">
        <f t="shared" si="13"/>
        <v>7070888.4123099996</v>
      </c>
      <c r="O35" s="102"/>
      <c r="P35" s="102">
        <f>SUM(P23:P34)</f>
        <v>8416064.4123099986</v>
      </c>
      <c r="Q35" s="102">
        <f t="shared" si="13"/>
        <v>-326172.99236348632</v>
      </c>
      <c r="R35" s="102">
        <f t="shared" si="13"/>
        <v>8089891.4199465141</v>
      </c>
      <c r="S35" s="102">
        <f t="shared" si="13"/>
        <v>743990.37302599999</v>
      </c>
      <c r="T35" s="102">
        <f t="shared" si="13"/>
        <v>1050750.5187840001</v>
      </c>
      <c r="U35" s="91">
        <f t="shared" si="13"/>
        <v>1050750.5187840001</v>
      </c>
      <c r="W35" s="235">
        <f>SUM(W23:W34)</f>
        <v>-1475182</v>
      </c>
      <c r="X35" s="236">
        <f>SUM(X23:X34)</f>
        <v>-143063.01340410311</v>
      </c>
      <c r="Z35" s="235">
        <f>SUM(Z23:Z34)</f>
        <v>-357140</v>
      </c>
      <c r="AA35" s="236">
        <f>SUM(AA23:AA34)</f>
        <v>-32898.250615030403</v>
      </c>
    </row>
    <row r="36" spans="1:27" ht="13" thickTop="1"/>
  </sheetData>
  <mergeCells count="4">
    <mergeCell ref="M21:P21"/>
    <mergeCell ref="G23:G34"/>
    <mergeCell ref="I23:I34"/>
    <mergeCell ref="J23:J34"/>
  </mergeCells>
  <dataValidations disablePrompts="1" count="1">
    <dataValidation allowBlank="1" showInputMessage="1" showErrorMessage="1" promptTitle="Do not input anything here!" prompt="Select Yes or No in the Rate 1 - Residential tab." sqref="K1" xr:uid="{00000000-0002-0000-1400-000000000000}"/>
  </dataValidations>
  <pageMargins left="0.17" right="0.17" top="0.75" bottom="0.75" header="0.3" footer="0.3"/>
  <pageSetup scale="45" fitToWidth="0" fitToHeight="0" orientation="landscape" horizontalDpi="1200" verticalDpi="1200" r:id="rId1"/>
  <headerFooter>
    <oddHeader>&amp;RSOAH Docket No. 473-21-2606
PUC Docket No. 52195
OPUC's 1st, Q. No. OPUC 1-11
Attachment 2
Page &amp;P of &amp;N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V36"/>
  <sheetViews>
    <sheetView tabSelected="1" workbookViewId="0"/>
    <sheetView workbookViewId="1"/>
  </sheetViews>
  <sheetFormatPr defaultColWidth="9.1796875" defaultRowHeight="12.5"/>
  <cols>
    <col min="1" max="1" width="2.7265625" style="58" customWidth="1"/>
    <col min="2" max="2" width="4.7265625" style="58" customWidth="1"/>
    <col min="3" max="3" width="15.7265625" style="58" customWidth="1"/>
    <col min="4" max="4" width="6.7265625" style="58" customWidth="1"/>
    <col min="5" max="5" width="8.7265625" style="58" customWidth="1"/>
    <col min="6" max="6" width="10.7265625" style="58" customWidth="1"/>
    <col min="7" max="7" width="9.7265625" style="58" customWidth="1"/>
    <col min="8" max="8" width="14.26953125" style="58" customWidth="1"/>
    <col min="9" max="9" width="11.7265625" style="58" bestFit="1" customWidth="1"/>
    <col min="10" max="10" width="12.7265625" style="58" customWidth="1"/>
    <col min="11" max="11" width="14" style="58" customWidth="1"/>
    <col min="12" max="12" width="1.7265625" style="58" customWidth="1"/>
    <col min="13" max="13" width="15.7265625" style="58" customWidth="1"/>
    <col min="14" max="15" width="13.7265625" style="58" customWidth="1"/>
    <col min="16" max="16" width="8.1796875" style="58" customWidth="1"/>
    <col min="17" max="17" width="13.54296875" style="58" customWidth="1"/>
    <col min="18" max="18" width="10.26953125" style="58" bestFit="1" customWidth="1"/>
    <col min="19" max="19" width="14.7265625" style="58" customWidth="1"/>
    <col min="20" max="20" width="11.26953125" style="58" customWidth="1"/>
    <col min="21" max="21" width="13.26953125" style="58" customWidth="1"/>
    <col min="22" max="22" width="13.453125" style="58" customWidth="1"/>
    <col min="23" max="16384" width="9.1796875" style="58"/>
  </cols>
  <sheetData>
    <row r="1" spans="1:12">
      <c r="A1" s="79"/>
      <c r="B1" s="58" t="s">
        <v>38</v>
      </c>
    </row>
    <row r="2" spans="1:12">
      <c r="A2" s="79"/>
      <c r="B2" s="58" t="str">
        <f>'Rate 1 - Residential Weather'!B2</f>
        <v>Weather Normalized Data &amp; Revenues at Current Rates - New Mexico</v>
      </c>
    </row>
    <row r="3" spans="1:12">
      <c r="A3" s="79"/>
      <c r="B3" s="58" t="str">
        <f>'Annualized Data'!A3</f>
        <v>For the Test Year Period Ended Dec 2020</v>
      </c>
    </row>
    <row r="4" spans="1:12">
      <c r="A4" s="79"/>
      <c r="B4" s="94" t="s">
        <v>736</v>
      </c>
      <c r="C4" s="94"/>
    </row>
    <row r="5" spans="1:12">
      <c r="A5" s="79"/>
      <c r="D5" s="94"/>
      <c r="E5" s="94"/>
      <c r="F5" s="94"/>
      <c r="G5" s="94"/>
      <c r="H5" s="94"/>
      <c r="I5" s="94"/>
      <c r="J5" s="94"/>
    </row>
    <row r="6" spans="1:12">
      <c r="A6" s="79"/>
    </row>
    <row r="7" spans="1:12">
      <c r="A7" s="79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106</v>
      </c>
      <c r="H7" s="218" t="s">
        <v>16</v>
      </c>
      <c r="I7" s="226" t="s">
        <v>64</v>
      </c>
      <c r="J7" s="226"/>
    </row>
    <row r="8" spans="1:12">
      <c r="A8" s="79"/>
      <c r="B8" s="79">
        <v>1</v>
      </c>
      <c r="C8" s="58" t="s">
        <v>35</v>
      </c>
      <c r="H8" s="95">
        <f>'Rate 3 - Sm Gen Svc - Standard'!H8</f>
        <v>14</v>
      </c>
      <c r="I8" s="192"/>
      <c r="J8" s="192"/>
    </row>
    <row r="9" spans="1:12">
      <c r="A9" s="79"/>
      <c r="B9" s="79">
        <f>+B8+1</f>
        <v>2</v>
      </c>
      <c r="C9" s="58" t="s">
        <v>36</v>
      </c>
      <c r="D9" s="79" t="s">
        <v>39</v>
      </c>
      <c r="E9" s="58" t="s">
        <v>59</v>
      </c>
      <c r="F9" s="228" t="s">
        <v>60</v>
      </c>
      <c r="G9" s="58" t="s">
        <v>112</v>
      </c>
      <c r="H9" s="95">
        <f>'Rate 3 - Sm Gen Svc - Standard'!H9</f>
        <v>17.36</v>
      </c>
      <c r="I9" s="192" t="s">
        <v>264</v>
      </c>
      <c r="J9" s="192"/>
    </row>
    <row r="10" spans="1:12">
      <c r="A10" s="79"/>
      <c r="B10" s="79">
        <f>+B9+1</f>
        <v>3</v>
      </c>
      <c r="C10" s="58" t="s">
        <v>58</v>
      </c>
      <c r="D10" s="79" t="s">
        <v>37</v>
      </c>
      <c r="E10" s="58" t="s">
        <v>59</v>
      </c>
      <c r="F10" s="228" t="s">
        <v>60</v>
      </c>
      <c r="G10" s="58" t="s">
        <v>109</v>
      </c>
      <c r="H10" s="96">
        <f>'Rate 3 - Sm Gen Svc - Standard'!H10</f>
        <v>3.5529999999999999E-2</v>
      </c>
      <c r="I10" s="192" t="s">
        <v>264</v>
      </c>
      <c r="J10" s="192"/>
    </row>
    <row r="11" spans="1:12">
      <c r="A11" s="79"/>
      <c r="B11" s="79">
        <f t="shared" ref="B11:B19" si="0">+B10+1</f>
        <v>4</v>
      </c>
      <c r="C11" s="58" t="s">
        <v>36</v>
      </c>
      <c r="D11" s="79" t="s">
        <v>39</v>
      </c>
      <c r="E11" s="58" t="s">
        <v>63</v>
      </c>
      <c r="F11" s="228" t="s">
        <v>62</v>
      </c>
      <c r="G11" s="58" t="s">
        <v>112</v>
      </c>
      <c r="H11" s="95">
        <f>'Rate 3 - Sm Gen Svc - Standard'!H11</f>
        <v>15.11</v>
      </c>
      <c r="I11" s="192" t="s">
        <v>264</v>
      </c>
      <c r="J11" s="192"/>
    </row>
    <row r="12" spans="1:12">
      <c r="A12" s="79"/>
      <c r="B12" s="79">
        <f t="shared" si="0"/>
        <v>5</v>
      </c>
      <c r="C12" s="58" t="s">
        <v>58</v>
      </c>
      <c r="D12" s="79" t="s">
        <v>37</v>
      </c>
      <c r="E12" s="58" t="s">
        <v>63</v>
      </c>
      <c r="F12" s="228" t="s">
        <v>62</v>
      </c>
      <c r="G12" s="58" t="s">
        <v>109</v>
      </c>
      <c r="H12" s="96">
        <f>'Rate 3 - Sm Gen Svc - Standard'!H12</f>
        <v>2.5430000000000001E-2</v>
      </c>
      <c r="I12" s="192" t="s">
        <v>264</v>
      </c>
      <c r="J12" s="192"/>
    </row>
    <row r="13" spans="1:12">
      <c r="A13" s="79"/>
      <c r="B13" s="79">
        <f t="shared" si="0"/>
        <v>6</v>
      </c>
      <c r="C13" s="58" t="s">
        <v>803</v>
      </c>
      <c r="D13" s="79" t="s">
        <v>37</v>
      </c>
      <c r="E13" s="192" t="s">
        <v>69</v>
      </c>
      <c r="F13" s="58" t="s">
        <v>69</v>
      </c>
      <c r="G13" s="58" t="s">
        <v>109</v>
      </c>
      <c r="H13" s="96">
        <f>SecFuel</f>
        <v>0</v>
      </c>
      <c r="I13" s="192" t="s">
        <v>264</v>
      </c>
      <c r="J13" s="192"/>
    </row>
    <row r="14" spans="1:12">
      <c r="A14" s="79"/>
      <c r="B14" s="79">
        <f t="shared" si="0"/>
        <v>7</v>
      </c>
      <c r="C14" s="58" t="s">
        <v>749</v>
      </c>
      <c r="D14" s="79" t="s">
        <v>37</v>
      </c>
      <c r="E14" s="192" t="s">
        <v>69</v>
      </c>
      <c r="F14" s="58" t="s">
        <v>69</v>
      </c>
      <c r="G14" s="58" t="s">
        <v>109</v>
      </c>
      <c r="H14" s="156">
        <v>1.0154E-2</v>
      </c>
      <c r="I14" s="192"/>
      <c r="J14" s="95"/>
      <c r="K14" s="192"/>
      <c r="L14" s="192"/>
    </row>
    <row r="15" spans="1:12">
      <c r="A15" s="79"/>
      <c r="B15" s="79">
        <f t="shared" si="0"/>
        <v>8</v>
      </c>
      <c r="C15" s="58" t="s">
        <v>750</v>
      </c>
      <c r="D15" s="79" t="s">
        <v>751</v>
      </c>
      <c r="E15" s="192" t="s">
        <v>69</v>
      </c>
      <c r="F15" s="58" t="s">
        <v>69</v>
      </c>
      <c r="G15" s="58" t="s">
        <v>69</v>
      </c>
      <c r="H15" s="106">
        <v>3.8755999999999999E-2</v>
      </c>
      <c r="I15" s="228"/>
      <c r="J15" s="96"/>
      <c r="K15" s="192"/>
      <c r="L15" s="192"/>
    </row>
    <row r="16" spans="1:12">
      <c r="A16" s="79"/>
      <c r="B16" s="79">
        <f t="shared" si="0"/>
        <v>9</v>
      </c>
      <c r="H16" s="79"/>
      <c r="I16" s="228"/>
      <c r="J16" s="95"/>
      <c r="K16" s="192"/>
      <c r="L16" s="192"/>
    </row>
    <row r="17" spans="1:22">
      <c r="A17" s="79"/>
      <c r="B17" s="79">
        <f>+B16+1</f>
        <v>10</v>
      </c>
    </row>
    <row r="18" spans="1:22">
      <c r="A18" s="79"/>
      <c r="B18" s="79">
        <f t="shared" si="0"/>
        <v>11</v>
      </c>
    </row>
    <row r="19" spans="1:22">
      <c r="A19" s="79"/>
      <c r="B19" s="79">
        <f t="shared" si="0"/>
        <v>12</v>
      </c>
    </row>
    <row r="20" spans="1:22">
      <c r="A20" s="79"/>
      <c r="B20" s="79">
        <f>+B19+1</f>
        <v>13</v>
      </c>
    </row>
    <row r="21" spans="1:22" ht="13">
      <c r="A21" s="79"/>
      <c r="B21" s="79">
        <f>+B20+1</f>
        <v>14</v>
      </c>
      <c r="C21" s="40"/>
      <c r="D21" s="40"/>
      <c r="E21" s="40"/>
      <c r="F21" s="40"/>
      <c r="G21" s="40"/>
      <c r="H21" s="40"/>
      <c r="I21" s="40"/>
      <c r="J21" s="40"/>
      <c r="K21" s="40"/>
      <c r="M21" s="470" t="s">
        <v>309</v>
      </c>
      <c r="N21" s="470"/>
      <c r="O21" s="470"/>
      <c r="P21" s="470"/>
      <c r="Q21" s="470"/>
    </row>
    <row r="22" spans="1:22">
      <c r="A22" s="79"/>
      <c r="B22" s="79">
        <f>+B21+1</f>
        <v>15</v>
      </c>
      <c r="C22" s="182" t="s">
        <v>55</v>
      </c>
      <c r="D22" s="182" t="s">
        <v>90</v>
      </c>
      <c r="E22" s="218" t="s">
        <v>65</v>
      </c>
      <c r="F22" s="182" t="s">
        <v>32</v>
      </c>
      <c r="G22" s="87" t="s">
        <v>39</v>
      </c>
      <c r="H22" s="87" t="s">
        <v>37</v>
      </c>
      <c r="I22" s="87" t="s">
        <v>43</v>
      </c>
      <c r="J22" s="87" t="s">
        <v>42</v>
      </c>
      <c r="K22" s="87" t="s">
        <v>110</v>
      </c>
      <c r="M22" s="87" t="s">
        <v>35</v>
      </c>
      <c r="N22" s="87" t="s">
        <v>36</v>
      </c>
      <c r="O22" s="87" t="s">
        <v>58</v>
      </c>
      <c r="P22" s="87"/>
      <c r="Q22" s="87" t="s">
        <v>230</v>
      </c>
      <c r="R22" s="87" t="s">
        <v>750</v>
      </c>
      <c r="S22" s="87" t="s">
        <v>115</v>
      </c>
      <c r="T22" s="87" t="s">
        <v>749</v>
      </c>
      <c r="U22" s="87" t="s">
        <v>287</v>
      </c>
    </row>
    <row r="23" spans="1:22">
      <c r="A23" s="79"/>
      <c r="B23" s="79">
        <f t="shared" ref="B23:B35" si="1">+B22+1</f>
        <v>16</v>
      </c>
      <c r="C23" s="58" t="str">
        <f t="array" ref="C23:C34">TRANSPOSE('Summary - Annualized'!$D$7:$O$7)</f>
        <v>Jan</v>
      </c>
      <c r="D23" s="58">
        <f t="array" ref="D23:D34">TRANSPOSE('Summary - Annualized'!$D$8:$O$8)</f>
        <v>2020</v>
      </c>
      <c r="E23" s="58" t="str">
        <f>IF(OR(C23="Jan",C23="Feb",C23="Mar",C23="Apr",C23="Nov",C23="Dec"),"Winter","Summer")</f>
        <v>Winter</v>
      </c>
      <c r="F23" s="25">
        <f t="array" ref="F23:F34">TRANSPOSE('Weather Normalized Data'!$D$32:$O$32)</f>
        <v>1540</v>
      </c>
      <c r="G23" s="25">
        <f t="array" ref="G23:G34">TRANSPOSE('Weather Normalized Data'!$D$74:$O$74)</f>
        <v>30598</v>
      </c>
      <c r="H23" s="25">
        <f t="array" ref="H23:H34">TRANSPOSE('Weather Normalized Data'!$D$11:$O$11)</f>
        <v>7247192</v>
      </c>
      <c r="I23" s="473" t="s">
        <v>139</v>
      </c>
      <c r="J23" s="473" t="s">
        <v>139</v>
      </c>
      <c r="K23" s="154">
        <f>S23+U23</f>
        <v>765041.11925106461</v>
      </c>
      <c r="M23" s="88">
        <f>F23*$H$8</f>
        <v>21560</v>
      </c>
      <c r="N23" s="88">
        <f>G23*IF(E23=$E$11,$H$11,$H$9)</f>
        <v>462335.77999999997</v>
      </c>
      <c r="O23" s="88">
        <f>H23*(IF(E23=$E$12,$H$12,$H$10)-$H$13)</f>
        <v>184296.09256000002</v>
      </c>
      <c r="Q23" s="88">
        <f>SUM(M23:P23)</f>
        <v>668191.87256000005</v>
      </c>
      <c r="R23" s="88">
        <f>Q23*-$H$15</f>
        <v>-25896.444212935359</v>
      </c>
      <c r="S23" s="88">
        <f>Q23+R23</f>
        <v>642295.42834706465</v>
      </c>
      <c r="T23" s="88">
        <f>H23*$H$14</f>
        <v>73587.987567999997</v>
      </c>
      <c r="U23" s="88">
        <f>H23*(VLOOKUP($C23,'FPPCAC-Annualized'!$E$9:$J$20,4,FALSE))</f>
        <v>122745.690904</v>
      </c>
      <c r="V23" s="91">
        <f>H23*'FPPCAC-Annualized'!H9</f>
        <v>122745.690904</v>
      </c>
    </row>
    <row r="24" spans="1:22">
      <c r="A24" s="79"/>
      <c r="B24" s="79">
        <f t="shared" si="1"/>
        <v>17</v>
      </c>
      <c r="C24" s="58" t="str">
        <v>Feb</v>
      </c>
      <c r="D24" s="58">
        <v>2020</v>
      </c>
      <c r="E24" s="58" t="str">
        <f t="shared" ref="E24:E34" si="2">IF(OR(C24="Jan",C24="Feb",C24="Mar",C24="Apr",C24="Nov",C24="Dec"),"Winter","Summer")</f>
        <v>Winter</v>
      </c>
      <c r="F24" s="25">
        <v>1540</v>
      </c>
      <c r="G24" s="25">
        <v>30781</v>
      </c>
      <c r="H24" s="25">
        <v>7016647</v>
      </c>
      <c r="I24" s="473"/>
      <c r="J24" s="473"/>
      <c r="K24" s="154">
        <f t="shared" ref="K24:K34" si="3">S24+U24</f>
        <v>738182.40695015318</v>
      </c>
      <c r="M24" s="88">
        <f t="shared" ref="M24:M34" si="4">F24*$H$8</f>
        <v>21560</v>
      </c>
      <c r="N24" s="88">
        <f t="shared" ref="N24:N34" si="5">G24*IF(E24=$E$11,$H$11,$H$9)</f>
        <v>465100.91</v>
      </c>
      <c r="O24" s="88">
        <f t="shared" ref="O24:O34" si="6">H24*(IF(E24=$E$12,$H$12,$H$10)-$H$13)</f>
        <v>178433.33321000001</v>
      </c>
      <c r="Q24" s="88">
        <f t="shared" ref="Q24:Q34" si="7">SUM(M24:P24)</f>
        <v>665094.24320999999</v>
      </c>
      <c r="R24" s="88">
        <f t="shared" ref="R24:R34" si="8">Q24*-$H$15</f>
        <v>-25776.392489846759</v>
      </c>
      <c r="S24" s="88">
        <f t="shared" ref="S24:S34" si="9">Q24+R24</f>
        <v>639317.85072015319</v>
      </c>
      <c r="T24" s="88">
        <f t="shared" ref="T24:T34" si="10">H24*$H$14</f>
        <v>71247.033637999994</v>
      </c>
      <c r="U24" s="88">
        <f>H24*(VLOOKUP($C24,'FPPCAC-Annualized'!$E$9:$J$20,4,FALSE))</f>
        <v>98864.556230000002</v>
      </c>
      <c r="V24" s="91">
        <f>H24*'FPPCAC-Annualized'!H10</f>
        <v>98864.556230000002</v>
      </c>
    </row>
    <row r="25" spans="1:22">
      <c r="A25" s="79"/>
      <c r="B25" s="79">
        <f t="shared" si="1"/>
        <v>18</v>
      </c>
      <c r="C25" s="58" t="str">
        <v>Mar</v>
      </c>
      <c r="D25" s="58">
        <v>2020</v>
      </c>
      <c r="E25" s="58" t="str">
        <f t="shared" si="2"/>
        <v>Winter</v>
      </c>
      <c r="F25" s="25">
        <v>1540</v>
      </c>
      <c r="G25" s="25">
        <v>30876</v>
      </c>
      <c r="H25" s="25">
        <v>6471535</v>
      </c>
      <c r="I25" s="473"/>
      <c r="J25" s="473"/>
      <c r="K25" s="154">
        <f t="shared" si="3"/>
        <v>701057.61112184229</v>
      </c>
      <c r="M25" s="88">
        <f t="shared" si="4"/>
        <v>21560</v>
      </c>
      <c r="N25" s="88">
        <f t="shared" si="5"/>
        <v>466536.36</v>
      </c>
      <c r="O25" s="88">
        <f t="shared" si="6"/>
        <v>164571.13505000001</v>
      </c>
      <c r="Q25" s="88">
        <f t="shared" si="7"/>
        <v>652667.49505000003</v>
      </c>
      <c r="R25" s="88">
        <f t="shared" si="8"/>
        <v>-25294.781438157799</v>
      </c>
      <c r="S25" s="88">
        <f t="shared" si="9"/>
        <v>627372.71361184225</v>
      </c>
      <c r="T25" s="88">
        <f t="shared" si="10"/>
        <v>65711.966390000001</v>
      </c>
      <c r="U25" s="88">
        <f>H25*(VLOOKUP($C25,'FPPCAC-Annualized'!$E$9:$J$20,4,FALSE))</f>
        <v>73684.897509999995</v>
      </c>
      <c r="V25" s="91">
        <f>H25*'FPPCAC-Annualized'!H11</f>
        <v>73684.897509999995</v>
      </c>
    </row>
    <row r="26" spans="1:22">
      <c r="A26" s="79"/>
      <c r="B26" s="79">
        <f t="shared" si="1"/>
        <v>19</v>
      </c>
      <c r="C26" s="58" t="str">
        <v>Apr</v>
      </c>
      <c r="D26" s="58">
        <v>2020</v>
      </c>
      <c r="E26" s="58" t="str">
        <f t="shared" si="2"/>
        <v>Winter</v>
      </c>
      <c r="F26" s="25">
        <v>1540</v>
      </c>
      <c r="G26" s="25">
        <v>30361</v>
      </c>
      <c r="H26" s="25">
        <v>6155646</v>
      </c>
      <c r="I26" s="473"/>
      <c r="J26" s="473"/>
      <c r="K26" s="154">
        <f t="shared" si="3"/>
        <v>676663.62427879835</v>
      </c>
      <c r="M26" s="88">
        <f t="shared" si="4"/>
        <v>21560</v>
      </c>
      <c r="N26" s="88">
        <f t="shared" si="5"/>
        <v>458754.70999999996</v>
      </c>
      <c r="O26" s="88">
        <f t="shared" si="6"/>
        <v>156538.07778000002</v>
      </c>
      <c r="Q26" s="88">
        <f t="shared" si="7"/>
        <v>636852.78778000001</v>
      </c>
      <c r="R26" s="88">
        <f t="shared" si="8"/>
        <v>-24681.86664320168</v>
      </c>
      <c r="S26" s="88">
        <f t="shared" si="9"/>
        <v>612170.92113679834</v>
      </c>
      <c r="T26" s="88">
        <f t="shared" si="10"/>
        <v>62504.429484</v>
      </c>
      <c r="U26" s="88">
        <f>H26*(VLOOKUP($C26,'FPPCAC-Annualized'!$E$9:$J$20,4,FALSE))</f>
        <v>64492.703141999998</v>
      </c>
      <c r="V26" s="91">
        <f>H26*'FPPCAC-Annualized'!H12</f>
        <v>64492.703141999998</v>
      </c>
    </row>
    <row r="27" spans="1:22">
      <c r="A27" s="79"/>
      <c r="B27" s="79">
        <f t="shared" si="1"/>
        <v>20</v>
      </c>
      <c r="C27" s="58" t="str">
        <v>May</v>
      </c>
      <c r="D27" s="58">
        <v>2020</v>
      </c>
      <c r="E27" s="58" t="str">
        <f t="shared" si="2"/>
        <v>Summer</v>
      </c>
      <c r="F27" s="25">
        <v>1540</v>
      </c>
      <c r="G27" s="25">
        <v>31392</v>
      </c>
      <c r="H27" s="25">
        <v>6610500</v>
      </c>
      <c r="I27" s="473"/>
      <c r="J27" s="473"/>
      <c r="K27" s="154">
        <f t="shared" si="3"/>
        <v>784840.71145414014</v>
      </c>
      <c r="M27" s="88">
        <f t="shared" si="4"/>
        <v>21560</v>
      </c>
      <c r="N27" s="88">
        <f t="shared" si="5"/>
        <v>544965.12</v>
      </c>
      <c r="O27" s="88">
        <f t="shared" si="6"/>
        <v>234871.065</v>
      </c>
      <c r="Q27" s="88">
        <f t="shared" si="7"/>
        <v>801396.18500000006</v>
      </c>
      <c r="R27" s="88">
        <f t="shared" si="8"/>
        <v>-31058.910545860002</v>
      </c>
      <c r="S27" s="88">
        <f t="shared" si="9"/>
        <v>770337.2744541401</v>
      </c>
      <c r="T27" s="88">
        <f t="shared" si="10"/>
        <v>67123.016999999993</v>
      </c>
      <c r="U27" s="88">
        <f>H27*(VLOOKUP($C27,'FPPCAC-Annualized'!$E$9:$J$20,4,FALSE))</f>
        <v>14503.437000000002</v>
      </c>
      <c r="V27" s="91">
        <f>H27*'FPPCAC-Annualized'!H13</f>
        <v>14503.437000000002</v>
      </c>
    </row>
    <row r="28" spans="1:22">
      <c r="A28" s="79"/>
      <c r="B28" s="79">
        <f t="shared" si="1"/>
        <v>21</v>
      </c>
      <c r="C28" s="58" t="str">
        <v>Jun</v>
      </c>
      <c r="D28" s="58">
        <v>2020</v>
      </c>
      <c r="E28" s="58" t="str">
        <f t="shared" si="2"/>
        <v>Summer</v>
      </c>
      <c r="F28" s="25">
        <v>1540</v>
      </c>
      <c r="G28" s="25">
        <v>33963</v>
      </c>
      <c r="H28" s="25">
        <v>8169107</v>
      </c>
      <c r="I28" s="473"/>
      <c r="J28" s="473"/>
      <c r="K28" s="154">
        <f t="shared" si="3"/>
        <v>924455.48025592708</v>
      </c>
      <c r="M28" s="88">
        <f t="shared" si="4"/>
        <v>21560</v>
      </c>
      <c r="N28" s="88">
        <f t="shared" si="5"/>
        <v>589597.67999999993</v>
      </c>
      <c r="O28" s="88">
        <f t="shared" si="6"/>
        <v>290248.37170999998</v>
      </c>
      <c r="Q28" s="88">
        <f t="shared" si="7"/>
        <v>901406.05170999991</v>
      </c>
      <c r="R28" s="88">
        <f t="shared" si="8"/>
        <v>-34934.892940072757</v>
      </c>
      <c r="S28" s="88">
        <f t="shared" si="9"/>
        <v>866471.1587699271</v>
      </c>
      <c r="T28" s="88">
        <f t="shared" si="10"/>
        <v>82949.112477999995</v>
      </c>
      <c r="U28" s="88">
        <f>H28*(VLOOKUP($C28,'FPPCAC-Annualized'!$E$9:$J$20,4,FALSE))</f>
        <v>57984.321486000001</v>
      </c>
      <c r="V28" s="91">
        <f>H28*'FPPCAC-Annualized'!H14</f>
        <v>57984.321486000001</v>
      </c>
    </row>
    <row r="29" spans="1:22">
      <c r="A29" s="79"/>
      <c r="B29" s="79">
        <f t="shared" si="1"/>
        <v>22</v>
      </c>
      <c r="C29" s="58" t="str">
        <v>Jul</v>
      </c>
      <c r="D29" s="58">
        <v>2020</v>
      </c>
      <c r="E29" s="58" t="str">
        <f t="shared" si="2"/>
        <v>Summer</v>
      </c>
      <c r="F29" s="25">
        <v>1540</v>
      </c>
      <c r="G29" s="25">
        <v>35293</v>
      </c>
      <c r="H29" s="25">
        <v>9888218</v>
      </c>
      <c r="I29" s="473"/>
      <c r="J29" s="473"/>
      <c r="K29" s="154">
        <f t="shared" si="3"/>
        <v>1243243.2968291317</v>
      </c>
      <c r="M29" s="88">
        <f t="shared" si="4"/>
        <v>21560</v>
      </c>
      <c r="N29" s="88">
        <f t="shared" si="5"/>
        <v>612686.48</v>
      </c>
      <c r="O29" s="88">
        <f t="shared" si="6"/>
        <v>351328.38553999999</v>
      </c>
      <c r="Q29" s="88">
        <f t="shared" si="7"/>
        <v>985574.86553999991</v>
      </c>
      <c r="R29" s="88">
        <f t="shared" si="8"/>
        <v>-38196.939488868236</v>
      </c>
      <c r="S29" s="88">
        <f t="shared" si="9"/>
        <v>947377.92605113168</v>
      </c>
      <c r="T29" s="88">
        <f t="shared" si="10"/>
        <v>100404.965572</v>
      </c>
      <c r="U29" s="88">
        <f>H29*(VLOOKUP($C29,'FPPCAC-Annualized'!$E$9:$J$20,4,FALSE))</f>
        <v>295865.37077799998</v>
      </c>
      <c r="V29" s="91">
        <f>H29*'FPPCAC-Annualized'!H15</f>
        <v>295865.37077799998</v>
      </c>
    </row>
    <row r="30" spans="1:22">
      <c r="A30" s="79"/>
      <c r="B30" s="79">
        <f t="shared" si="1"/>
        <v>23</v>
      </c>
      <c r="C30" s="58" t="str">
        <v>Aug</v>
      </c>
      <c r="D30" s="58">
        <v>2020</v>
      </c>
      <c r="E30" s="58" t="str">
        <f t="shared" si="2"/>
        <v>Summer</v>
      </c>
      <c r="F30" s="25">
        <v>1540</v>
      </c>
      <c r="G30" s="25">
        <v>35503</v>
      </c>
      <c r="H30" s="25">
        <v>8802061</v>
      </c>
      <c r="I30" s="473"/>
      <c r="J30" s="473"/>
      <c r="K30" s="154">
        <f t="shared" si="3"/>
        <v>1130713.5112401186</v>
      </c>
      <c r="M30" s="88">
        <f t="shared" si="4"/>
        <v>21560</v>
      </c>
      <c r="N30" s="88">
        <f t="shared" si="5"/>
        <v>616332.07999999996</v>
      </c>
      <c r="O30" s="88">
        <f t="shared" si="6"/>
        <v>312737.22732999997</v>
      </c>
      <c r="Q30" s="88">
        <f t="shared" si="7"/>
        <v>950629.30732999998</v>
      </c>
      <c r="R30" s="88">
        <f t="shared" si="8"/>
        <v>-36842.589434881476</v>
      </c>
      <c r="S30" s="88">
        <f t="shared" si="9"/>
        <v>913786.71789511852</v>
      </c>
      <c r="T30" s="88">
        <f t="shared" si="10"/>
        <v>89376.127393999996</v>
      </c>
      <c r="U30" s="88">
        <f>H30*(VLOOKUP($C30,'FPPCAC-Annualized'!$E$9:$J$20,4,FALSE))</f>
        <v>216926.79334500001</v>
      </c>
      <c r="V30" s="91">
        <f>H30*'FPPCAC-Annualized'!H16</f>
        <v>216926.79334500001</v>
      </c>
    </row>
    <row r="31" spans="1:22">
      <c r="A31" s="79"/>
      <c r="B31" s="79">
        <f t="shared" si="1"/>
        <v>24</v>
      </c>
      <c r="C31" s="58" t="str">
        <v>Sep</v>
      </c>
      <c r="D31" s="58">
        <v>2020</v>
      </c>
      <c r="E31" s="58" t="str">
        <f t="shared" si="2"/>
        <v>Summer</v>
      </c>
      <c r="F31" s="25">
        <v>1540</v>
      </c>
      <c r="G31" s="25">
        <v>34760</v>
      </c>
      <c r="H31" s="25">
        <v>8951603</v>
      </c>
      <c r="I31" s="473"/>
      <c r="J31" s="473"/>
      <c r="K31" s="154">
        <f t="shared" si="3"/>
        <v>1011605.1616363099</v>
      </c>
      <c r="M31" s="88">
        <f t="shared" si="4"/>
        <v>21560</v>
      </c>
      <c r="N31" s="88">
        <f t="shared" si="5"/>
        <v>603433.6</v>
      </c>
      <c r="O31" s="88">
        <f t="shared" si="6"/>
        <v>318050.45458999998</v>
      </c>
      <c r="Q31" s="88">
        <f t="shared" si="7"/>
        <v>943044.05458999996</v>
      </c>
      <c r="R31" s="88">
        <f t="shared" si="8"/>
        <v>-36548.61537969004</v>
      </c>
      <c r="S31" s="88">
        <f t="shared" si="9"/>
        <v>906495.43921030988</v>
      </c>
      <c r="T31" s="88">
        <f t="shared" si="10"/>
        <v>90894.576862000002</v>
      </c>
      <c r="U31" s="88">
        <f>H31*(VLOOKUP($C31,'FPPCAC-Annualized'!$E$9:$J$20,4,FALSE))</f>
        <v>105109.72242600001</v>
      </c>
      <c r="V31" s="91">
        <f>H31*'FPPCAC-Annualized'!H17</f>
        <v>105109.72242600001</v>
      </c>
    </row>
    <row r="32" spans="1:22">
      <c r="A32" s="79"/>
      <c r="B32" s="79">
        <f t="shared" si="1"/>
        <v>25</v>
      </c>
      <c r="C32" s="58" t="str">
        <v>Oct</v>
      </c>
      <c r="D32" s="58">
        <v>2020</v>
      </c>
      <c r="E32" s="58" t="str">
        <f t="shared" si="2"/>
        <v>Summer</v>
      </c>
      <c r="F32" s="25">
        <v>1540</v>
      </c>
      <c r="G32" s="25">
        <v>32001</v>
      </c>
      <c r="H32" s="25">
        <v>6928998</v>
      </c>
      <c r="I32" s="473"/>
      <c r="J32" s="473"/>
      <c r="K32" s="154">
        <f t="shared" si="3"/>
        <v>978876.12457812135</v>
      </c>
      <c r="M32" s="88">
        <f t="shared" si="4"/>
        <v>21560</v>
      </c>
      <c r="N32" s="88">
        <f t="shared" si="5"/>
        <v>555537.36</v>
      </c>
      <c r="O32" s="88">
        <f t="shared" si="6"/>
        <v>246187.29894000001</v>
      </c>
      <c r="Q32" s="88">
        <f t="shared" si="7"/>
        <v>823284.65893999999</v>
      </c>
      <c r="R32" s="88">
        <f t="shared" si="8"/>
        <v>-31907.22024187864</v>
      </c>
      <c r="S32" s="88">
        <f t="shared" si="9"/>
        <v>791377.43869812135</v>
      </c>
      <c r="T32" s="88">
        <f t="shared" si="10"/>
        <v>70357.045692</v>
      </c>
      <c r="U32" s="88">
        <f>H32*(VLOOKUP($C32,'FPPCAC-Annualized'!$E$9:$J$20,4,FALSE))</f>
        <v>187498.68588</v>
      </c>
      <c r="V32" s="91">
        <f>H32*'FPPCAC-Annualized'!H18</f>
        <v>187498.68588</v>
      </c>
    </row>
    <row r="33" spans="1:22">
      <c r="A33" s="79"/>
      <c r="B33" s="79">
        <f t="shared" si="1"/>
        <v>26</v>
      </c>
      <c r="C33" s="58" t="str">
        <v>Nov</v>
      </c>
      <c r="D33" s="58">
        <v>2020</v>
      </c>
      <c r="E33" s="58" t="str">
        <f t="shared" si="2"/>
        <v>Winter</v>
      </c>
      <c r="F33" s="25">
        <v>1540</v>
      </c>
      <c r="G33" s="25">
        <v>30024</v>
      </c>
      <c r="H33" s="25">
        <v>5945552</v>
      </c>
      <c r="I33" s="473"/>
      <c r="J33" s="473"/>
      <c r="K33" s="154">
        <f t="shared" si="3"/>
        <v>590261.3573956358</v>
      </c>
      <c r="M33" s="88">
        <f t="shared" si="4"/>
        <v>21560</v>
      </c>
      <c r="N33" s="88">
        <f t="shared" si="5"/>
        <v>453662.63999999996</v>
      </c>
      <c r="O33" s="88">
        <f t="shared" si="6"/>
        <v>151195.38735999999</v>
      </c>
      <c r="Q33" s="88">
        <f t="shared" si="7"/>
        <v>626418.02735999995</v>
      </c>
      <c r="R33" s="88">
        <f t="shared" si="8"/>
        <v>-24277.457068364158</v>
      </c>
      <c r="S33" s="88">
        <f t="shared" si="9"/>
        <v>602140.57029163581</v>
      </c>
      <c r="T33" s="88">
        <f t="shared" si="10"/>
        <v>60371.135007999997</v>
      </c>
      <c r="U33" s="88">
        <f>H33*(VLOOKUP($C33,'FPPCAC-Annualized'!$E$9:$J$20,4,FALSE))</f>
        <v>-11879.212896000001</v>
      </c>
      <c r="V33" s="91">
        <f>H33*'FPPCAC-Annualized'!H19</f>
        <v>-11879.212896000001</v>
      </c>
    </row>
    <row r="34" spans="1:22">
      <c r="A34" s="79"/>
      <c r="B34" s="79">
        <f t="shared" si="1"/>
        <v>27</v>
      </c>
      <c r="C34" s="58" t="str">
        <v>Dec</v>
      </c>
      <c r="D34" s="58">
        <v>2020</v>
      </c>
      <c r="E34" s="58" t="str">
        <f t="shared" si="2"/>
        <v>Winter</v>
      </c>
      <c r="F34" s="25">
        <v>1540</v>
      </c>
      <c r="G34" s="25">
        <v>29197</v>
      </c>
      <c r="H34" s="25">
        <v>5676701</v>
      </c>
      <c r="I34" s="474"/>
      <c r="J34" s="474"/>
      <c r="K34" s="154">
        <f t="shared" si="3"/>
        <v>606104.83970427886</v>
      </c>
      <c r="M34" s="88">
        <f t="shared" si="4"/>
        <v>21560</v>
      </c>
      <c r="N34" s="88">
        <f t="shared" si="5"/>
        <v>441166.67</v>
      </c>
      <c r="O34" s="88">
        <f t="shared" si="6"/>
        <v>144358.50643000001</v>
      </c>
      <c r="Q34" s="88">
        <f t="shared" si="7"/>
        <v>607085.17642999999</v>
      </c>
      <c r="R34" s="88">
        <f t="shared" si="8"/>
        <v>-23528.19309772108</v>
      </c>
      <c r="S34" s="88">
        <f t="shared" si="9"/>
        <v>583556.98333227891</v>
      </c>
      <c r="T34" s="88">
        <f t="shared" si="10"/>
        <v>57641.221954000001</v>
      </c>
      <c r="U34" s="88">
        <f>H34*(VLOOKUP($C34,'FPPCAC-Annualized'!$E$9:$J$20,4,FALSE))</f>
        <v>22547.856371999998</v>
      </c>
      <c r="V34" s="91">
        <f>H34*'FPPCAC-Annualized'!H20</f>
        <v>22547.856371999998</v>
      </c>
    </row>
    <row r="35" spans="1:22" ht="13" thickBot="1">
      <c r="A35" s="79"/>
      <c r="B35" s="79">
        <f t="shared" si="1"/>
        <v>28</v>
      </c>
      <c r="F35" s="98">
        <f t="shared" ref="F35:K35" si="11">SUM(F23:F34)</f>
        <v>18480</v>
      </c>
      <c r="G35" s="98">
        <f t="shared" si="11"/>
        <v>384749</v>
      </c>
      <c r="H35" s="98">
        <f t="shared" si="11"/>
        <v>87863760</v>
      </c>
      <c r="I35" s="98">
        <f t="shared" si="11"/>
        <v>0</v>
      </c>
      <c r="J35" s="98">
        <f t="shared" si="11"/>
        <v>0</v>
      </c>
      <c r="K35" s="102">
        <f t="shared" si="11"/>
        <v>10151045.244695522</v>
      </c>
      <c r="M35" s="102">
        <f t="shared" ref="M35:V35" si="12">SUM(M23:M34)</f>
        <v>258720</v>
      </c>
      <c r="N35" s="102">
        <f t="shared" si="12"/>
        <v>6270109.3899999987</v>
      </c>
      <c r="O35" s="102">
        <f t="shared" si="12"/>
        <v>2732815.3355</v>
      </c>
      <c r="Q35" s="102">
        <f t="shared" si="12"/>
        <v>9261644.7254999988</v>
      </c>
      <c r="R35" s="102">
        <f t="shared" si="12"/>
        <v>-358944.30298147793</v>
      </c>
      <c r="S35" s="102">
        <f t="shared" si="12"/>
        <v>8902700.4225185215</v>
      </c>
      <c r="T35" s="102">
        <f t="shared" si="12"/>
        <v>892168.6190399999</v>
      </c>
      <c r="U35" s="102">
        <f t="shared" si="12"/>
        <v>1248344.8221770001</v>
      </c>
      <c r="V35" s="91">
        <f t="shared" si="12"/>
        <v>1248344.8221770001</v>
      </c>
    </row>
    <row r="36" spans="1:22" ht="13" thickTop="1"/>
  </sheetData>
  <mergeCells count="3">
    <mergeCell ref="M21:Q21"/>
    <mergeCell ref="I23:I34"/>
    <mergeCell ref="J23:J34"/>
  </mergeCells>
  <pageMargins left="0.7" right="0.7" top="0.75" bottom="0.75" header="0.3" footer="0.3"/>
  <pageSetup scale="37" orientation="portrait" r:id="rId1"/>
  <headerFooter>
    <oddHeader>&amp;RSOAH Docket No. 473-21-2606
PUC Docket No. 52195
OPUC's 1st, Q. No. OPUC 1-11
Attachment 2
Page &amp;P of &amp;N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X36"/>
  <sheetViews>
    <sheetView tabSelected="1" workbookViewId="0"/>
    <sheetView workbookViewId="1"/>
  </sheetViews>
  <sheetFormatPr defaultColWidth="9.1796875" defaultRowHeight="12.5"/>
  <cols>
    <col min="1" max="1" width="2.7265625" style="58" customWidth="1"/>
    <col min="2" max="2" width="4.7265625" style="58" customWidth="1"/>
    <col min="3" max="3" width="15.7265625" style="58" customWidth="1"/>
    <col min="4" max="4" width="6.7265625" style="58" customWidth="1"/>
    <col min="5" max="5" width="8.7265625" style="58" customWidth="1"/>
    <col min="6" max="6" width="10.7265625" style="58" customWidth="1"/>
    <col min="7" max="7" width="9.7265625" style="58" customWidth="1"/>
    <col min="8" max="8" width="12.7265625" style="58" customWidth="1"/>
    <col min="9" max="9" width="17.7265625" style="58" customWidth="1"/>
    <col min="10" max="11" width="12.7265625" style="58" customWidth="1"/>
    <col min="12" max="12" width="1.7265625" style="58" customWidth="1"/>
    <col min="13" max="13" width="15.7265625" style="58" customWidth="1"/>
    <col min="14" max="14" width="13.7265625" style="58" customWidth="1"/>
    <col min="15" max="15" width="8.7265625" style="58" customWidth="1"/>
    <col min="16" max="16" width="13.7265625" style="58" customWidth="1"/>
    <col min="17" max="19" width="12.7265625" style="58" customWidth="1"/>
    <col min="20" max="20" width="14.7265625" style="58" customWidth="1"/>
    <col min="21" max="21" width="13.7265625" style="58" customWidth="1"/>
    <col min="22" max="22" width="2" style="58" customWidth="1"/>
    <col min="23" max="23" width="15.453125" style="58" bestFit="1" customWidth="1"/>
    <col min="24" max="24" width="11.26953125" style="58" bestFit="1" customWidth="1"/>
    <col min="25" max="16384" width="9.1796875" style="58"/>
  </cols>
  <sheetData>
    <row r="1" spans="1:12">
      <c r="A1" s="79"/>
      <c r="B1" s="58" t="s">
        <v>38</v>
      </c>
    </row>
    <row r="2" spans="1:12">
      <c r="A2" s="79"/>
      <c r="B2" s="58" t="str">
        <f>'Rate 1 - Residential Weather'!B2</f>
        <v>Weather Normalized Data &amp; Revenues at Current Rates - New Mexico</v>
      </c>
    </row>
    <row r="3" spans="1:12">
      <c r="A3" s="79"/>
      <c r="B3" s="58" t="str">
        <f>'Annualized Data'!A3</f>
        <v>For the Test Year Period Ended Dec 2020</v>
      </c>
    </row>
    <row r="4" spans="1:12">
      <c r="A4" s="79"/>
      <c r="B4" s="94" t="s">
        <v>737</v>
      </c>
      <c r="C4" s="94"/>
    </row>
    <row r="5" spans="1:12">
      <c r="A5" s="79"/>
      <c r="D5" s="94"/>
      <c r="E5" s="94"/>
      <c r="F5" s="94"/>
      <c r="G5" s="94"/>
      <c r="H5" s="94"/>
      <c r="I5" s="94"/>
      <c r="J5" s="94"/>
    </row>
    <row r="6" spans="1:12">
      <c r="A6" s="79"/>
    </row>
    <row r="7" spans="1:12">
      <c r="A7" s="79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106</v>
      </c>
      <c r="H7" s="218" t="s">
        <v>16</v>
      </c>
      <c r="I7" s="226" t="s">
        <v>64</v>
      </c>
      <c r="J7" s="226"/>
    </row>
    <row r="8" spans="1:12">
      <c r="A8" s="79"/>
      <c r="B8" s="79">
        <v>1</v>
      </c>
      <c r="C8" s="58" t="s">
        <v>35</v>
      </c>
      <c r="H8" s="95">
        <f>'Rate 3 - Sm Gen Svc - Alternate'!H8</f>
        <v>14</v>
      </c>
      <c r="I8" s="192"/>
      <c r="J8" s="192"/>
    </row>
    <row r="9" spans="1:12">
      <c r="A9" s="79"/>
      <c r="B9" s="79">
        <f>+B8+1</f>
        <v>2</v>
      </c>
      <c r="C9" s="58" t="s">
        <v>58</v>
      </c>
      <c r="D9" s="79" t="s">
        <v>37</v>
      </c>
      <c r="E9" s="58" t="s">
        <v>59</v>
      </c>
      <c r="F9" s="228" t="s">
        <v>60</v>
      </c>
      <c r="G9" s="58" t="s">
        <v>109</v>
      </c>
      <c r="H9" s="96">
        <f>'Rate 3 - Sm Gen Svc - Alternate'!H9</f>
        <v>0.10088999999999999</v>
      </c>
      <c r="I9" s="192" t="s">
        <v>264</v>
      </c>
      <c r="J9" s="192"/>
    </row>
    <row r="10" spans="1:12">
      <c r="A10" s="79"/>
      <c r="B10" s="79">
        <f>+B9+1</f>
        <v>3</v>
      </c>
      <c r="C10" s="58" t="s">
        <v>58</v>
      </c>
      <c r="D10" s="79" t="s">
        <v>37</v>
      </c>
      <c r="E10" s="58" t="s">
        <v>63</v>
      </c>
      <c r="F10" s="228" t="s">
        <v>62</v>
      </c>
      <c r="G10" s="58" t="s">
        <v>109</v>
      </c>
      <c r="H10" s="96">
        <f>'Rate 3 - Sm Gen Svc - Alternate'!H10</f>
        <v>9.0789999999999996E-2</v>
      </c>
      <c r="I10" s="192" t="s">
        <v>264</v>
      </c>
      <c r="J10" s="192"/>
    </row>
    <row r="11" spans="1:12">
      <c r="A11" s="79"/>
      <c r="B11" s="79">
        <f t="shared" ref="B11:B19" si="0">+B10+1</f>
        <v>4</v>
      </c>
      <c r="C11" s="58" t="s">
        <v>803</v>
      </c>
      <c r="D11" s="58" t="s">
        <v>37</v>
      </c>
      <c r="E11" s="192" t="s">
        <v>69</v>
      </c>
      <c r="F11" s="58" t="s">
        <v>69</v>
      </c>
      <c r="G11" s="58" t="s">
        <v>109</v>
      </c>
      <c r="H11" s="96">
        <f>SecFuel</f>
        <v>0</v>
      </c>
      <c r="I11" s="192" t="s">
        <v>264</v>
      </c>
      <c r="J11" s="192"/>
    </row>
    <row r="12" spans="1:12">
      <c r="A12" s="79"/>
      <c r="B12" s="79">
        <f t="shared" si="0"/>
        <v>5</v>
      </c>
      <c r="C12" s="58" t="s">
        <v>749</v>
      </c>
      <c r="D12" s="79" t="s">
        <v>37</v>
      </c>
      <c r="E12" s="192" t="s">
        <v>69</v>
      </c>
      <c r="F12" s="58" t="s">
        <v>69</v>
      </c>
      <c r="G12" s="58" t="s">
        <v>109</v>
      </c>
      <c r="H12" s="156">
        <v>1.0154E-2</v>
      </c>
      <c r="I12" s="192"/>
      <c r="J12" s="229"/>
      <c r="K12" s="192"/>
      <c r="L12" s="192"/>
    </row>
    <row r="13" spans="1:12">
      <c r="A13" s="79"/>
      <c r="B13" s="79">
        <f t="shared" si="0"/>
        <v>6</v>
      </c>
      <c r="C13" s="58" t="s">
        <v>750</v>
      </c>
      <c r="D13" s="79" t="s">
        <v>751</v>
      </c>
      <c r="E13" s="192" t="s">
        <v>69</v>
      </c>
      <c r="F13" s="58" t="s">
        <v>69</v>
      </c>
      <c r="G13" s="58" t="s">
        <v>69</v>
      </c>
      <c r="H13" s="106">
        <v>3.8755999999999999E-2</v>
      </c>
      <c r="J13" s="229"/>
      <c r="K13" s="192"/>
      <c r="L13" s="192"/>
    </row>
    <row r="14" spans="1:12">
      <c r="A14" s="79"/>
      <c r="B14" s="79">
        <f t="shared" si="0"/>
        <v>7</v>
      </c>
      <c r="H14" s="79"/>
      <c r="I14" s="228"/>
      <c r="J14" s="95"/>
      <c r="K14" s="192"/>
      <c r="L14" s="192"/>
    </row>
    <row r="15" spans="1:12">
      <c r="A15" s="79"/>
      <c r="B15" s="79">
        <f t="shared" si="0"/>
        <v>8</v>
      </c>
      <c r="H15" s="79"/>
      <c r="I15" s="228"/>
      <c r="J15" s="96"/>
      <c r="K15" s="192"/>
      <c r="L15" s="192"/>
    </row>
    <row r="16" spans="1:12">
      <c r="A16" s="79"/>
      <c r="B16" s="79">
        <f t="shared" si="0"/>
        <v>9</v>
      </c>
      <c r="H16" s="79"/>
      <c r="I16" s="228"/>
      <c r="J16" s="95"/>
      <c r="K16" s="192"/>
      <c r="L16" s="192"/>
    </row>
    <row r="17" spans="1:24">
      <c r="A17" s="79"/>
      <c r="B17" s="79">
        <f>+B16+1</f>
        <v>10</v>
      </c>
    </row>
    <row r="18" spans="1:24">
      <c r="A18" s="79"/>
      <c r="B18" s="79">
        <f t="shared" si="0"/>
        <v>11</v>
      </c>
    </row>
    <row r="19" spans="1:24">
      <c r="A19" s="79"/>
      <c r="B19" s="79">
        <f t="shared" si="0"/>
        <v>12</v>
      </c>
    </row>
    <row r="20" spans="1:24">
      <c r="A20" s="79"/>
      <c r="B20" s="79">
        <f>+B19+1</f>
        <v>13</v>
      </c>
    </row>
    <row r="21" spans="1:24">
      <c r="A21" s="79"/>
      <c r="B21" s="79">
        <f>+B20+1</f>
        <v>14</v>
      </c>
      <c r="C21" s="94"/>
      <c r="D21" s="94"/>
      <c r="E21" s="94"/>
      <c r="F21" s="94"/>
      <c r="G21" s="94"/>
      <c r="H21" s="94"/>
      <c r="I21" s="94"/>
      <c r="J21" s="94"/>
      <c r="K21" s="94"/>
      <c r="M21" s="476" t="s">
        <v>114</v>
      </c>
      <c r="N21" s="476"/>
      <c r="O21" s="476"/>
      <c r="P21" s="476"/>
    </row>
    <row r="22" spans="1:24">
      <c r="A22" s="79"/>
      <c r="B22" s="79">
        <f>+B21+1</f>
        <v>15</v>
      </c>
      <c r="C22" s="182" t="s">
        <v>55</v>
      </c>
      <c r="D22" s="182" t="s">
        <v>90</v>
      </c>
      <c r="E22" s="218" t="s">
        <v>65</v>
      </c>
      <c r="F22" s="182" t="s">
        <v>32</v>
      </c>
      <c r="G22" s="87" t="s">
        <v>39</v>
      </c>
      <c r="H22" s="87" t="s">
        <v>37</v>
      </c>
      <c r="I22" s="87" t="s">
        <v>43</v>
      </c>
      <c r="J22" s="87" t="s">
        <v>42</v>
      </c>
      <c r="K22" s="87" t="s">
        <v>110</v>
      </c>
      <c r="M22" s="87" t="s">
        <v>35</v>
      </c>
      <c r="N22" s="87" t="s">
        <v>58</v>
      </c>
      <c r="P22" s="87" t="s">
        <v>230</v>
      </c>
      <c r="Q22" s="87" t="s">
        <v>750</v>
      </c>
      <c r="R22" s="87" t="s">
        <v>115</v>
      </c>
      <c r="S22" s="87" t="s">
        <v>749</v>
      </c>
      <c r="T22" s="87" t="s">
        <v>287</v>
      </c>
      <c r="W22" s="87" t="s">
        <v>594</v>
      </c>
      <c r="X22" s="87" t="s">
        <v>58</v>
      </c>
    </row>
    <row r="23" spans="1:24">
      <c r="A23" s="79"/>
      <c r="B23" s="79">
        <f t="shared" ref="B23:B35" si="1">+B22+1</f>
        <v>16</v>
      </c>
      <c r="C23" s="58" t="str">
        <f t="array" ref="C23:C34">TRANSPOSE('Summary - Annualized'!$D$7:$O$7)</f>
        <v>Jan</v>
      </c>
      <c r="D23" s="58">
        <f t="array" ref="D23:D34">TRANSPOSE('Summary - Annualized'!$D$8:$O$8)</f>
        <v>2020</v>
      </c>
      <c r="E23" s="58" t="str">
        <f>IF(OR(C23="Jan",C23="Feb",C23="Mar",C23="Apr",C23="Nov",C23="Dec"),"Winter","Summer")</f>
        <v>Winter</v>
      </c>
      <c r="F23" s="25">
        <f t="array" ref="F23:F34">TRANSPOSE('Weather Normalized Data'!$D$33:$O$33)</f>
        <v>8007</v>
      </c>
      <c r="G23" s="473" t="s">
        <v>139</v>
      </c>
      <c r="H23" s="25">
        <f t="array" ref="H23:H34">TRANSPOSE('Weather Normalized Data'!$D$12:$O$12)</f>
        <v>6002799</v>
      </c>
      <c r="I23" s="473" t="s">
        <v>139</v>
      </c>
      <c r="J23" s="473" t="s">
        <v>139</v>
      </c>
      <c r="K23" s="154">
        <f>R23+T23</f>
        <v>733295.2656233852</v>
      </c>
      <c r="M23" s="88">
        <f>F23*$H$8</f>
        <v>112098</v>
      </c>
      <c r="N23" s="88">
        <f>H23*(IF(E23=$E$10,$H$10,$H$9)-$H$11)</f>
        <v>544994.12121000001</v>
      </c>
      <c r="P23" s="88">
        <f>SUM(M23:O23)</f>
        <v>657092.12121000001</v>
      </c>
      <c r="Q23" s="88">
        <f>P23*-$H$13</f>
        <v>-25466.26224961476</v>
      </c>
      <c r="R23" s="88">
        <f>P23+Q23</f>
        <v>631625.8589603852</v>
      </c>
      <c r="S23" s="88">
        <f>H23*$H$12</f>
        <v>60952.421045999996</v>
      </c>
      <c r="T23" s="88">
        <f>$H23*(VLOOKUP($C23,'FPPCAC-Annualized'!$E$9:$J$20,4,FALSE))</f>
        <v>101669.406663</v>
      </c>
      <c r="U23" s="91">
        <f>H23*'FPPCAC-Annualized'!H9</f>
        <v>101669.406663</v>
      </c>
      <c r="W23" s="25">
        <f t="array" ref="W23:W34">TRANSPOSE('Rate 3 Alt WP'!C15:N15)</f>
        <v>-9393</v>
      </c>
      <c r="X23" s="91">
        <f>W23*(IF(E23=$E$10,$H$10,$H$9)-$H$11)*(1-$H$13)</f>
        <v>-819.73972254467992</v>
      </c>
    </row>
    <row r="24" spans="1:24">
      <c r="A24" s="79"/>
      <c r="B24" s="79">
        <f t="shared" si="1"/>
        <v>17</v>
      </c>
      <c r="C24" s="58" t="str">
        <v>Feb</v>
      </c>
      <c r="D24" s="58">
        <v>2020</v>
      </c>
      <c r="E24" s="58" t="str">
        <f t="shared" ref="E24:E34" si="2">IF(OR(C24="Jan",C24="Feb",C24="Mar",C24="Apr",C24="Nov",C24="Dec"),"Winter","Summer")</f>
        <v>Winter</v>
      </c>
      <c r="F24" s="25">
        <v>8007</v>
      </c>
      <c r="G24" s="473"/>
      <c r="H24" s="25">
        <v>5735242</v>
      </c>
      <c r="I24" s="473"/>
      <c r="J24" s="473"/>
      <c r="K24" s="154">
        <f t="shared" ref="K24:K34" si="3">R24+T24</f>
        <v>689085.3600855479</v>
      </c>
      <c r="M24" s="88">
        <f t="shared" ref="M24:M34" si="4">F24*$H$8</f>
        <v>112098</v>
      </c>
      <c r="N24" s="88">
        <f t="shared" ref="N24:N34" si="5">H24*(IF(E24=$E$10,$H$10,$H$9)-$H$11)</f>
        <v>520702.62117999996</v>
      </c>
      <c r="P24" s="88">
        <f t="shared" ref="P24:P34" si="6">SUM(M24:O24)</f>
        <v>632800.62118000002</v>
      </c>
      <c r="Q24" s="88">
        <f t="shared" ref="Q24:Q34" si="7">P24*-$H$13</f>
        <v>-24524.820874452082</v>
      </c>
      <c r="R24" s="88">
        <f t="shared" ref="R24:R34" si="8">P24+Q24</f>
        <v>608275.80030554789</v>
      </c>
      <c r="S24" s="88">
        <f t="shared" ref="S24:S34" si="9">H24*$H$12</f>
        <v>58235.647268000001</v>
      </c>
      <c r="T24" s="88">
        <f>$H24*(VLOOKUP($C24,'FPPCAC-Annualized'!$E$9:$J$20,4,FALSE))</f>
        <v>80809.559779999996</v>
      </c>
      <c r="U24" s="91">
        <f>H24*'FPPCAC-Annualized'!H10</f>
        <v>80809.559779999996</v>
      </c>
      <c r="W24" s="25">
        <v>9909</v>
      </c>
      <c r="X24" s="91">
        <f t="shared" ref="X24:X34" si="10">W24*(IF(E24=$E$10,$H$10,$H$9)-$H$11)*(1-$H$13)</f>
        <v>864.77173540883996</v>
      </c>
    </row>
    <row r="25" spans="1:24">
      <c r="A25" s="79"/>
      <c r="B25" s="79">
        <f t="shared" si="1"/>
        <v>18</v>
      </c>
      <c r="C25" s="58" t="str">
        <v>Mar</v>
      </c>
      <c r="D25" s="58">
        <v>2020</v>
      </c>
      <c r="E25" s="58" t="str">
        <f t="shared" si="2"/>
        <v>Winter</v>
      </c>
      <c r="F25" s="25">
        <v>8007</v>
      </c>
      <c r="G25" s="473"/>
      <c r="H25" s="25">
        <v>5088677</v>
      </c>
      <c r="I25" s="473"/>
      <c r="J25" s="473"/>
      <c r="K25" s="154">
        <f t="shared" si="3"/>
        <v>609788.88089592848</v>
      </c>
      <c r="M25" s="88">
        <f t="shared" si="4"/>
        <v>112098</v>
      </c>
      <c r="N25" s="88">
        <f t="shared" si="5"/>
        <v>462000.98482999997</v>
      </c>
      <c r="P25" s="88">
        <f t="shared" si="6"/>
        <v>574098.98482999997</v>
      </c>
      <c r="Q25" s="88">
        <f t="shared" si="7"/>
        <v>-22249.780256071477</v>
      </c>
      <c r="R25" s="88">
        <f t="shared" si="8"/>
        <v>551849.20457392849</v>
      </c>
      <c r="S25" s="88">
        <f t="shared" si="9"/>
        <v>51670.426258</v>
      </c>
      <c r="T25" s="88">
        <f>$H25*(VLOOKUP($C25,'FPPCAC-Annualized'!$E$9:$J$20,4,FALSE))</f>
        <v>57939.676321999999</v>
      </c>
      <c r="U25" s="91">
        <f>H25*'FPPCAC-Annualized'!H11</f>
        <v>57939.676321999999</v>
      </c>
      <c r="W25" s="25">
        <v>-24204</v>
      </c>
      <c r="X25" s="91">
        <f t="shared" si="10"/>
        <v>-2112.3155801630396</v>
      </c>
    </row>
    <row r="26" spans="1:24">
      <c r="A26" s="79"/>
      <c r="B26" s="79">
        <f t="shared" si="1"/>
        <v>19</v>
      </c>
      <c r="C26" s="58" t="str">
        <v>Apr</v>
      </c>
      <c r="D26" s="58">
        <v>2020</v>
      </c>
      <c r="E26" s="58" t="str">
        <f t="shared" si="2"/>
        <v>Winter</v>
      </c>
      <c r="F26" s="25">
        <v>8007</v>
      </c>
      <c r="G26" s="473"/>
      <c r="H26" s="25">
        <v>4549151</v>
      </c>
      <c r="I26" s="473"/>
      <c r="J26" s="473"/>
      <c r="K26" s="154">
        <f t="shared" si="3"/>
        <v>552425.50112699682</v>
      </c>
      <c r="M26" s="88">
        <f t="shared" si="4"/>
        <v>112098</v>
      </c>
      <c r="N26" s="88">
        <f t="shared" si="5"/>
        <v>413017.41928999999</v>
      </c>
      <c r="P26" s="88">
        <f t="shared" si="6"/>
        <v>525115.41928999999</v>
      </c>
      <c r="Q26" s="88">
        <f t="shared" si="7"/>
        <v>-20351.37319000324</v>
      </c>
      <c r="R26" s="88">
        <f t="shared" si="8"/>
        <v>504764.04609999678</v>
      </c>
      <c r="S26" s="88">
        <f t="shared" si="9"/>
        <v>46192.079253999997</v>
      </c>
      <c r="T26" s="88">
        <f>$H26*(VLOOKUP($C26,'FPPCAC-Annualized'!$E$9:$J$20,4,FALSE))</f>
        <v>47661.455027000004</v>
      </c>
      <c r="U26" s="91">
        <f>H26*'FPPCAC-Annualized'!H12</f>
        <v>47661.455027000004</v>
      </c>
      <c r="W26" s="25">
        <v>14792</v>
      </c>
      <c r="X26" s="91">
        <f t="shared" si="10"/>
        <v>1290.9177021059199</v>
      </c>
    </row>
    <row r="27" spans="1:24">
      <c r="A27" s="79"/>
      <c r="B27" s="79">
        <f t="shared" si="1"/>
        <v>20</v>
      </c>
      <c r="C27" s="58" t="str">
        <v>May</v>
      </c>
      <c r="D27" s="58">
        <v>2020</v>
      </c>
      <c r="E27" s="58" t="str">
        <f t="shared" si="2"/>
        <v>Summer</v>
      </c>
      <c r="F27" s="25">
        <v>8007</v>
      </c>
      <c r="G27" s="473"/>
      <c r="H27" s="25">
        <v>4806220</v>
      </c>
      <c r="I27" s="473"/>
      <c r="J27" s="473"/>
      <c r="K27" s="154">
        <f t="shared" si="3"/>
        <v>584405.14598253509</v>
      </c>
      <c r="M27" s="88">
        <f t="shared" si="4"/>
        <v>112098</v>
      </c>
      <c r="N27" s="88">
        <f t="shared" si="5"/>
        <v>484899.53579999995</v>
      </c>
      <c r="P27" s="88">
        <f t="shared" si="6"/>
        <v>596997.53579999995</v>
      </c>
      <c r="Q27" s="88">
        <f t="shared" si="7"/>
        <v>-23137.236497464797</v>
      </c>
      <c r="R27" s="88">
        <f t="shared" si="8"/>
        <v>573860.29930253513</v>
      </c>
      <c r="S27" s="88">
        <f t="shared" si="9"/>
        <v>48802.357879999996</v>
      </c>
      <c r="T27" s="88">
        <f>$H27*(VLOOKUP($C27,'FPPCAC-Annualized'!$E$9:$J$20,4,FALSE))</f>
        <v>10544.846680000001</v>
      </c>
      <c r="U27" s="91">
        <f>H27*'FPPCAC-Annualized'!H13</f>
        <v>10544.846680000001</v>
      </c>
      <c r="W27" s="25">
        <v>21963</v>
      </c>
      <c r="X27" s="91">
        <f t="shared" si="10"/>
        <v>2129.9697009550796</v>
      </c>
    </row>
    <row r="28" spans="1:24">
      <c r="A28" s="79"/>
      <c r="B28" s="79">
        <f t="shared" si="1"/>
        <v>21</v>
      </c>
      <c r="C28" s="58" t="str">
        <v>Jun</v>
      </c>
      <c r="D28" s="58">
        <v>2020</v>
      </c>
      <c r="E28" s="58" t="str">
        <f t="shared" si="2"/>
        <v>Summer</v>
      </c>
      <c r="F28" s="25">
        <v>8007</v>
      </c>
      <c r="G28" s="473"/>
      <c r="H28" s="25">
        <v>6128481</v>
      </c>
      <c r="I28" s="473"/>
      <c r="J28" s="473"/>
      <c r="K28" s="154">
        <f t="shared" si="3"/>
        <v>745593.00646182394</v>
      </c>
      <c r="M28" s="88">
        <f t="shared" si="4"/>
        <v>112098</v>
      </c>
      <c r="N28" s="88">
        <f t="shared" si="5"/>
        <v>618302.44808999996</v>
      </c>
      <c r="P28" s="88">
        <f t="shared" si="6"/>
        <v>730400.44808999996</v>
      </c>
      <c r="Q28" s="88">
        <f t="shared" si="7"/>
        <v>-28307.399766176037</v>
      </c>
      <c r="R28" s="88">
        <f t="shared" si="8"/>
        <v>702093.04832382395</v>
      </c>
      <c r="S28" s="88">
        <f t="shared" si="9"/>
        <v>62228.596074000001</v>
      </c>
      <c r="T28" s="88">
        <f>$H28*(VLOOKUP($C28,'FPPCAC-Annualized'!$E$9:$J$20,4,FALSE))</f>
        <v>43499.958138000002</v>
      </c>
      <c r="U28" s="91">
        <f>H28*'FPPCAC-Annualized'!H14</f>
        <v>43499.958138000002</v>
      </c>
      <c r="W28" s="25">
        <v>-3976</v>
      </c>
      <c r="X28" s="91">
        <f t="shared" si="10"/>
        <v>-385.59211086815998</v>
      </c>
    </row>
    <row r="29" spans="1:24">
      <c r="A29" s="79"/>
      <c r="B29" s="79">
        <f t="shared" si="1"/>
        <v>22</v>
      </c>
      <c r="C29" s="58" t="str">
        <v>Jul</v>
      </c>
      <c r="D29" s="58">
        <v>2020</v>
      </c>
      <c r="E29" s="58" t="str">
        <f t="shared" si="2"/>
        <v>Summer</v>
      </c>
      <c r="F29" s="25">
        <v>8007</v>
      </c>
      <c r="G29" s="473"/>
      <c r="H29" s="25">
        <v>7792030</v>
      </c>
      <c r="I29" s="473"/>
      <c r="J29" s="473"/>
      <c r="K29" s="154">
        <f t="shared" si="3"/>
        <v>1096569.2055299347</v>
      </c>
      <c r="M29" s="88">
        <f t="shared" si="4"/>
        <v>112098</v>
      </c>
      <c r="N29" s="88">
        <f t="shared" si="5"/>
        <v>786137.90669999993</v>
      </c>
      <c r="P29" s="88">
        <f t="shared" si="6"/>
        <v>898235.90669999993</v>
      </c>
      <c r="Q29" s="88">
        <f t="shared" si="7"/>
        <v>-34812.030800065193</v>
      </c>
      <c r="R29" s="88">
        <f t="shared" si="8"/>
        <v>863423.87589993479</v>
      </c>
      <c r="S29" s="88">
        <f t="shared" si="9"/>
        <v>79120.272620000003</v>
      </c>
      <c r="T29" s="88">
        <f>$H29*(VLOOKUP($C29,'FPPCAC-Annualized'!$E$9:$J$20,4,FALSE))</f>
        <v>233145.32962999999</v>
      </c>
      <c r="U29" s="91">
        <f>H29*'FPPCAC-Annualized'!H15</f>
        <v>233145.32962999999</v>
      </c>
      <c r="W29" s="25">
        <v>8416</v>
      </c>
      <c r="X29" s="91">
        <f t="shared" si="10"/>
        <v>816.18289865856002</v>
      </c>
    </row>
    <row r="30" spans="1:24">
      <c r="A30" s="79"/>
      <c r="B30" s="79">
        <f t="shared" si="1"/>
        <v>23</v>
      </c>
      <c r="C30" s="58" t="str">
        <v>Aug</v>
      </c>
      <c r="D30" s="58">
        <v>2020</v>
      </c>
      <c r="E30" s="58" t="str">
        <f t="shared" si="2"/>
        <v>Summer</v>
      </c>
      <c r="F30" s="25">
        <v>8007</v>
      </c>
      <c r="G30" s="473"/>
      <c r="H30" s="25">
        <v>7445612</v>
      </c>
      <c r="I30" s="473"/>
      <c r="J30" s="473"/>
      <c r="K30" s="154">
        <f t="shared" si="3"/>
        <v>1013325.3981613818</v>
      </c>
      <c r="M30" s="88">
        <f t="shared" si="4"/>
        <v>112098</v>
      </c>
      <c r="N30" s="88">
        <f t="shared" si="5"/>
        <v>751187.79467999993</v>
      </c>
      <c r="P30" s="88">
        <f t="shared" si="6"/>
        <v>863285.79467999993</v>
      </c>
      <c r="Q30" s="88">
        <f t="shared" si="7"/>
        <v>-33457.504258618079</v>
      </c>
      <c r="R30" s="88">
        <f t="shared" si="8"/>
        <v>829828.29042138183</v>
      </c>
      <c r="S30" s="88">
        <f t="shared" si="9"/>
        <v>75602.744248000003</v>
      </c>
      <c r="T30" s="88">
        <f>$H30*(VLOOKUP($C30,'FPPCAC-Annualized'!$E$9:$J$20,4,FALSE))</f>
        <v>183497.10774000001</v>
      </c>
      <c r="U30" s="91">
        <f>H30*'FPPCAC-Annualized'!H16</f>
        <v>183497.10774000001</v>
      </c>
      <c r="W30" s="25">
        <v>-196</v>
      </c>
      <c r="X30" s="91">
        <f t="shared" si="10"/>
        <v>-19.008061803359997</v>
      </c>
    </row>
    <row r="31" spans="1:24">
      <c r="A31" s="79"/>
      <c r="B31" s="79">
        <f t="shared" si="1"/>
        <v>24</v>
      </c>
      <c r="C31" s="58" t="str">
        <v>Sep</v>
      </c>
      <c r="D31" s="58">
        <v>2020</v>
      </c>
      <c r="E31" s="58" t="str">
        <f t="shared" si="2"/>
        <v>Summer</v>
      </c>
      <c r="F31" s="25">
        <v>8007</v>
      </c>
      <c r="G31" s="473"/>
      <c r="H31" s="25">
        <v>7680948</v>
      </c>
      <c r="I31" s="473"/>
      <c r="J31" s="473"/>
      <c r="K31" s="154">
        <f t="shared" si="3"/>
        <v>942840.8452687877</v>
      </c>
      <c r="M31" s="88">
        <f t="shared" si="4"/>
        <v>112098</v>
      </c>
      <c r="N31" s="88">
        <f t="shared" si="5"/>
        <v>774930.84372</v>
      </c>
      <c r="P31" s="88">
        <f t="shared" si="6"/>
        <v>887028.84372</v>
      </c>
      <c r="Q31" s="88">
        <f t="shared" si="7"/>
        <v>-34377.689867212321</v>
      </c>
      <c r="R31" s="88">
        <f t="shared" si="8"/>
        <v>852651.15385278768</v>
      </c>
      <c r="S31" s="88">
        <f t="shared" si="9"/>
        <v>77992.345992000002</v>
      </c>
      <c r="T31" s="88">
        <f>$H31*(VLOOKUP($C31,'FPPCAC-Annualized'!$E$9:$J$20,4,FALSE))</f>
        <v>90189.691416000001</v>
      </c>
      <c r="U31" s="91">
        <f>H31*'FPPCAC-Annualized'!H17</f>
        <v>90189.691416000001</v>
      </c>
      <c r="W31" s="25">
        <v>-26313</v>
      </c>
      <c r="X31" s="91">
        <f t="shared" si="10"/>
        <v>-2551.8322971010798</v>
      </c>
    </row>
    <row r="32" spans="1:24">
      <c r="A32" s="79"/>
      <c r="B32" s="79">
        <f t="shared" si="1"/>
        <v>25</v>
      </c>
      <c r="C32" s="58" t="str">
        <v>Oct</v>
      </c>
      <c r="D32" s="58">
        <v>2020</v>
      </c>
      <c r="E32" s="58" t="str">
        <f t="shared" si="2"/>
        <v>Summer</v>
      </c>
      <c r="F32" s="25">
        <v>8007</v>
      </c>
      <c r="G32" s="473"/>
      <c r="H32" s="25">
        <v>5943255</v>
      </c>
      <c r="I32" s="473"/>
      <c r="J32" s="473"/>
      <c r="K32" s="154">
        <f t="shared" si="3"/>
        <v>844954.32834020583</v>
      </c>
      <c r="M32" s="88">
        <f t="shared" si="4"/>
        <v>112098</v>
      </c>
      <c r="N32" s="88">
        <f t="shared" si="5"/>
        <v>599614.99694999994</v>
      </c>
      <c r="P32" s="88">
        <f t="shared" si="6"/>
        <v>711712.99694999994</v>
      </c>
      <c r="Q32" s="88">
        <f t="shared" si="7"/>
        <v>-27583.148909794196</v>
      </c>
      <c r="R32" s="88">
        <f t="shared" si="8"/>
        <v>684129.84804020578</v>
      </c>
      <c r="S32" s="88">
        <f t="shared" si="9"/>
        <v>60347.811269999998</v>
      </c>
      <c r="T32" s="88">
        <f>$H32*(VLOOKUP($C32,'FPPCAC-Annualized'!$E$9:$J$20,4,FALSE))</f>
        <v>160824.4803</v>
      </c>
      <c r="U32" s="91">
        <f>H32*'FPPCAC-Annualized'!H18</f>
        <v>160824.4803</v>
      </c>
      <c r="W32" s="25">
        <v>1756</v>
      </c>
      <c r="X32" s="91">
        <f t="shared" si="10"/>
        <v>170.29671697295998</v>
      </c>
    </row>
    <row r="33" spans="1:24">
      <c r="A33" s="79"/>
      <c r="B33" s="79">
        <f t="shared" si="1"/>
        <v>26</v>
      </c>
      <c r="C33" s="58" t="str">
        <v>Nov</v>
      </c>
      <c r="D33" s="58">
        <v>2020</v>
      </c>
      <c r="E33" s="58" t="str">
        <f t="shared" si="2"/>
        <v>Winter</v>
      </c>
      <c r="F33" s="25">
        <v>8007</v>
      </c>
      <c r="G33" s="473"/>
      <c r="H33" s="25">
        <v>5196974</v>
      </c>
      <c r="I33" s="473"/>
      <c r="J33" s="473"/>
      <c r="K33" s="154">
        <f t="shared" si="3"/>
        <v>550916.8751288082</v>
      </c>
      <c r="M33" s="88">
        <f t="shared" si="4"/>
        <v>112098</v>
      </c>
      <c r="N33" s="88">
        <f t="shared" si="5"/>
        <v>471833.26945999998</v>
      </c>
      <c r="P33" s="88">
        <f t="shared" si="6"/>
        <v>583931.26945999998</v>
      </c>
      <c r="Q33" s="88">
        <f t="shared" si="7"/>
        <v>-22630.840279191758</v>
      </c>
      <c r="R33" s="88">
        <f t="shared" si="8"/>
        <v>561300.42918080825</v>
      </c>
      <c r="S33" s="88">
        <f t="shared" si="9"/>
        <v>52770.073995999999</v>
      </c>
      <c r="T33" s="88">
        <f>$H33*(VLOOKUP($C33,'FPPCAC-Annualized'!$E$9:$J$20,4,FALSE))</f>
        <v>-10383.554052000001</v>
      </c>
      <c r="U33" s="91">
        <f>H33*'FPPCAC-Annualized'!H19</f>
        <v>-10383.554052000001</v>
      </c>
      <c r="W33" s="25">
        <v>16830</v>
      </c>
      <c r="X33" s="91">
        <f t="shared" si="10"/>
        <v>1468.7766986508</v>
      </c>
    </row>
    <row r="34" spans="1:24">
      <c r="A34" s="79"/>
      <c r="B34" s="79">
        <f t="shared" si="1"/>
        <v>27</v>
      </c>
      <c r="C34" s="58" t="str">
        <v>Dec</v>
      </c>
      <c r="D34" s="58">
        <v>2020</v>
      </c>
      <c r="E34" s="58" t="str">
        <f t="shared" si="2"/>
        <v>Winter</v>
      </c>
      <c r="F34" s="25">
        <v>8007</v>
      </c>
      <c r="G34" s="474"/>
      <c r="H34" s="25">
        <v>5068958</v>
      </c>
      <c r="I34" s="474"/>
      <c r="J34" s="474"/>
      <c r="K34" s="154">
        <f t="shared" si="3"/>
        <v>570262.20214204409</v>
      </c>
      <c r="M34" s="88">
        <f t="shared" si="4"/>
        <v>112098</v>
      </c>
      <c r="N34" s="88">
        <f t="shared" si="5"/>
        <v>460210.69681999995</v>
      </c>
      <c r="P34" s="88">
        <f t="shared" si="6"/>
        <v>572308.69681999995</v>
      </c>
      <c r="Q34" s="88">
        <f t="shared" si="7"/>
        <v>-22180.395853955917</v>
      </c>
      <c r="R34" s="88">
        <f t="shared" si="8"/>
        <v>550128.30096604407</v>
      </c>
      <c r="S34" s="88">
        <f t="shared" si="9"/>
        <v>51470.199531999999</v>
      </c>
      <c r="T34" s="88">
        <f>$H34*(VLOOKUP($C34,'FPPCAC-Annualized'!$E$9:$J$20,4,FALSE))</f>
        <v>20133.901175999999</v>
      </c>
      <c r="U34" s="91">
        <f>H34*'FPPCAC-Annualized'!H20</f>
        <v>20133.901175999999</v>
      </c>
      <c r="W34" s="25">
        <v>-16915</v>
      </c>
      <c r="X34" s="91">
        <f t="shared" si="10"/>
        <v>-1476.1947627853999</v>
      </c>
    </row>
    <row r="35" spans="1:24" ht="13" thickBot="1">
      <c r="A35" s="79"/>
      <c r="B35" s="79">
        <f t="shared" si="1"/>
        <v>28</v>
      </c>
      <c r="F35" s="98">
        <f t="shared" ref="F35:K35" si="11">SUM(F23:F34)</f>
        <v>96084</v>
      </c>
      <c r="G35" s="98">
        <f t="shared" si="11"/>
        <v>0</v>
      </c>
      <c r="H35" s="98">
        <f t="shared" si="11"/>
        <v>71438347</v>
      </c>
      <c r="I35" s="98">
        <f t="shared" si="11"/>
        <v>0</v>
      </c>
      <c r="J35" s="98">
        <f t="shared" si="11"/>
        <v>0</v>
      </c>
      <c r="K35" s="102">
        <f t="shared" si="11"/>
        <v>8933462.0147473793</v>
      </c>
      <c r="M35" s="102">
        <f t="shared" ref="M35:U35" si="12">SUM(M23:M34)</f>
        <v>1345176</v>
      </c>
      <c r="N35" s="102">
        <f t="shared" si="12"/>
        <v>6887832.6387300007</v>
      </c>
      <c r="P35" s="102">
        <f t="shared" si="12"/>
        <v>8233008.6387300007</v>
      </c>
      <c r="Q35" s="102">
        <f t="shared" si="12"/>
        <v>-319078.48280261987</v>
      </c>
      <c r="R35" s="102">
        <f t="shared" si="12"/>
        <v>7913930.1559273796</v>
      </c>
      <c r="S35" s="102">
        <f t="shared" si="12"/>
        <v>725384.97543799994</v>
      </c>
      <c r="T35" s="102">
        <f t="shared" si="12"/>
        <v>1019531.8588200001</v>
      </c>
      <c r="U35" s="91">
        <f t="shared" si="12"/>
        <v>1019531.8588200001</v>
      </c>
      <c r="W35" s="235">
        <f>SUM(W23:W34)</f>
        <v>-7331</v>
      </c>
      <c r="X35" s="236">
        <f>SUM(X23:X34)</f>
        <v>-623.76708251355967</v>
      </c>
    </row>
    <row r="36" spans="1:24" ht="13" thickTop="1"/>
  </sheetData>
  <mergeCells count="4">
    <mergeCell ref="M21:P21"/>
    <mergeCell ref="G23:G34"/>
    <mergeCell ref="I23:I34"/>
    <mergeCell ref="J23:J34"/>
  </mergeCells>
  <pageMargins left="0.7" right="0.7" top="0.75" bottom="0.75" header="0.3" footer="0.3"/>
  <pageSetup scale="34" orientation="portrait" r:id="rId1"/>
  <headerFooter>
    <oddHeader>&amp;RSOAH Docket No. 473-21-2606
PUC Docket No. 52195
OPUC's 1st, Q. No. OPUC 1-11
Attachment 2
Page &amp;P of &amp;N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6">
    <pageSetUpPr fitToPage="1"/>
  </sheetPr>
  <dimension ref="A1:AQ55"/>
  <sheetViews>
    <sheetView tabSelected="1" workbookViewId="0"/>
    <sheetView workbookViewId="1"/>
  </sheetViews>
  <sheetFormatPr defaultColWidth="9.1796875" defaultRowHeight="12.5"/>
  <cols>
    <col min="1" max="1" width="2.7265625" style="83" customWidth="1"/>
    <col min="2" max="2" width="4.7265625" style="83" customWidth="1"/>
    <col min="3" max="3" width="15.7265625" style="83" customWidth="1"/>
    <col min="4" max="4" width="6.7265625" style="83" customWidth="1"/>
    <col min="5" max="5" width="8.7265625" style="83" customWidth="1"/>
    <col min="6" max="6" width="10.7265625" style="83" customWidth="1"/>
    <col min="7" max="7" width="10.26953125" style="83" bestFit="1" customWidth="1"/>
    <col min="8" max="8" width="12.7265625" style="83" customWidth="1"/>
    <col min="9" max="9" width="17.7265625" style="83" customWidth="1"/>
    <col min="10" max="11" width="12.7265625" style="83" customWidth="1"/>
    <col min="12" max="12" width="1.7265625" style="83" customWidth="1"/>
    <col min="13" max="13" width="15.7265625" style="83" customWidth="1"/>
    <col min="14" max="15" width="13.7265625" style="83" customWidth="1"/>
    <col min="16" max="16" width="12.81640625" style="83" bestFit="1" customWidth="1"/>
    <col min="17" max="17" width="15" style="83" bestFit="1" customWidth="1"/>
    <col min="18" max="18" width="12.54296875" style="83" bestFit="1" customWidth="1"/>
    <col min="19" max="19" width="13.7265625" style="83" customWidth="1"/>
    <col min="20" max="21" width="11.26953125" style="83" bestFit="1" customWidth="1"/>
    <col min="22" max="22" width="10.26953125" style="83" bestFit="1" customWidth="1"/>
    <col min="23" max="23" width="9.1796875" style="83"/>
    <col min="24" max="24" width="11.453125" style="83" customWidth="1"/>
    <col min="25" max="25" width="12" style="83" bestFit="1" customWidth="1"/>
    <col min="26" max="26" width="9.1796875" style="83"/>
    <col min="27" max="27" width="12" style="83" customWidth="1"/>
    <col min="28" max="28" width="11" style="83" customWidth="1"/>
    <col min="29" max="30" width="15.26953125" style="83" bestFit="1" customWidth="1"/>
    <col min="31" max="31" width="10.26953125" style="83" bestFit="1" customWidth="1"/>
    <col min="32" max="32" width="15.26953125" style="83" bestFit="1" customWidth="1"/>
    <col min="33" max="33" width="13.81640625" style="83" customWidth="1"/>
    <col min="34" max="34" width="10.26953125" style="83" bestFit="1" customWidth="1"/>
    <col min="35" max="36" width="15.26953125" style="83" bestFit="1" customWidth="1"/>
    <col min="37" max="37" width="10.26953125" style="83" bestFit="1" customWidth="1"/>
    <col min="38" max="38" width="9.1796875" style="83"/>
    <col min="39" max="39" width="13" style="83" customWidth="1"/>
    <col min="40" max="40" width="9.54296875" style="83" bestFit="1" customWidth="1"/>
    <col min="41" max="41" width="9.1796875" style="83"/>
    <col min="42" max="42" width="15.54296875" style="83" bestFit="1" customWidth="1"/>
    <col min="43" max="43" width="10.26953125" style="83" bestFit="1" customWidth="1"/>
    <col min="44" max="16384" width="9.1796875" style="83"/>
  </cols>
  <sheetData>
    <row r="1" spans="1:13">
      <c r="A1" s="238"/>
      <c r="B1" s="58" t="s">
        <v>38</v>
      </c>
      <c r="C1" s="58"/>
      <c r="D1" s="58"/>
      <c r="E1" s="58"/>
      <c r="F1" s="58"/>
      <c r="G1" s="58"/>
      <c r="H1" s="58"/>
      <c r="I1" s="58"/>
    </row>
    <row r="2" spans="1:13">
      <c r="A2" s="238"/>
      <c r="B2" s="58" t="str">
        <f>'FPPCAC-Annualized'!B2</f>
        <v>Annualized Data &amp; Revenues at Current Rates - New Mexico</v>
      </c>
      <c r="C2" s="58"/>
      <c r="D2" s="58"/>
      <c r="E2" s="58"/>
      <c r="F2" s="58"/>
      <c r="G2" s="58"/>
      <c r="H2" s="58"/>
      <c r="I2" s="58"/>
    </row>
    <row r="3" spans="1:13">
      <c r="A3" s="238"/>
      <c r="B3" s="58" t="str">
        <f>'Annualized Data'!A3</f>
        <v>For the Test Year Period Ended Dec 2020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>
      <c r="A4" s="238"/>
      <c r="B4" s="94" t="s">
        <v>56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>
      <c r="A5" s="238"/>
      <c r="C5" s="94"/>
      <c r="D5" s="94"/>
      <c r="E5" s="94"/>
      <c r="F5" s="94"/>
      <c r="G5" s="94"/>
      <c r="H5" s="94"/>
      <c r="I5" s="94"/>
      <c r="J5" s="94"/>
      <c r="K5" s="58"/>
      <c r="L5" s="58"/>
      <c r="M5" s="58"/>
    </row>
    <row r="6" spans="1:13">
      <c r="A6" s="238"/>
      <c r="I6" s="58"/>
      <c r="J6" s="58"/>
      <c r="K6" s="58"/>
    </row>
    <row r="7" spans="1:13">
      <c r="A7" s="238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106</v>
      </c>
      <c r="H7" s="218" t="s">
        <v>16</v>
      </c>
      <c r="I7" s="226" t="s">
        <v>64</v>
      </c>
      <c r="J7" s="226"/>
      <c r="K7" s="58"/>
    </row>
    <row r="8" spans="1:13">
      <c r="A8" s="238"/>
      <c r="B8" s="79">
        <v>1</v>
      </c>
      <c r="C8" s="58" t="s">
        <v>35</v>
      </c>
      <c r="D8" s="58"/>
      <c r="E8" s="58"/>
      <c r="F8" s="58"/>
      <c r="H8" s="95">
        <v>26</v>
      </c>
      <c r="I8" s="192" t="s">
        <v>264</v>
      </c>
      <c r="J8" s="192"/>
      <c r="K8" s="58"/>
    </row>
    <row r="9" spans="1:13">
      <c r="A9" s="238"/>
      <c r="B9" s="79">
        <f>+B8+1</f>
        <v>2</v>
      </c>
      <c r="C9" s="58" t="s">
        <v>36</v>
      </c>
      <c r="D9" s="79" t="s">
        <v>39</v>
      </c>
      <c r="E9" s="58" t="s">
        <v>59</v>
      </c>
      <c r="F9" s="228" t="s">
        <v>60</v>
      </c>
      <c r="G9" s="58" t="s">
        <v>112</v>
      </c>
      <c r="H9" s="95">
        <v>19.190000000000001</v>
      </c>
      <c r="I9" s="192" t="s">
        <v>264</v>
      </c>
      <c r="J9" s="192"/>
      <c r="K9" s="58"/>
    </row>
    <row r="10" spans="1:13">
      <c r="A10" s="238"/>
      <c r="B10" s="79">
        <f>+B9+1</f>
        <v>3</v>
      </c>
      <c r="C10" s="58" t="s">
        <v>58</v>
      </c>
      <c r="D10" s="79" t="s">
        <v>37</v>
      </c>
      <c r="E10" s="58" t="s">
        <v>59</v>
      </c>
      <c r="F10" s="228" t="s">
        <v>60</v>
      </c>
      <c r="G10" s="58" t="s">
        <v>109</v>
      </c>
      <c r="H10" s="96">
        <v>1.933E-2</v>
      </c>
      <c r="I10" s="192" t="s">
        <v>264</v>
      </c>
    </row>
    <row r="11" spans="1:13">
      <c r="A11" s="238"/>
      <c r="B11" s="79">
        <f t="shared" ref="B11:B55" si="0">+B10+1</f>
        <v>4</v>
      </c>
      <c r="C11" s="58" t="s">
        <v>36</v>
      </c>
      <c r="D11" s="79" t="s">
        <v>39</v>
      </c>
      <c r="E11" s="58" t="s">
        <v>63</v>
      </c>
      <c r="F11" s="228" t="s">
        <v>62</v>
      </c>
      <c r="G11" s="58" t="s">
        <v>112</v>
      </c>
      <c r="H11" s="95">
        <v>16.440000000000001</v>
      </c>
      <c r="I11" s="192" t="s">
        <v>264</v>
      </c>
    </row>
    <row r="12" spans="1:13">
      <c r="A12" s="238"/>
      <c r="B12" s="79">
        <f t="shared" si="0"/>
        <v>5</v>
      </c>
      <c r="C12" s="58" t="s">
        <v>58</v>
      </c>
      <c r="D12" s="79" t="s">
        <v>37</v>
      </c>
      <c r="E12" s="58" t="s">
        <v>63</v>
      </c>
      <c r="F12" s="228" t="s">
        <v>62</v>
      </c>
      <c r="G12" s="58" t="s">
        <v>109</v>
      </c>
      <c r="H12" s="96">
        <v>1.2330000000000001E-2</v>
      </c>
      <c r="I12" s="192" t="s">
        <v>264</v>
      </c>
      <c r="J12" s="192"/>
      <c r="K12" s="58"/>
    </row>
    <row r="13" spans="1:13">
      <c r="A13" s="238"/>
      <c r="B13" s="79">
        <f t="shared" si="0"/>
        <v>6</v>
      </c>
      <c r="C13" s="58" t="s">
        <v>803</v>
      </c>
      <c r="D13" s="58" t="s">
        <v>37</v>
      </c>
      <c r="E13" s="192" t="s">
        <v>69</v>
      </c>
      <c r="F13" s="58" t="s">
        <v>69</v>
      </c>
      <c r="G13" s="58" t="s">
        <v>109</v>
      </c>
      <c r="H13" s="96">
        <f>SecFuel</f>
        <v>0</v>
      </c>
      <c r="I13" s="192" t="s">
        <v>264</v>
      </c>
      <c r="J13" s="192"/>
      <c r="K13" s="58"/>
    </row>
    <row r="14" spans="1:13">
      <c r="A14" s="238"/>
      <c r="B14" s="79">
        <f t="shared" si="0"/>
        <v>7</v>
      </c>
      <c r="C14" s="58" t="s">
        <v>36</v>
      </c>
      <c r="D14" s="79" t="s">
        <v>39</v>
      </c>
      <c r="E14" s="58" t="s">
        <v>59</v>
      </c>
      <c r="F14" s="228" t="s">
        <v>60</v>
      </c>
      <c r="G14" s="58" t="s">
        <v>112</v>
      </c>
      <c r="H14" s="95">
        <v>18.059999999999999</v>
      </c>
      <c r="I14" s="192" t="s">
        <v>266</v>
      </c>
    </row>
    <row r="15" spans="1:13">
      <c r="A15" s="238"/>
      <c r="B15" s="79">
        <f t="shared" si="0"/>
        <v>8</v>
      </c>
      <c r="C15" s="58" t="s">
        <v>58</v>
      </c>
      <c r="D15" s="79" t="s">
        <v>37</v>
      </c>
      <c r="E15" s="58" t="s">
        <v>59</v>
      </c>
      <c r="F15" s="228" t="s">
        <v>60</v>
      </c>
      <c r="G15" s="58" t="s">
        <v>109</v>
      </c>
      <c r="H15" s="96">
        <v>1.933E-2</v>
      </c>
      <c r="I15" s="192" t="s">
        <v>266</v>
      </c>
      <c r="J15" s="192"/>
      <c r="K15" s="58"/>
    </row>
    <row r="16" spans="1:13">
      <c r="A16" s="238"/>
      <c r="B16" s="79">
        <f t="shared" si="0"/>
        <v>9</v>
      </c>
      <c r="C16" s="58" t="s">
        <v>36</v>
      </c>
      <c r="D16" s="79" t="s">
        <v>39</v>
      </c>
      <c r="E16" s="58" t="s">
        <v>63</v>
      </c>
      <c r="F16" s="228" t="s">
        <v>62</v>
      </c>
      <c r="G16" s="58" t="s">
        <v>112</v>
      </c>
      <c r="H16" s="95">
        <v>15.31</v>
      </c>
      <c r="I16" s="192" t="s">
        <v>266</v>
      </c>
    </row>
    <row r="17" spans="1:43">
      <c r="A17" s="238"/>
      <c r="B17" s="79">
        <f>+B16+1</f>
        <v>10</v>
      </c>
      <c r="C17" s="58" t="s">
        <v>58</v>
      </c>
      <c r="D17" s="79" t="s">
        <v>37</v>
      </c>
      <c r="E17" s="58" t="s">
        <v>63</v>
      </c>
      <c r="F17" s="228" t="s">
        <v>62</v>
      </c>
      <c r="G17" s="58" t="s">
        <v>109</v>
      </c>
      <c r="H17" s="96">
        <v>1.2330000000000001E-2</v>
      </c>
      <c r="I17" s="192" t="s">
        <v>266</v>
      </c>
      <c r="J17" s="58"/>
      <c r="K17" s="58"/>
    </row>
    <row r="18" spans="1:43">
      <c r="A18" s="238"/>
      <c r="B18" s="79">
        <f t="shared" si="0"/>
        <v>11</v>
      </c>
      <c r="C18" s="58" t="s">
        <v>803</v>
      </c>
      <c r="D18" s="58" t="s">
        <v>37</v>
      </c>
      <c r="E18" s="192" t="s">
        <v>69</v>
      </c>
      <c r="F18" s="58" t="s">
        <v>69</v>
      </c>
      <c r="G18" s="58" t="s">
        <v>109</v>
      </c>
      <c r="H18" s="96">
        <f>PriFuel</f>
        <v>0</v>
      </c>
      <c r="I18" s="192" t="s">
        <v>266</v>
      </c>
      <c r="J18" s="58"/>
      <c r="K18" s="58"/>
    </row>
    <row r="19" spans="1:43">
      <c r="A19" s="238"/>
      <c r="B19" s="79">
        <f t="shared" si="0"/>
        <v>12</v>
      </c>
      <c r="C19" s="58" t="s">
        <v>749</v>
      </c>
      <c r="D19" s="79" t="s">
        <v>37</v>
      </c>
      <c r="E19" s="192" t="s">
        <v>69</v>
      </c>
      <c r="F19" s="58" t="s">
        <v>69</v>
      </c>
      <c r="G19" s="58" t="s">
        <v>109</v>
      </c>
      <c r="H19" s="156">
        <v>1.0154E-2</v>
      </c>
      <c r="I19" s="96"/>
      <c r="J19" s="229"/>
      <c r="K19" s="192"/>
      <c r="L19" s="58"/>
      <c r="M19" s="58"/>
    </row>
    <row r="20" spans="1:43">
      <c r="A20" s="238"/>
      <c r="B20" s="79">
        <f t="shared" si="0"/>
        <v>13</v>
      </c>
      <c r="C20" s="58" t="s">
        <v>750</v>
      </c>
      <c r="D20" s="79" t="s">
        <v>751</v>
      </c>
      <c r="E20" s="192" t="s">
        <v>69</v>
      </c>
      <c r="F20" s="58" t="s">
        <v>69</v>
      </c>
      <c r="G20" s="58" t="s">
        <v>69</v>
      </c>
      <c r="H20" s="106">
        <v>3.8755999999999999E-2</v>
      </c>
      <c r="I20" s="96"/>
      <c r="J20" s="229"/>
      <c r="K20" s="192"/>
      <c r="L20" s="58"/>
      <c r="M20" s="58"/>
    </row>
    <row r="21" spans="1:43">
      <c r="A21" s="238"/>
      <c r="B21" s="79">
        <f t="shared" si="0"/>
        <v>14</v>
      </c>
      <c r="C21" s="178"/>
      <c r="D21" s="79"/>
      <c r="E21" s="192"/>
      <c r="F21" s="58"/>
      <c r="G21" s="58"/>
      <c r="H21" s="131"/>
      <c r="I21" s="192"/>
      <c r="J21" s="58"/>
      <c r="L21" s="58"/>
      <c r="M21" s="58"/>
    </row>
    <row r="22" spans="1:43">
      <c r="A22" s="238"/>
      <c r="B22" s="79">
        <f t="shared" si="0"/>
        <v>15</v>
      </c>
      <c r="E22" s="58"/>
      <c r="F22" s="58"/>
      <c r="G22" s="58"/>
      <c r="H22" s="58"/>
      <c r="I22" s="58"/>
      <c r="J22" s="58"/>
      <c r="K22" s="58"/>
      <c r="L22" s="58"/>
      <c r="M22" s="58"/>
    </row>
    <row r="23" spans="1:43">
      <c r="A23" s="238"/>
      <c r="B23" s="79">
        <f t="shared" si="0"/>
        <v>16</v>
      </c>
      <c r="C23" s="470" t="s">
        <v>41</v>
      </c>
      <c r="D23" s="470"/>
      <c r="E23" s="470"/>
      <c r="F23" s="470"/>
      <c r="G23" s="470"/>
      <c r="H23" s="470"/>
      <c r="I23" s="470"/>
      <c r="J23" s="470"/>
      <c r="K23" s="470"/>
      <c r="L23" s="58"/>
      <c r="M23" s="476" t="s">
        <v>114</v>
      </c>
      <c r="N23" s="476"/>
      <c r="O23" s="476"/>
      <c r="P23" s="476"/>
      <c r="AC23" s="478" t="s">
        <v>37</v>
      </c>
      <c r="AD23" s="478"/>
      <c r="AF23" s="478" t="s">
        <v>140</v>
      </c>
      <c r="AG23" s="478"/>
      <c r="AI23" s="478" t="s">
        <v>604</v>
      </c>
      <c r="AJ23" s="478"/>
      <c r="AM23" s="238" t="s">
        <v>37</v>
      </c>
      <c r="AN23" s="238"/>
      <c r="AO23" s="238"/>
      <c r="AP23" s="238" t="s">
        <v>37</v>
      </c>
    </row>
    <row r="24" spans="1:43">
      <c r="A24" s="238"/>
      <c r="B24" s="79">
        <f t="shared" si="0"/>
        <v>17</v>
      </c>
      <c r="C24" s="182" t="s">
        <v>55</v>
      </c>
      <c r="D24" s="182" t="s">
        <v>90</v>
      </c>
      <c r="E24" s="218" t="s">
        <v>65</v>
      </c>
      <c r="F24" s="182" t="s">
        <v>32</v>
      </c>
      <c r="G24" s="87" t="s">
        <v>39</v>
      </c>
      <c r="H24" s="87" t="s">
        <v>37</v>
      </c>
      <c r="I24" s="87" t="s">
        <v>43</v>
      </c>
      <c r="J24" s="87" t="s">
        <v>42</v>
      </c>
      <c r="K24" s="87" t="s">
        <v>110</v>
      </c>
      <c r="L24" s="58"/>
      <c r="M24" s="87" t="s">
        <v>35</v>
      </c>
      <c r="N24" s="87" t="s">
        <v>36</v>
      </c>
      <c r="O24" s="87" t="s">
        <v>58</v>
      </c>
      <c r="P24" s="87" t="s">
        <v>625</v>
      </c>
      <c r="Q24" s="87" t="s">
        <v>230</v>
      </c>
      <c r="R24" s="87" t="s">
        <v>750</v>
      </c>
      <c r="S24" s="87" t="s">
        <v>115</v>
      </c>
      <c r="T24" s="87" t="s">
        <v>749</v>
      </c>
      <c r="U24" s="87" t="s">
        <v>287</v>
      </c>
      <c r="AD24" s="87" t="s">
        <v>594</v>
      </c>
      <c r="AE24" s="87" t="s">
        <v>58</v>
      </c>
      <c r="AG24" s="87" t="s">
        <v>644</v>
      </c>
      <c r="AH24" s="87" t="s">
        <v>58</v>
      </c>
      <c r="AJ24" s="87" t="s">
        <v>644</v>
      </c>
      <c r="AK24" s="87" t="s">
        <v>58</v>
      </c>
      <c r="AM24" s="87" t="s">
        <v>642</v>
      </c>
      <c r="AN24" s="87" t="s">
        <v>58</v>
      </c>
      <c r="AP24" s="87" t="s">
        <v>646</v>
      </c>
      <c r="AQ24" s="87" t="s">
        <v>58</v>
      </c>
    </row>
    <row r="25" spans="1:43" ht="12.75" customHeight="1">
      <c r="A25" s="238"/>
      <c r="B25" s="79">
        <f t="shared" si="0"/>
        <v>18</v>
      </c>
      <c r="C25" s="58" t="str">
        <f t="array" ref="C25:C36">TRANSPOSE('Summary - Annualized'!$D$7:$O$7)</f>
        <v>Jan</v>
      </c>
      <c r="D25" s="58">
        <f t="array" ref="D25:D36">TRANSPOSE('Summary - Annualized'!$D$8:$O$8)</f>
        <v>2020</v>
      </c>
      <c r="E25" s="58" t="str">
        <f>IF(OR(C25="Jan",C25="Feb",C25="Mar",C25="Apr",C25="Nov",C25="Dec"),"Winter","Summer")</f>
        <v>Winter</v>
      </c>
      <c r="F25" s="25">
        <f t="array" ref="F25:F36">TRANSPOSE('Annualized Data'!$D$34:$O$34)</f>
        <v>617</v>
      </c>
      <c r="G25" s="25">
        <f t="array" ref="G25:G36">TRANSPOSE('Annualized Data'!$D$76:$O$76)</f>
        <v>66700.208130081301</v>
      </c>
      <c r="H25" s="25">
        <f t="array" ref="H25:H36">TRANSPOSE('Annualized Data'!$D$13:$O$13)</f>
        <v>21354911</v>
      </c>
      <c r="I25" s="473" t="s">
        <v>139</v>
      </c>
      <c r="J25" s="473" t="s">
        <v>139</v>
      </c>
      <c r="K25" s="154">
        <f t="shared" ref="K25:K36" si="1">S25+U25</f>
        <v>1684263.2418700103</v>
      </c>
      <c r="L25" s="58"/>
      <c r="M25" s="88">
        <f>F25*$H$8</f>
        <v>16042</v>
      </c>
      <c r="N25" s="88">
        <f>G25*IF(E25=$E$11,$H$11,$H$9)</f>
        <v>1096551.4216585367</v>
      </c>
      <c r="O25" s="88">
        <f>H25*(IF(E25=$E$12,$H$12,$H$10)-$H$13)</f>
        <v>263306.05262999999</v>
      </c>
      <c r="P25" s="88"/>
      <c r="Q25" s="88">
        <f>SUM(M25:P25)</f>
        <v>1375899.4742885367</v>
      </c>
      <c r="R25" s="88">
        <f>Q25*-$H$20</f>
        <v>-53324.360025526526</v>
      </c>
      <c r="S25" s="88">
        <f>Q25+R25</f>
        <v>1322575.1142630102</v>
      </c>
      <c r="T25" s="88">
        <f>H25*$H$19</f>
        <v>216837.766294</v>
      </c>
      <c r="U25" s="88">
        <f>$H25*(VLOOKUP($C25,'FPPCAC-Annualized'!$E$9:$J$20,4,FALSE))</f>
        <v>361688.127607</v>
      </c>
      <c r="V25" s="88"/>
      <c r="W25" s="83">
        <f t="shared" ref="W25:W36" si="2">S25/H25</f>
        <v>6.1933066087843221E-2</v>
      </c>
      <c r="Y25" s="239">
        <f t="shared" ref="Y25:Y36" si="3">H25/730</f>
        <v>29253.302739726027</v>
      </c>
      <c r="Z25" s="83">
        <f t="shared" ref="Z25:Z36" si="4">Y25/G25</f>
        <v>0.43857888243279713</v>
      </c>
      <c r="AB25" s="91">
        <f>H25*'FPPCAC-Annualized'!H9</f>
        <v>361688.127607</v>
      </c>
      <c r="AD25" s="25">
        <f t="array" ref="AD25:AD36">TRANSPOSE('Rate 4 Secondary WP'!C15:N15)</f>
        <v>62900</v>
      </c>
      <c r="AE25" s="91">
        <f>AD25*IF(E25=$E$12,$H$12-$H$13,$H$10-$H$13)*(1-$H$20)</f>
        <v>745.49951290800004</v>
      </c>
      <c r="AG25" s="25">
        <f t="array" ref="AG25:AG36">TRANSPOSE('Rate 4 Secondary WP'!C42:N42)</f>
        <v>216.20813008130062</v>
      </c>
      <c r="AH25" s="91">
        <f>AG25*(IF(E25=$E$11,$H$11,$H$9))*(1-$H$20)</f>
        <v>3416.7049424983388</v>
      </c>
      <c r="AJ25" s="25">
        <f t="array" ref="AJ25:AJ36">TRANSPOSE('Rate 4 Secondary WP'!C46:N46)</f>
        <v>0</v>
      </c>
      <c r="AK25" s="91">
        <f>AJ25*(IF(E25=$E$16,$H$16,$H$14))*(1-$H$20)</f>
        <v>0</v>
      </c>
      <c r="AM25" s="25">
        <f t="array" ref="AM25:AM36">TRANSPOSE('Rate 4 Sec WP Weather'!C46:N46)</f>
        <v>0</v>
      </c>
      <c r="AN25" s="91">
        <f>AM25*IF(E25=$E$12,$H$12-$H$13,$H$10-$H$13)*(1-$H$20)</f>
        <v>0</v>
      </c>
      <c r="AP25" s="25">
        <f t="array" ref="AP25:AP36">TRANSPOSE('Rate 4 Sec WP Weather'!C53:N53)</f>
        <v>-248691</v>
      </c>
      <c r="AQ25" s="91">
        <f>AP25*IF(E25=$E$12,$H$12-$H$13,$H$10-$H$13)*(1-$H$20)</f>
        <v>-2947.5201806773202</v>
      </c>
    </row>
    <row r="26" spans="1:43">
      <c r="A26" s="238"/>
      <c r="B26" s="79">
        <f t="shared" si="0"/>
        <v>19</v>
      </c>
      <c r="C26" s="58" t="str">
        <v>Feb</v>
      </c>
      <c r="D26" s="58">
        <v>2020</v>
      </c>
      <c r="E26" s="58" t="str">
        <f t="shared" ref="E26:E36" si="5">IF(OR(C26="Jan",C26="Feb",C26="Mar",C26="Apr",C26="Nov",C26="Dec"),"Winter","Summer")</f>
        <v>Winter</v>
      </c>
      <c r="F26" s="25">
        <v>617</v>
      </c>
      <c r="G26" s="25">
        <v>67303.753225806446</v>
      </c>
      <c r="H26" s="25">
        <v>20917792</v>
      </c>
      <c r="I26" s="473"/>
      <c r="J26" s="473"/>
      <c r="K26" s="154">
        <f t="shared" si="1"/>
        <v>1621663.7420420877</v>
      </c>
      <c r="L26" s="58"/>
      <c r="M26" s="88">
        <f t="shared" ref="M26:M36" si="6">F26*$H$8</f>
        <v>16042</v>
      </c>
      <c r="N26" s="88">
        <f t="shared" ref="N26:N36" si="7">G26*IF(E26=$E$11,$H$11,$H$9)</f>
        <v>1106473.703032258</v>
      </c>
      <c r="O26" s="88">
        <f t="shared" ref="O26:O36" si="8">H26*(IF(E26=$E$12,$H$12,$H$10)-$H$13)</f>
        <v>257916.37536000001</v>
      </c>
      <c r="P26" s="88"/>
      <c r="Q26" s="88">
        <f t="shared" ref="Q26:Q36" si="9">SUM(M26:P26)</f>
        <v>1380432.0783922579</v>
      </c>
      <c r="R26" s="88">
        <f t="shared" ref="R26:R36" si="10">Q26*-$H$20</f>
        <v>-53500.025630170348</v>
      </c>
      <c r="S26" s="88">
        <f t="shared" ref="S26:S36" si="11">Q26+R26</f>
        <v>1326932.0527620877</v>
      </c>
      <c r="T26" s="88">
        <f t="shared" ref="T26:T36" si="12">H26*$H$19</f>
        <v>212399.259968</v>
      </c>
      <c r="U26" s="88">
        <f>$H26*(VLOOKUP($C26,'FPPCAC-Annualized'!$E$9:$J$20,4,FALSE))</f>
        <v>294731.68927999999</v>
      </c>
      <c r="V26" s="88"/>
      <c r="W26" s="83">
        <f t="shared" si="2"/>
        <v>6.3435569717974427E-2</v>
      </c>
      <c r="Y26" s="239">
        <f t="shared" si="3"/>
        <v>28654.509589041096</v>
      </c>
      <c r="Z26" s="83">
        <f t="shared" si="4"/>
        <v>0.42574905879177666</v>
      </c>
      <c r="AB26" s="91">
        <f>H26*'FPPCAC-Annualized'!H10</f>
        <v>294731.68927999999</v>
      </c>
      <c r="AD26" s="25">
        <v>-133638</v>
      </c>
      <c r="AE26" s="91">
        <f t="shared" ref="AE26:AE36" si="13">AD26*IF(E26=$E$12,$H$12-$H$13,$H$10-$H$13)*(1-$H$20)</f>
        <v>-1583.89608753576</v>
      </c>
      <c r="AG26" s="25">
        <v>-327.2467741935543</v>
      </c>
      <c r="AH26" s="91">
        <f t="shared" ref="AH26:AH36" si="14">AG26*(IF(E26=$E$11,$H$11,$H$9))*(1-$H$20)</f>
        <v>-5171.4321306202228</v>
      </c>
      <c r="AJ26" s="25">
        <v>0</v>
      </c>
      <c r="AK26" s="91">
        <f t="shared" ref="AK26:AK36" si="15">AJ26*(IF(E26=$E$16,$H$16,$H$14))*(1-$H$20)</f>
        <v>0</v>
      </c>
      <c r="AM26" s="25">
        <v>0</v>
      </c>
      <c r="AN26" s="91">
        <f t="shared" ref="AN26:AN36" si="16">AM26*IF(E26=$E$12,$H$12-$H$13,$H$10-$H$13)*(1-$H$20)</f>
        <v>0</v>
      </c>
      <c r="AP26" s="25">
        <v>-242780</v>
      </c>
      <c r="AQ26" s="91">
        <f t="shared" ref="AQ26:AQ36" si="17">AP26*IF(E26=$E$12,$H$12-$H$13,$H$10-$H$13)*(1-$H$20)</f>
        <v>-2877.4621898856003</v>
      </c>
    </row>
    <row r="27" spans="1:43">
      <c r="A27" s="238"/>
      <c r="B27" s="79">
        <f t="shared" si="0"/>
        <v>20</v>
      </c>
      <c r="C27" s="58" t="str">
        <v>Mar</v>
      </c>
      <c r="D27" s="58">
        <v>2020</v>
      </c>
      <c r="E27" s="58" t="str">
        <f t="shared" si="5"/>
        <v>Winter</v>
      </c>
      <c r="F27" s="25">
        <v>617</v>
      </c>
      <c r="G27" s="25">
        <v>65966.341384863117</v>
      </c>
      <c r="H27" s="25">
        <v>19687643</v>
      </c>
      <c r="I27" s="473"/>
      <c r="J27" s="473"/>
      <c r="K27" s="154">
        <f t="shared" si="1"/>
        <v>1515380.7390823169</v>
      </c>
      <c r="L27" s="58"/>
      <c r="M27" s="88">
        <f t="shared" si="6"/>
        <v>16042</v>
      </c>
      <c r="N27" s="88">
        <f t="shared" si="7"/>
        <v>1084486.6523671497</v>
      </c>
      <c r="O27" s="88">
        <f t="shared" si="8"/>
        <v>242748.63819000003</v>
      </c>
      <c r="P27" s="88"/>
      <c r="Q27" s="88">
        <f t="shared" si="9"/>
        <v>1343277.2905571498</v>
      </c>
      <c r="R27" s="88">
        <f t="shared" si="10"/>
        <v>-52060.054672832899</v>
      </c>
      <c r="S27" s="88">
        <f t="shared" si="11"/>
        <v>1291217.235884317</v>
      </c>
      <c r="T27" s="88">
        <f t="shared" si="12"/>
        <v>199908.32702199998</v>
      </c>
      <c r="U27" s="88">
        <f>$H27*(VLOOKUP($C27,'FPPCAC-Annualized'!$E$9:$J$20,4,FALSE))</f>
        <v>224163.50319799999</v>
      </c>
      <c r="V27" s="88"/>
      <c r="W27" s="83">
        <f t="shared" si="2"/>
        <v>6.55851610009546E-2</v>
      </c>
      <c r="Y27" s="239">
        <f t="shared" si="3"/>
        <v>26969.373972602738</v>
      </c>
      <c r="Z27" s="83">
        <f t="shared" si="4"/>
        <v>0.40883537583594459</v>
      </c>
      <c r="AB27" s="91">
        <f>H27*'FPPCAC-Annualized'!H11</f>
        <v>224163.50319799999</v>
      </c>
      <c r="AD27" s="25">
        <v>102324</v>
      </c>
      <c r="AE27" s="91">
        <f t="shared" si="13"/>
        <v>1212.7582219204801</v>
      </c>
      <c r="AG27" s="25">
        <v>-427.65861513688287</v>
      </c>
      <c r="AH27" s="91">
        <f t="shared" si="14"/>
        <v>-6758.225527831607</v>
      </c>
      <c r="AJ27" s="25">
        <v>0</v>
      </c>
      <c r="AK27" s="91">
        <f t="shared" si="15"/>
        <v>0</v>
      </c>
      <c r="AM27" s="25">
        <v>0</v>
      </c>
      <c r="AN27" s="91">
        <f t="shared" si="16"/>
        <v>0</v>
      </c>
      <c r="AP27" s="25">
        <v>-239854</v>
      </c>
      <c r="AQ27" s="91">
        <f t="shared" si="17"/>
        <v>-2842.7828325760802</v>
      </c>
    </row>
    <row r="28" spans="1:43">
      <c r="A28" s="238"/>
      <c r="B28" s="79">
        <f t="shared" si="0"/>
        <v>21</v>
      </c>
      <c r="C28" s="58" t="str">
        <v>Apr</v>
      </c>
      <c r="D28" s="58">
        <v>2020</v>
      </c>
      <c r="E28" s="58" t="str">
        <f t="shared" si="5"/>
        <v>Winter</v>
      </c>
      <c r="F28" s="25">
        <v>617</v>
      </c>
      <c r="G28" s="25">
        <v>64943.969404186799</v>
      </c>
      <c r="H28" s="25">
        <v>19096010</v>
      </c>
      <c r="I28" s="473"/>
      <c r="J28" s="473"/>
      <c r="K28" s="154">
        <f t="shared" si="1"/>
        <v>1468117.6239400571</v>
      </c>
      <c r="L28" s="58"/>
      <c r="M28" s="88">
        <f t="shared" si="6"/>
        <v>16042</v>
      </c>
      <c r="N28" s="88">
        <f t="shared" si="7"/>
        <v>1067678.8570048311</v>
      </c>
      <c r="O28" s="88">
        <f t="shared" si="8"/>
        <v>235453.8033</v>
      </c>
      <c r="P28" s="88"/>
      <c r="Q28" s="88">
        <f t="shared" si="9"/>
        <v>1319174.6603048311</v>
      </c>
      <c r="R28" s="88">
        <f t="shared" si="10"/>
        <v>-51125.93313477403</v>
      </c>
      <c r="S28" s="88">
        <f t="shared" si="11"/>
        <v>1268048.7271700571</v>
      </c>
      <c r="T28" s="88">
        <f t="shared" si="12"/>
        <v>193900.88553999999</v>
      </c>
      <c r="U28" s="88">
        <f>$H28*(VLOOKUP($C28,'FPPCAC-Annualized'!$E$9:$J$20,4,FALSE))</f>
        <v>200068.89676999999</v>
      </c>
      <c r="V28" s="88"/>
      <c r="W28" s="83">
        <f t="shared" si="2"/>
        <v>6.6403857516311379E-2</v>
      </c>
      <c r="Y28" s="239">
        <f t="shared" si="3"/>
        <v>26158.917808219179</v>
      </c>
      <c r="Z28" s="83">
        <f t="shared" si="4"/>
        <v>0.40279209983941588</v>
      </c>
      <c r="AB28" s="91">
        <f>H28*'FPPCAC-Annualized'!H12</f>
        <v>200068.89676999999</v>
      </c>
      <c r="AD28" s="25">
        <v>12480</v>
      </c>
      <c r="AE28" s="91">
        <f t="shared" si="13"/>
        <v>147.91468872959999</v>
      </c>
      <c r="AG28" s="25">
        <v>-421.03059581320122</v>
      </c>
      <c r="AH28" s="91">
        <f t="shared" si="14"/>
        <v>-6653.4839236482576</v>
      </c>
      <c r="AJ28" s="25">
        <v>0</v>
      </c>
      <c r="AK28" s="91">
        <f t="shared" si="15"/>
        <v>0</v>
      </c>
      <c r="AM28" s="25">
        <v>0</v>
      </c>
      <c r="AN28" s="91">
        <f t="shared" si="16"/>
        <v>0</v>
      </c>
      <c r="AP28" s="25">
        <v>-237281</v>
      </c>
      <c r="AQ28" s="91">
        <f t="shared" si="17"/>
        <v>-2812.2872801641201</v>
      </c>
    </row>
    <row r="29" spans="1:43">
      <c r="A29" s="238"/>
      <c r="B29" s="79">
        <f t="shared" si="0"/>
        <v>22</v>
      </c>
      <c r="C29" s="58" t="str">
        <v>May</v>
      </c>
      <c r="D29" s="58">
        <v>2020</v>
      </c>
      <c r="E29" s="58" t="str">
        <f t="shared" si="5"/>
        <v>Summer</v>
      </c>
      <c r="F29" s="25">
        <v>617</v>
      </c>
      <c r="G29" s="25">
        <v>67698.390675241157</v>
      </c>
      <c r="H29" s="25">
        <v>19922408</v>
      </c>
      <c r="I29" s="473"/>
      <c r="J29" s="473"/>
      <c r="K29" s="154">
        <f t="shared" si="1"/>
        <v>1678088.1974860029</v>
      </c>
      <c r="L29" s="58"/>
      <c r="M29" s="88">
        <f t="shared" si="6"/>
        <v>16042</v>
      </c>
      <c r="N29" s="88">
        <f t="shared" si="7"/>
        <v>1299132.1170578778</v>
      </c>
      <c r="O29" s="88">
        <f t="shared" si="8"/>
        <v>385100.14663999999</v>
      </c>
      <c r="P29" s="88"/>
      <c r="Q29" s="88">
        <f t="shared" si="9"/>
        <v>1700274.2636978778</v>
      </c>
      <c r="R29" s="88">
        <f t="shared" si="10"/>
        <v>-65895.829363874946</v>
      </c>
      <c r="S29" s="88">
        <f t="shared" si="11"/>
        <v>1634378.4343340029</v>
      </c>
      <c r="T29" s="88">
        <f t="shared" si="12"/>
        <v>202292.130832</v>
      </c>
      <c r="U29" s="88">
        <f>$H29*(VLOOKUP($C29,'FPPCAC-Annualized'!$E$9:$J$20,4,FALSE))</f>
        <v>43709.763152000007</v>
      </c>
      <c r="V29" s="88"/>
      <c r="W29" s="83">
        <f t="shared" si="2"/>
        <v>8.2037193211483422E-2</v>
      </c>
      <c r="Y29" s="239">
        <f t="shared" si="3"/>
        <v>27290.969863013699</v>
      </c>
      <c r="Z29" s="83">
        <f t="shared" si="4"/>
        <v>0.40312582900134769</v>
      </c>
      <c r="AB29" s="91">
        <f>H29*'FPPCAC-Annualized'!H13</f>
        <v>43709.763152000007</v>
      </c>
      <c r="AD29" s="25">
        <v>22460</v>
      </c>
      <c r="AE29" s="91">
        <f t="shared" si="13"/>
        <v>417.32581283919995</v>
      </c>
      <c r="AG29" s="25">
        <v>-548.60932475884329</v>
      </c>
      <c r="AH29" s="91">
        <f t="shared" si="14"/>
        <v>-10119.797023737316</v>
      </c>
      <c r="AJ29" s="25">
        <v>0</v>
      </c>
      <c r="AK29" s="91">
        <f t="shared" si="15"/>
        <v>0</v>
      </c>
      <c r="AM29" s="25">
        <v>-588306</v>
      </c>
      <c r="AN29" s="91">
        <f t="shared" si="16"/>
        <v>-10931.223492795119</v>
      </c>
      <c r="AP29" s="25">
        <v>-233024</v>
      </c>
      <c r="AQ29" s="91">
        <f t="shared" si="17"/>
        <v>-4329.7831794764797</v>
      </c>
    </row>
    <row r="30" spans="1:43">
      <c r="A30" s="238"/>
      <c r="B30" s="79">
        <f t="shared" si="0"/>
        <v>23</v>
      </c>
      <c r="C30" s="58" t="str">
        <v>Jun</v>
      </c>
      <c r="D30" s="58">
        <v>2020</v>
      </c>
      <c r="E30" s="58" t="str">
        <f t="shared" si="5"/>
        <v>Summer</v>
      </c>
      <c r="F30" s="25">
        <v>617</v>
      </c>
      <c r="G30" s="25">
        <v>73070.993589743593</v>
      </c>
      <c r="H30" s="25">
        <v>23352463</v>
      </c>
      <c r="I30" s="473"/>
      <c r="J30" s="473"/>
      <c r="K30" s="154">
        <f t="shared" si="1"/>
        <v>1962972.0388612032</v>
      </c>
      <c r="L30" s="58"/>
      <c r="M30" s="88">
        <f t="shared" si="6"/>
        <v>16042</v>
      </c>
      <c r="N30" s="88">
        <f t="shared" si="7"/>
        <v>1402232.3669871797</v>
      </c>
      <c r="O30" s="88">
        <f t="shared" si="8"/>
        <v>451403.10979000002</v>
      </c>
      <c r="P30" s="88"/>
      <c r="Q30" s="88">
        <f t="shared" si="9"/>
        <v>1869677.4767771796</v>
      </c>
      <c r="R30" s="88">
        <f t="shared" si="10"/>
        <v>-72461.220289976365</v>
      </c>
      <c r="S30" s="88">
        <f t="shared" si="11"/>
        <v>1797216.2564872033</v>
      </c>
      <c r="T30" s="88">
        <f t="shared" si="12"/>
        <v>237120.90930199999</v>
      </c>
      <c r="U30" s="88">
        <f>$H30*(VLOOKUP($C30,'FPPCAC-Annualized'!$E$9:$J$20,4,FALSE))</f>
        <v>165755.782374</v>
      </c>
      <c r="V30" s="88"/>
      <c r="W30" s="83">
        <f t="shared" si="2"/>
        <v>7.6960458367376638E-2</v>
      </c>
      <c r="Y30" s="239">
        <f t="shared" si="3"/>
        <v>31989.675342465755</v>
      </c>
      <c r="Z30" s="83">
        <f t="shared" si="4"/>
        <v>0.43778897440578796</v>
      </c>
      <c r="AB30" s="91">
        <f>H30*'FPPCAC-Annualized'!H14</f>
        <v>165755.782374</v>
      </c>
      <c r="AD30" s="25">
        <v>254782</v>
      </c>
      <c r="AE30" s="91">
        <f t="shared" si="13"/>
        <v>4734.0652380586398</v>
      </c>
      <c r="AG30" s="25">
        <v>-829.00641025640653</v>
      </c>
      <c r="AH30" s="91">
        <f t="shared" si="14"/>
        <v>-15292.078031775573</v>
      </c>
      <c r="AJ30" s="25">
        <v>0</v>
      </c>
      <c r="AK30" s="91">
        <f t="shared" si="15"/>
        <v>0</v>
      </c>
      <c r="AM30" s="25">
        <v>-642140</v>
      </c>
      <c r="AN30" s="91">
        <f t="shared" si="16"/>
        <v>-11931.504784352799</v>
      </c>
      <c r="AP30" s="25">
        <v>-229088</v>
      </c>
      <c r="AQ30" s="91">
        <f t="shared" si="17"/>
        <v>-4256.6489675737594</v>
      </c>
    </row>
    <row r="31" spans="1:43">
      <c r="A31" s="238"/>
      <c r="B31" s="79">
        <f t="shared" si="0"/>
        <v>24</v>
      </c>
      <c r="C31" s="58" t="str">
        <v>Jul</v>
      </c>
      <c r="D31" s="58">
        <v>2020</v>
      </c>
      <c r="E31" s="58" t="str">
        <f t="shared" si="5"/>
        <v>Summer</v>
      </c>
      <c r="F31" s="25">
        <v>617</v>
      </c>
      <c r="G31" s="25">
        <v>78513.25</v>
      </c>
      <c r="H31" s="25">
        <v>28265853</v>
      </c>
      <c r="I31" s="473"/>
      <c r="J31" s="473"/>
      <c r="K31" s="154">
        <f t="shared" si="1"/>
        <v>2834643.1335796518</v>
      </c>
      <c r="L31" s="58"/>
      <c r="M31" s="88">
        <f t="shared" si="6"/>
        <v>16042</v>
      </c>
      <c r="N31" s="88">
        <f t="shared" si="7"/>
        <v>1506669.2675000001</v>
      </c>
      <c r="O31" s="88">
        <f t="shared" si="8"/>
        <v>546378.93848999997</v>
      </c>
      <c r="P31" s="88"/>
      <c r="Q31" s="88">
        <f t="shared" si="9"/>
        <v>2069090.2059900002</v>
      </c>
      <c r="R31" s="88">
        <f t="shared" si="10"/>
        <v>-80189.66002334845</v>
      </c>
      <c r="S31" s="88">
        <f t="shared" si="11"/>
        <v>1988900.5459666518</v>
      </c>
      <c r="T31" s="88">
        <f t="shared" si="12"/>
        <v>287011.47136199998</v>
      </c>
      <c r="U31" s="88">
        <f>$H31*(VLOOKUP($C31,'FPPCAC-Annualized'!$E$9:$J$20,4,FALSE))</f>
        <v>845742.58761299995</v>
      </c>
      <c r="V31" s="88"/>
      <c r="W31" s="83">
        <f t="shared" si="2"/>
        <v>7.0364073073140646E-2</v>
      </c>
      <c r="Y31" s="239">
        <f t="shared" si="3"/>
        <v>38720.346575342468</v>
      </c>
      <c r="Z31" s="83">
        <f t="shared" si="4"/>
        <v>0.49316958061655158</v>
      </c>
      <c r="AB31" s="91">
        <f>H31*'FPPCAC-Annualized'!H15</f>
        <v>845742.58761299995</v>
      </c>
      <c r="AD31" s="25">
        <v>161478</v>
      </c>
      <c r="AE31" s="91">
        <f t="shared" si="13"/>
        <v>3000.3979343565602</v>
      </c>
      <c r="AG31" s="25">
        <v>-1399.75</v>
      </c>
      <c r="AH31" s="91">
        <f t="shared" si="14"/>
        <v>-25820.169735910004</v>
      </c>
      <c r="AJ31" s="25">
        <v>0</v>
      </c>
      <c r="AK31" s="91">
        <f t="shared" si="15"/>
        <v>0</v>
      </c>
      <c r="AM31" s="25">
        <v>-620784</v>
      </c>
      <c r="AN31" s="91">
        <f t="shared" si="16"/>
        <v>-11534.69222607168</v>
      </c>
      <c r="AP31" s="25">
        <v>-221291</v>
      </c>
      <c r="AQ31" s="91">
        <f t="shared" si="17"/>
        <v>-4111.7741072573208</v>
      </c>
    </row>
    <row r="32" spans="1:43">
      <c r="A32" s="238"/>
      <c r="B32" s="79">
        <f t="shared" si="0"/>
        <v>25</v>
      </c>
      <c r="C32" s="58" t="str">
        <v>Aug</v>
      </c>
      <c r="D32" s="58">
        <v>2020</v>
      </c>
      <c r="E32" s="58" t="str">
        <f t="shared" si="5"/>
        <v>Summer</v>
      </c>
      <c r="F32" s="25">
        <v>617</v>
      </c>
      <c r="G32" s="25">
        <v>82751.287319422147</v>
      </c>
      <c r="H32" s="25">
        <v>27799966</v>
      </c>
      <c r="I32" s="473"/>
      <c r="J32" s="473"/>
      <c r="K32" s="154">
        <f t="shared" si="1"/>
        <v>2743550.1238598935</v>
      </c>
      <c r="L32" s="58"/>
      <c r="M32" s="88">
        <f t="shared" si="6"/>
        <v>16042</v>
      </c>
      <c r="N32" s="88">
        <f t="shared" si="7"/>
        <v>1587997.2036597112</v>
      </c>
      <c r="O32" s="88">
        <f t="shared" si="8"/>
        <v>537373.34277999995</v>
      </c>
      <c r="P32" s="88"/>
      <c r="Q32" s="88">
        <f t="shared" si="9"/>
        <v>2141412.546439711</v>
      </c>
      <c r="R32" s="88">
        <f t="shared" si="10"/>
        <v>-82992.584649817436</v>
      </c>
      <c r="S32" s="88">
        <f t="shared" si="11"/>
        <v>2058419.9617898935</v>
      </c>
      <c r="T32" s="88">
        <f t="shared" si="12"/>
        <v>282280.85476399999</v>
      </c>
      <c r="U32" s="88">
        <f>$H32*(VLOOKUP($C32,'FPPCAC-Annualized'!$E$9:$J$20,4,FALSE))</f>
        <v>685130.16206999996</v>
      </c>
      <c r="V32" s="88"/>
      <c r="W32" s="83">
        <f t="shared" si="2"/>
        <v>7.4043974075000435E-2</v>
      </c>
      <c r="Y32" s="239">
        <f t="shared" si="3"/>
        <v>38082.14520547945</v>
      </c>
      <c r="Z32" s="83">
        <f t="shared" si="4"/>
        <v>0.46020003360771133</v>
      </c>
      <c r="AB32" s="91">
        <f>H32*'FPPCAC-Annualized'!H16</f>
        <v>685130.16206999996</v>
      </c>
      <c r="AD32" s="25">
        <v>262840</v>
      </c>
      <c r="AE32" s="91">
        <f t="shared" si="13"/>
        <v>4883.7896993167997</v>
      </c>
      <c r="AG32" s="25">
        <v>-804.71268057785346</v>
      </c>
      <c r="AH32" s="91">
        <f t="shared" si="14"/>
        <v>-14843.949277484768</v>
      </c>
      <c r="AJ32" s="25">
        <v>0</v>
      </c>
      <c r="AK32" s="91">
        <f t="shared" si="15"/>
        <v>0</v>
      </c>
      <c r="AM32" s="25">
        <v>-1651012</v>
      </c>
      <c r="AN32" s="91">
        <f t="shared" si="16"/>
        <v>-30677.200574678238</v>
      </c>
      <c r="AP32" s="25">
        <v>-217029</v>
      </c>
      <c r="AQ32" s="91">
        <f t="shared" si="17"/>
        <v>-4032.58253938908</v>
      </c>
    </row>
    <row r="33" spans="1:43">
      <c r="A33" s="238"/>
      <c r="B33" s="79">
        <f t="shared" si="0"/>
        <v>26</v>
      </c>
      <c r="C33" s="58" t="str">
        <v>Sep</v>
      </c>
      <c r="D33" s="58">
        <v>2020</v>
      </c>
      <c r="E33" s="58" t="str">
        <f t="shared" si="5"/>
        <v>Summer</v>
      </c>
      <c r="F33" s="25">
        <v>617</v>
      </c>
      <c r="G33" s="25">
        <v>74860.012903225812</v>
      </c>
      <c r="H33" s="25">
        <v>28659411</v>
      </c>
      <c r="I33" s="473"/>
      <c r="J33" s="473"/>
      <c r="K33" s="154">
        <f t="shared" si="1"/>
        <v>2265343.3842406175</v>
      </c>
      <c r="L33" s="58"/>
      <c r="M33" s="88">
        <f t="shared" si="6"/>
        <v>16042</v>
      </c>
      <c r="N33" s="88">
        <f t="shared" si="7"/>
        <v>1436563.6476129035</v>
      </c>
      <c r="O33" s="88">
        <f t="shared" si="8"/>
        <v>553986.41463000001</v>
      </c>
      <c r="P33" s="88"/>
      <c r="Q33" s="88">
        <f t="shared" si="9"/>
        <v>2006592.0622429035</v>
      </c>
      <c r="R33" s="88">
        <f t="shared" si="10"/>
        <v>-77767.481964285966</v>
      </c>
      <c r="S33" s="88">
        <f t="shared" si="11"/>
        <v>1928824.5802786176</v>
      </c>
      <c r="T33" s="88">
        <f t="shared" si="12"/>
        <v>291007.65929400001</v>
      </c>
      <c r="U33" s="88">
        <f>$H33*(VLOOKUP($C33,'FPPCAC-Annualized'!$E$9:$J$20,4,FALSE))</f>
        <v>336518.80396200001</v>
      </c>
      <c r="V33" s="88"/>
      <c r="W33" s="83">
        <f t="shared" si="2"/>
        <v>6.730161273302572E-2</v>
      </c>
      <c r="Y33" s="239">
        <f t="shared" si="3"/>
        <v>39259.467123287672</v>
      </c>
      <c r="Z33" s="83">
        <f t="shared" si="4"/>
        <v>0.52443842314106692</v>
      </c>
      <c r="AB33" s="91">
        <f>H33*'FPPCAC-Annualized'!H17</f>
        <v>336518.80396200001</v>
      </c>
      <c r="AD33" s="25">
        <v>510436</v>
      </c>
      <c r="AE33" s="91">
        <f t="shared" si="13"/>
        <v>9484.3329742827209</v>
      </c>
      <c r="AG33" s="25">
        <v>-363.9870967741881</v>
      </c>
      <c r="AH33" s="91">
        <f t="shared" si="14"/>
        <v>-6714.2051226223521</v>
      </c>
      <c r="AJ33" s="25">
        <v>0</v>
      </c>
      <c r="AK33" s="91">
        <f t="shared" si="15"/>
        <v>0</v>
      </c>
      <c r="AM33" s="25">
        <v>-922241</v>
      </c>
      <c r="AN33" s="91">
        <f t="shared" si="16"/>
        <v>-17136.018475451317</v>
      </c>
      <c r="AP33" s="25">
        <v>-204987</v>
      </c>
      <c r="AQ33" s="91">
        <f t="shared" si="17"/>
        <v>-3808.83198559524</v>
      </c>
    </row>
    <row r="34" spans="1:43">
      <c r="A34" s="238"/>
      <c r="B34" s="79">
        <f t="shared" si="0"/>
        <v>27</v>
      </c>
      <c r="C34" s="58" t="str">
        <v>Oct</v>
      </c>
      <c r="D34" s="58">
        <v>2020</v>
      </c>
      <c r="E34" s="58" t="str">
        <f t="shared" si="5"/>
        <v>Summer</v>
      </c>
      <c r="F34" s="25">
        <v>617</v>
      </c>
      <c r="G34" s="25">
        <v>74168.541666666672</v>
      </c>
      <c r="H34" s="25">
        <v>23202181</v>
      </c>
      <c r="I34" s="473"/>
      <c r="J34" s="473"/>
      <c r="K34" s="154">
        <f t="shared" si="1"/>
        <v>2442520.5783256022</v>
      </c>
      <c r="L34" s="58"/>
      <c r="M34" s="88">
        <f t="shared" si="6"/>
        <v>16042</v>
      </c>
      <c r="N34" s="88">
        <f t="shared" si="7"/>
        <v>1423294.3145833334</v>
      </c>
      <c r="O34" s="88">
        <f t="shared" si="8"/>
        <v>448498.15873000002</v>
      </c>
      <c r="P34" s="88"/>
      <c r="Q34" s="88">
        <f t="shared" si="9"/>
        <v>1887834.4733133335</v>
      </c>
      <c r="R34" s="88">
        <f t="shared" si="10"/>
        <v>-73164.912847731553</v>
      </c>
      <c r="S34" s="88">
        <f t="shared" si="11"/>
        <v>1814669.560465602</v>
      </c>
      <c r="T34" s="88">
        <f t="shared" si="12"/>
        <v>235594.945874</v>
      </c>
      <c r="U34" s="88">
        <f>$H34*(VLOOKUP($C34,'FPPCAC-Annualized'!$E$9:$J$20,4,FALSE))</f>
        <v>627851.01786000002</v>
      </c>
      <c r="V34" s="88"/>
      <c r="W34" s="83">
        <f t="shared" si="2"/>
        <v>7.8211163013752971E-2</v>
      </c>
      <c r="Y34" s="239">
        <f t="shared" si="3"/>
        <v>31783.809589041095</v>
      </c>
      <c r="Z34" s="83">
        <f t="shared" si="4"/>
        <v>0.4285349135201561</v>
      </c>
      <c r="AB34" s="91">
        <f>H34*'FPPCAC-Annualized'!H18</f>
        <v>627851.01786000002</v>
      </c>
      <c r="AD34" s="25">
        <v>-1098821</v>
      </c>
      <c r="AE34" s="91">
        <f t="shared" si="13"/>
        <v>-20417.024353952922</v>
      </c>
      <c r="AG34" s="25">
        <v>-841.45833333332848</v>
      </c>
      <c r="AH34" s="91">
        <f t="shared" si="14"/>
        <v>-15521.769596258244</v>
      </c>
      <c r="AJ34" s="25">
        <v>0</v>
      </c>
      <c r="AK34" s="91">
        <f t="shared" si="15"/>
        <v>0</v>
      </c>
      <c r="AM34" s="25">
        <v>-50214</v>
      </c>
      <c r="AN34" s="91">
        <f t="shared" si="16"/>
        <v>-933.01862715528</v>
      </c>
      <c r="AP34" s="25">
        <v>-190111</v>
      </c>
      <c r="AQ34" s="91">
        <f t="shared" si="17"/>
        <v>-3532.4233127637199</v>
      </c>
    </row>
    <row r="35" spans="1:43">
      <c r="A35" s="238"/>
      <c r="B35" s="79">
        <f t="shared" si="0"/>
        <v>28</v>
      </c>
      <c r="C35" s="58" t="str">
        <v>Nov</v>
      </c>
      <c r="D35" s="58">
        <v>2020</v>
      </c>
      <c r="E35" s="58" t="str">
        <f t="shared" si="5"/>
        <v>Winter</v>
      </c>
      <c r="F35" s="25">
        <v>617</v>
      </c>
      <c r="G35" s="25">
        <v>70263.362903225803</v>
      </c>
      <c r="H35" s="25">
        <v>20822854</v>
      </c>
      <c r="I35" s="473"/>
      <c r="J35" s="473"/>
      <c r="K35" s="154">
        <f t="shared" si="1"/>
        <v>1330973.0439591517</v>
      </c>
      <c r="L35" s="58"/>
      <c r="M35" s="88">
        <f t="shared" si="6"/>
        <v>16042</v>
      </c>
      <c r="N35" s="88">
        <f t="shared" si="7"/>
        <v>1155129.6861290324</v>
      </c>
      <c r="O35" s="88">
        <f t="shared" si="8"/>
        <v>256745.78982000001</v>
      </c>
      <c r="P35" s="88"/>
      <c r="Q35" s="88">
        <f t="shared" si="9"/>
        <v>1427917.4759490325</v>
      </c>
      <c r="R35" s="88">
        <f t="shared" si="10"/>
        <v>-55340.369697880698</v>
      </c>
      <c r="S35" s="88">
        <f t="shared" si="11"/>
        <v>1372577.1062511518</v>
      </c>
      <c r="T35" s="88">
        <f t="shared" si="12"/>
        <v>211435.25951599999</v>
      </c>
      <c r="U35" s="88">
        <f>$H35*(VLOOKUP($C35,'FPPCAC-Annualized'!$E$9:$J$20,4,FALSE))</f>
        <v>-41604.062292000002</v>
      </c>
      <c r="V35" s="88"/>
      <c r="W35" s="83">
        <f t="shared" si="2"/>
        <v>6.5916857806866999E-2</v>
      </c>
      <c r="Y35" s="239">
        <f t="shared" si="3"/>
        <v>28524.457534246576</v>
      </c>
      <c r="Z35" s="83">
        <f t="shared" si="4"/>
        <v>0.4059648777917661</v>
      </c>
      <c r="AB35" s="91">
        <f>H35*'FPPCAC-Annualized'!H19</f>
        <v>-41604.062292000002</v>
      </c>
      <c r="AD35" s="25">
        <v>-46922</v>
      </c>
      <c r="AE35" s="91">
        <f t="shared" si="13"/>
        <v>-556.12604363544006</v>
      </c>
      <c r="AG35" s="25">
        <v>-341.63709677419683</v>
      </c>
      <c r="AH35" s="91">
        <f t="shared" si="14"/>
        <v>-5398.8402593845685</v>
      </c>
      <c r="AJ35" s="25">
        <v>0</v>
      </c>
      <c r="AK35" s="91">
        <f t="shared" si="15"/>
        <v>0</v>
      </c>
      <c r="AM35" s="25">
        <v>0</v>
      </c>
      <c r="AN35" s="91">
        <f t="shared" si="16"/>
        <v>0</v>
      </c>
      <c r="AP35" s="25">
        <v>-131779</v>
      </c>
      <c r="AQ35" s="91">
        <f t="shared" si="17"/>
        <v>-1561.8629620270801</v>
      </c>
    </row>
    <row r="36" spans="1:43">
      <c r="A36" s="238"/>
      <c r="B36" s="79">
        <f t="shared" si="0"/>
        <v>29</v>
      </c>
      <c r="C36" s="58" t="str">
        <v>Dec</v>
      </c>
      <c r="D36" s="58">
        <v>2020</v>
      </c>
      <c r="E36" s="58" t="str">
        <f t="shared" si="5"/>
        <v>Winter</v>
      </c>
      <c r="F36" s="25">
        <v>617</v>
      </c>
      <c r="G36" s="25">
        <v>66849</v>
      </c>
      <c r="H36" s="25">
        <v>19087065</v>
      </c>
      <c r="I36" s="474"/>
      <c r="J36" s="474"/>
      <c r="K36" s="154">
        <f t="shared" si="1"/>
        <v>1373861.4473128838</v>
      </c>
      <c r="L36" s="58"/>
      <c r="M36" s="88">
        <f t="shared" si="6"/>
        <v>16042</v>
      </c>
      <c r="N36" s="88">
        <f t="shared" si="7"/>
        <v>1098997.56</v>
      </c>
      <c r="O36" s="88">
        <f t="shared" si="8"/>
        <v>235343.51145000002</v>
      </c>
      <c r="P36" s="88"/>
      <c r="Q36" s="88">
        <f t="shared" si="9"/>
        <v>1350383.0714500002</v>
      </c>
      <c r="R36" s="88">
        <f t="shared" si="10"/>
        <v>-52335.446317116206</v>
      </c>
      <c r="S36" s="88">
        <f t="shared" si="11"/>
        <v>1298047.6251328839</v>
      </c>
      <c r="T36" s="88">
        <f t="shared" si="12"/>
        <v>193810.05801000001</v>
      </c>
      <c r="U36" s="88">
        <f>$H36*(VLOOKUP($C36,'FPPCAC-Annualized'!$E$9:$J$20,4,FALSE))</f>
        <v>75813.822180000003</v>
      </c>
      <c r="V36" s="88"/>
      <c r="W36" s="83">
        <f t="shared" si="2"/>
        <v>6.8006664467946426E-2</v>
      </c>
      <c r="Y36" s="239">
        <f t="shared" si="3"/>
        <v>26146.664383561645</v>
      </c>
      <c r="Z36" s="83">
        <f t="shared" si="4"/>
        <v>0.39113022458917329</v>
      </c>
      <c r="AB36" s="91">
        <f>H36*'FPPCAC-Annualized'!H20</f>
        <v>75813.822180000003</v>
      </c>
      <c r="AD36" s="25">
        <v>-78733</v>
      </c>
      <c r="AE36" s="91">
        <f t="shared" si="13"/>
        <v>-933.15442209516004</v>
      </c>
      <c r="AG36" s="25">
        <v>0</v>
      </c>
      <c r="AH36" s="91">
        <f t="shared" si="14"/>
        <v>0</v>
      </c>
      <c r="AJ36" s="25">
        <v>0</v>
      </c>
      <c r="AK36" s="91">
        <f t="shared" si="15"/>
        <v>0</v>
      </c>
      <c r="AM36" s="25">
        <v>0</v>
      </c>
      <c r="AN36" s="91">
        <f t="shared" si="16"/>
        <v>0</v>
      </c>
      <c r="AP36" s="25">
        <v>0</v>
      </c>
      <c r="AQ36" s="91">
        <f t="shared" si="17"/>
        <v>0</v>
      </c>
    </row>
    <row r="37" spans="1:43" ht="13" thickBot="1">
      <c r="A37" s="238"/>
      <c r="B37" s="79">
        <f t="shared" si="0"/>
        <v>30</v>
      </c>
      <c r="C37" s="58"/>
      <c r="D37" s="58"/>
      <c r="E37" s="58"/>
      <c r="F37" s="98">
        <f t="shared" ref="F37:K37" si="18">SUM(F25:F36)</f>
        <v>7404</v>
      </c>
      <c r="G37" s="98">
        <f t="shared" si="18"/>
        <v>853089.11120246293</v>
      </c>
      <c r="H37" s="98">
        <f t="shared" si="18"/>
        <v>272168557</v>
      </c>
      <c r="I37" s="98">
        <f t="shared" si="18"/>
        <v>0</v>
      </c>
      <c r="J37" s="98">
        <f t="shared" si="18"/>
        <v>0</v>
      </c>
      <c r="K37" s="102">
        <f t="shared" si="18"/>
        <v>22921377.294559479</v>
      </c>
      <c r="L37" s="58"/>
      <c r="M37" s="102">
        <f t="shared" ref="M37:U37" si="19">SUM(M25:M36)</f>
        <v>192504</v>
      </c>
      <c r="N37" s="102">
        <f t="shared" si="19"/>
        <v>15265206.797592811</v>
      </c>
      <c r="O37" s="102">
        <f t="shared" si="19"/>
        <v>4414254.2818099996</v>
      </c>
      <c r="P37" s="102"/>
      <c r="Q37" s="102">
        <f>SUM(Q25:Q36)</f>
        <v>19871965.079402812</v>
      </c>
      <c r="R37" s="102">
        <f t="shared" si="19"/>
        <v>-770157.87861733558</v>
      </c>
      <c r="S37" s="102">
        <f t="shared" si="19"/>
        <v>19101807.20078548</v>
      </c>
      <c r="T37" s="102">
        <f>SUM(T25:T36)</f>
        <v>2763599.5277779992</v>
      </c>
      <c r="U37" s="102">
        <f t="shared" si="19"/>
        <v>3819570.0937740006</v>
      </c>
      <c r="V37" s="172"/>
      <c r="AB37" s="91">
        <f>SUM(AB25:AB36)</f>
        <v>3819570.0937740006</v>
      </c>
      <c r="AD37" s="235">
        <f>SUM(AD25:AD36)</f>
        <v>31586</v>
      </c>
      <c r="AE37" s="236">
        <f>SUM(AE25:AE36)</f>
        <v>1135.8831751927214</v>
      </c>
      <c r="AG37" s="235">
        <f>SUM(AG25:AG36)</f>
        <v>-6088.8887975371545</v>
      </c>
      <c r="AH37" s="236">
        <f>SUM(AH25:AH36)</f>
        <v>-108877.24568677458</v>
      </c>
      <c r="AJ37" s="235">
        <f>SUM(AJ25:AJ36)</f>
        <v>0</v>
      </c>
      <c r="AK37" s="236">
        <f>SUM(AK25:AK36)</f>
        <v>0</v>
      </c>
      <c r="AM37" s="235">
        <f>SUM(AM25:AM36)</f>
        <v>-4474697</v>
      </c>
      <c r="AN37" s="236">
        <f>SUM(AN25:AN36)</f>
        <v>-83143.658180504426</v>
      </c>
      <c r="AP37" s="235">
        <f>SUM(AP25:AP36)</f>
        <v>-2395915</v>
      </c>
      <c r="AQ37" s="236">
        <f>SUM(AQ25:AQ36)</f>
        <v>-37113.959537385803</v>
      </c>
    </row>
    <row r="38" spans="1:43" ht="13" thickTop="1">
      <c r="A38" s="238"/>
      <c r="B38" s="79">
        <f t="shared" si="0"/>
        <v>31</v>
      </c>
      <c r="C38" s="58"/>
      <c r="D38" s="240"/>
      <c r="E38" s="58"/>
      <c r="F38" s="58"/>
      <c r="H38" s="58"/>
      <c r="I38" s="58"/>
      <c r="J38" s="58"/>
      <c r="K38" s="58"/>
      <c r="L38" s="58"/>
      <c r="S38" s="223"/>
      <c r="T38" s="223"/>
      <c r="U38" s="223"/>
    </row>
    <row r="39" spans="1:43" ht="13">
      <c r="A39" s="238"/>
      <c r="B39" s="79">
        <f t="shared" si="0"/>
        <v>32</v>
      </c>
      <c r="L39" s="40"/>
      <c r="M39" s="40"/>
    </row>
    <row r="40" spans="1:43">
      <c r="B40" s="79">
        <f t="shared" si="0"/>
        <v>33</v>
      </c>
      <c r="C40" s="470" t="s">
        <v>68</v>
      </c>
      <c r="D40" s="470"/>
      <c r="E40" s="470"/>
      <c r="F40" s="470"/>
      <c r="G40" s="470"/>
      <c r="H40" s="470"/>
      <c r="I40" s="470"/>
      <c r="J40" s="470"/>
      <c r="K40" s="470"/>
      <c r="L40" s="58"/>
      <c r="M40" s="476" t="s">
        <v>114</v>
      </c>
      <c r="N40" s="476"/>
      <c r="O40" s="476"/>
      <c r="P40" s="476"/>
      <c r="Q40" s="79"/>
    </row>
    <row r="41" spans="1:43">
      <c r="A41" s="238"/>
      <c r="B41" s="79">
        <f t="shared" si="0"/>
        <v>34</v>
      </c>
      <c r="C41" s="182" t="s">
        <v>55</v>
      </c>
      <c r="D41" s="182" t="s">
        <v>90</v>
      </c>
      <c r="E41" s="218" t="s">
        <v>65</v>
      </c>
      <c r="F41" s="182" t="s">
        <v>32</v>
      </c>
      <c r="G41" s="87" t="s">
        <v>39</v>
      </c>
      <c r="H41" s="87" t="s">
        <v>37</v>
      </c>
      <c r="I41" s="87" t="s">
        <v>241</v>
      </c>
      <c r="J41" s="87" t="s">
        <v>42</v>
      </c>
      <c r="K41" s="87" t="s">
        <v>110</v>
      </c>
      <c r="L41" s="58"/>
      <c r="M41" s="87" t="s">
        <v>35</v>
      </c>
      <c r="N41" s="87" t="s">
        <v>36</v>
      </c>
      <c r="O41" s="87" t="s">
        <v>58</v>
      </c>
      <c r="P41" s="87" t="s">
        <v>242</v>
      </c>
      <c r="Q41" s="87" t="s">
        <v>537</v>
      </c>
      <c r="R41" s="87" t="s">
        <v>230</v>
      </c>
      <c r="S41" s="87" t="s">
        <v>750</v>
      </c>
      <c r="T41" s="87" t="s">
        <v>115</v>
      </c>
      <c r="U41" s="87" t="s">
        <v>749</v>
      </c>
      <c r="V41" s="87" t="s">
        <v>287</v>
      </c>
    </row>
    <row r="42" spans="1:43" ht="12.75" customHeight="1">
      <c r="A42" s="238"/>
      <c r="B42" s="79">
        <f t="shared" si="0"/>
        <v>35</v>
      </c>
      <c r="C42" s="58" t="str">
        <f t="array" ref="C42:C53">TRANSPOSE('Summary - Annualized'!$D$7:$O$7)</f>
        <v>Jan</v>
      </c>
      <c r="D42" s="58">
        <f t="array" ref="D42:D53">TRANSPOSE('Summary - Annualized'!$D$8:$O$8)</f>
        <v>2020</v>
      </c>
      <c r="E42" s="58" t="str">
        <f>IF(OR(C42="Jan",C42="Feb",C42="Mar",C42="Apr",C42="Nov",C42="Dec"),"Winter","Summer")</f>
        <v>Winter</v>
      </c>
      <c r="F42" s="25">
        <f t="array" ref="F42:F53">TRANSPOSE('Annualized Data'!$D$35:$O$35)</f>
        <v>13</v>
      </c>
      <c r="G42" s="25">
        <f t="array" ref="G42:G53">TRANSPOSE('Annualized Data'!$D$77:$O$77)</f>
        <v>4418</v>
      </c>
      <c r="H42" s="25">
        <f t="array" ref="H42:H53">TRANSPOSE('Annualized Data'!$D$14:$O$14)</f>
        <v>1731725</v>
      </c>
      <c r="I42" s="25">
        <f t="array" ref="I42:I53">TRANSPOSE('Annualized Data'!$D$78:$O$78)</f>
        <v>75</v>
      </c>
      <c r="J42" s="473" t="s">
        <v>139</v>
      </c>
      <c r="K42" s="154">
        <f t="shared" ref="K42:K53" si="20">T42+V42</f>
        <v>115619.36058606701</v>
      </c>
      <c r="L42" s="58"/>
      <c r="M42" s="88">
        <f>F42*$H$8</f>
        <v>338</v>
      </c>
      <c r="N42" s="88">
        <f>G42*IF(E42=$E$16,$H$16,$H$14)</f>
        <v>67639.58</v>
      </c>
      <c r="O42" s="88">
        <f>H42*(IF(E42=$E$17,$H$17,$H$15)-$H$18)</f>
        <v>21352.169250000003</v>
      </c>
      <c r="P42" s="88">
        <f t="shared" ref="P42:P53" si="21">I42*IF(E42=$E$16,$H$16,$H$14)</f>
        <v>1148.25</v>
      </c>
      <c r="Q42" s="88">
        <v>0</v>
      </c>
      <c r="R42" s="88">
        <f>SUM(M42:Q42)</f>
        <v>90477.999250000008</v>
      </c>
      <c r="S42" s="88">
        <f>(R42-Q42)*-$H$20</f>
        <v>-3506.565338933</v>
      </c>
      <c r="T42" s="88">
        <f>R42+S42</f>
        <v>86971.433911067012</v>
      </c>
      <c r="U42" s="88">
        <f t="shared" ref="U42:U53" si="22">H42*$H$19</f>
        <v>17583.935649999999</v>
      </c>
      <c r="V42" s="88">
        <f>$H42*(VLOOKUP($C42,'FPPCAC-Annualized'!$E$9:$J$20,5,FALSE))</f>
        <v>28647.926674999999</v>
      </c>
      <c r="W42" s="88"/>
      <c r="X42" s="83">
        <f t="shared" ref="X42:X53" si="23">T42/H42</f>
        <v>5.0222427874556878E-2</v>
      </c>
      <c r="Y42" s="239">
        <f t="shared" ref="Y42:Y53" si="24">H42/730</f>
        <v>2372.2260273972602</v>
      </c>
      <c r="Z42" s="83">
        <f t="shared" ref="Z42:Z53" si="25">Y42/G42</f>
        <v>0.5369456829781033</v>
      </c>
      <c r="AA42" s="83">
        <f t="shared" ref="AA42:AA53" si="26">Z42/Z25</f>
        <v>1.2242853098618554</v>
      </c>
      <c r="AB42" s="91">
        <f>H42*'FPPCAC-Annualized'!I9</f>
        <v>28647.926674999999</v>
      </c>
    </row>
    <row r="43" spans="1:43">
      <c r="A43" s="238"/>
      <c r="B43" s="79">
        <f t="shared" si="0"/>
        <v>36</v>
      </c>
      <c r="C43" s="58" t="str">
        <v>Feb</v>
      </c>
      <c r="D43" s="58">
        <v>2020</v>
      </c>
      <c r="E43" s="58" t="str">
        <f t="shared" ref="E43:E53" si="27">IF(OR(C43="Jan",C43="Feb",C43="Mar",C43="Apr",C43="Nov",C43="Dec"),"Winter","Summer")</f>
        <v>Winter</v>
      </c>
      <c r="F43" s="25">
        <v>13</v>
      </c>
      <c r="G43" s="25">
        <v>4569</v>
      </c>
      <c r="H43" s="25">
        <v>1886285</v>
      </c>
      <c r="I43" s="25">
        <v>75</v>
      </c>
      <c r="J43" s="473"/>
      <c r="K43" s="154">
        <f t="shared" si="20"/>
        <v>116984.5681023582</v>
      </c>
      <c r="L43" s="58"/>
      <c r="M43" s="88">
        <f t="shared" ref="M43:M53" si="28">F43*$H$8</f>
        <v>338</v>
      </c>
      <c r="N43" s="88">
        <f t="shared" ref="N43:N53" si="29">G43*IF(E43=$E$16,$H$16,$H$14)</f>
        <v>69951.39</v>
      </c>
      <c r="O43" s="88">
        <f t="shared" ref="O43:O53" si="30">H43*(IF(E43=$E$17,$H$17,$H$15)-$H$18)</f>
        <v>23257.894050000003</v>
      </c>
      <c r="P43" s="88">
        <f t="shared" si="21"/>
        <v>1148.25</v>
      </c>
      <c r="Q43" s="88">
        <v>0</v>
      </c>
      <c r="R43" s="88">
        <f t="shared" ref="R43:R53" si="31">SUM(M43:Q43)</f>
        <v>94695.534050000002</v>
      </c>
      <c r="S43" s="88">
        <f t="shared" ref="S43:S53" si="32">(R43-Q43)*-$H$20</f>
        <v>-3670.0201176418</v>
      </c>
      <c r="T43" s="88">
        <f t="shared" ref="T43:T53" si="33">R43+S43</f>
        <v>91025.513932358197</v>
      </c>
      <c r="U43" s="88">
        <f t="shared" si="22"/>
        <v>19153.337889999999</v>
      </c>
      <c r="V43" s="88">
        <f>$H43*(VLOOKUP($C43,'FPPCAC-Annualized'!$E$9:$J$20,5,FALSE))</f>
        <v>25959.054169999999</v>
      </c>
      <c r="W43" s="88"/>
      <c r="X43" s="83">
        <f t="shared" si="23"/>
        <v>4.8256500970085749E-2</v>
      </c>
      <c r="Y43" s="239">
        <f t="shared" si="24"/>
        <v>2583.9520547945203</v>
      </c>
      <c r="Z43" s="83">
        <f t="shared" si="25"/>
        <v>0.56553995508744148</v>
      </c>
      <c r="AA43" s="83">
        <f t="shared" si="26"/>
        <v>1.3283410577403838</v>
      </c>
      <c r="AB43" s="91">
        <f>H43*'FPPCAC-Annualized'!I10</f>
        <v>25959.054169999999</v>
      </c>
    </row>
    <row r="44" spans="1:43">
      <c r="A44" s="238"/>
      <c r="B44" s="79">
        <f t="shared" si="0"/>
        <v>37</v>
      </c>
      <c r="C44" s="58" t="str">
        <v>Mar</v>
      </c>
      <c r="D44" s="58">
        <v>2020</v>
      </c>
      <c r="E44" s="58" t="str">
        <f t="shared" si="27"/>
        <v>Winter</v>
      </c>
      <c r="F44" s="25">
        <v>13</v>
      </c>
      <c r="G44" s="25">
        <v>4758</v>
      </c>
      <c r="H44" s="25">
        <v>1778016</v>
      </c>
      <c r="I44" s="25">
        <v>68</v>
      </c>
      <c r="J44" s="473"/>
      <c r="K44" s="154">
        <f t="shared" si="20"/>
        <v>112194.04018941632</v>
      </c>
      <c r="L44" s="58"/>
      <c r="M44" s="88">
        <f t="shared" si="28"/>
        <v>338</v>
      </c>
      <c r="N44" s="88">
        <f t="shared" si="29"/>
        <v>72844.98</v>
      </c>
      <c r="O44" s="88">
        <f t="shared" si="30"/>
        <v>21922.937280000002</v>
      </c>
      <c r="P44" s="88">
        <f t="shared" si="21"/>
        <v>1041.08</v>
      </c>
      <c r="Q44" s="88">
        <v>0</v>
      </c>
      <c r="R44" s="88">
        <f t="shared" si="31"/>
        <v>96146.997279999996</v>
      </c>
      <c r="S44" s="88">
        <f t="shared" si="32"/>
        <v>-3726.2730265836799</v>
      </c>
      <c r="T44" s="88">
        <f t="shared" si="33"/>
        <v>92420.724253416323</v>
      </c>
      <c r="U44" s="88">
        <f t="shared" si="22"/>
        <v>18053.974463999999</v>
      </c>
      <c r="V44" s="88">
        <f>$H44*(VLOOKUP($C44,'FPPCAC-Annualized'!$E$9:$J$20,5,FALSE))</f>
        <v>19773.315936000003</v>
      </c>
      <c r="W44" s="88"/>
      <c r="X44" s="83">
        <f t="shared" si="23"/>
        <v>5.1979692113803433E-2</v>
      </c>
      <c r="Y44" s="239">
        <f t="shared" si="24"/>
        <v>2435.6383561643834</v>
      </c>
      <c r="Z44" s="83">
        <f t="shared" si="25"/>
        <v>0.51190381592357781</v>
      </c>
      <c r="AA44" s="83">
        <f t="shared" si="26"/>
        <v>1.2521025483102812</v>
      </c>
      <c r="AB44" s="91">
        <f>H44*'FPPCAC-Annualized'!I11</f>
        <v>19773.315936000003</v>
      </c>
    </row>
    <row r="45" spans="1:43">
      <c r="A45" s="238"/>
      <c r="B45" s="79">
        <f t="shared" si="0"/>
        <v>38</v>
      </c>
      <c r="C45" s="58" t="str">
        <v>Apr</v>
      </c>
      <c r="D45" s="58">
        <v>2020</v>
      </c>
      <c r="E45" s="58" t="str">
        <f t="shared" si="27"/>
        <v>Winter</v>
      </c>
      <c r="F45" s="25">
        <v>13</v>
      </c>
      <c r="G45" s="25">
        <v>4766</v>
      </c>
      <c r="H45" s="25">
        <v>1531618</v>
      </c>
      <c r="I45" s="25">
        <v>76</v>
      </c>
      <c r="J45" s="473"/>
      <c r="K45" s="154">
        <f t="shared" si="20"/>
        <v>105408.89435060536</v>
      </c>
      <c r="L45" s="58"/>
      <c r="M45" s="88">
        <f t="shared" si="28"/>
        <v>338</v>
      </c>
      <c r="N45" s="88">
        <f t="shared" si="29"/>
        <v>72967.460000000006</v>
      </c>
      <c r="O45" s="88">
        <f t="shared" si="30"/>
        <v>18884.84994</v>
      </c>
      <c r="P45" s="88">
        <f t="shared" si="21"/>
        <v>1163.56</v>
      </c>
      <c r="Q45" s="88">
        <v>0</v>
      </c>
      <c r="R45" s="88">
        <f t="shared" si="31"/>
        <v>93353.869940000004</v>
      </c>
      <c r="S45" s="88">
        <f t="shared" si="32"/>
        <v>-3618.0225833946402</v>
      </c>
      <c r="T45" s="88">
        <f t="shared" si="33"/>
        <v>89735.847356605358</v>
      </c>
      <c r="U45" s="88">
        <f t="shared" si="22"/>
        <v>15552.049171999999</v>
      </c>
      <c r="V45" s="88">
        <f>$H45*(VLOOKUP($C45,'FPPCAC-Annualized'!$E$9:$J$20,5,FALSE))</f>
        <v>15673.046994000002</v>
      </c>
      <c r="W45" s="88"/>
      <c r="X45" s="83">
        <f t="shared" si="23"/>
        <v>5.8588921883005657E-2</v>
      </c>
      <c r="Y45" s="239">
        <f t="shared" si="24"/>
        <v>2098.1068493150683</v>
      </c>
      <c r="Z45" s="83">
        <f t="shared" si="25"/>
        <v>0.44022384584873442</v>
      </c>
      <c r="AA45" s="83">
        <f t="shared" si="26"/>
        <v>1.0929306856421508</v>
      </c>
      <c r="AB45" s="91">
        <f>H45*'FPPCAC-Annualized'!I12</f>
        <v>15673.046994000002</v>
      </c>
    </row>
    <row r="46" spans="1:43">
      <c r="A46" s="238"/>
      <c r="B46" s="79">
        <f t="shared" si="0"/>
        <v>39</v>
      </c>
      <c r="C46" s="58" t="str">
        <v>May</v>
      </c>
      <c r="D46" s="58">
        <v>2020</v>
      </c>
      <c r="E46" s="58" t="str">
        <f t="shared" si="27"/>
        <v>Summer</v>
      </c>
      <c r="F46" s="25">
        <v>13</v>
      </c>
      <c r="G46" s="25">
        <v>4697</v>
      </c>
      <c r="H46" s="25">
        <v>1446675</v>
      </c>
      <c r="I46" s="25">
        <v>66</v>
      </c>
      <c r="J46" s="473"/>
      <c r="K46" s="154">
        <f t="shared" si="20"/>
        <v>112991.56854264101</v>
      </c>
      <c r="L46" s="58"/>
      <c r="M46" s="88">
        <f t="shared" si="28"/>
        <v>338</v>
      </c>
      <c r="N46" s="88">
        <f t="shared" si="29"/>
        <v>84827.819999999992</v>
      </c>
      <c r="O46" s="88">
        <f t="shared" si="30"/>
        <v>27964.227749999998</v>
      </c>
      <c r="P46" s="88">
        <f t="shared" si="21"/>
        <v>1191.9599999999998</v>
      </c>
      <c r="Q46" s="88">
        <v>0</v>
      </c>
      <c r="R46" s="88">
        <f t="shared" si="31"/>
        <v>114322.00775</v>
      </c>
      <c r="S46" s="88">
        <f t="shared" si="32"/>
        <v>-4430.6637323590003</v>
      </c>
      <c r="T46" s="88">
        <f t="shared" si="33"/>
        <v>109891.34401764101</v>
      </c>
      <c r="U46" s="88">
        <f t="shared" si="22"/>
        <v>14689.53795</v>
      </c>
      <c r="V46" s="88">
        <f>$H46*(VLOOKUP($C46,'FPPCAC-Annualized'!$E$9:$J$20,5,FALSE))</f>
        <v>3100.2245250000001</v>
      </c>
      <c r="W46" s="88"/>
      <c r="X46" s="83">
        <f t="shared" si="23"/>
        <v>7.5961320972326898E-2</v>
      </c>
      <c r="Y46" s="239">
        <f t="shared" si="24"/>
        <v>1981.7465753424658</v>
      </c>
      <c r="Z46" s="83">
        <f t="shared" si="25"/>
        <v>0.42191751657280513</v>
      </c>
      <c r="AA46" s="83">
        <f t="shared" si="26"/>
        <v>1.0466149430762339</v>
      </c>
      <c r="AB46" s="91">
        <f>H46*'FPPCAC-Annualized'!I13</f>
        <v>3100.2245250000001</v>
      </c>
    </row>
    <row r="47" spans="1:43">
      <c r="A47" s="238"/>
      <c r="B47" s="79">
        <f t="shared" si="0"/>
        <v>40</v>
      </c>
      <c r="C47" s="58" t="str">
        <v>Jun</v>
      </c>
      <c r="D47" s="58">
        <v>2020</v>
      </c>
      <c r="E47" s="58" t="str">
        <f t="shared" si="27"/>
        <v>Summer</v>
      </c>
      <c r="F47" s="25">
        <v>12</v>
      </c>
      <c r="G47" s="25">
        <v>4288</v>
      </c>
      <c r="H47" s="25">
        <v>1564306</v>
      </c>
      <c r="I47" s="25">
        <v>83</v>
      </c>
      <c r="J47" s="473"/>
      <c r="K47" s="154">
        <f t="shared" si="20"/>
        <v>116092.22260575512</v>
      </c>
      <c r="L47" s="58"/>
      <c r="M47" s="88">
        <f t="shared" si="28"/>
        <v>312</v>
      </c>
      <c r="N47" s="88">
        <f t="shared" si="29"/>
        <v>77441.279999999999</v>
      </c>
      <c r="O47" s="88">
        <f t="shared" si="30"/>
        <v>30238.03498</v>
      </c>
      <c r="P47" s="88">
        <f t="shared" si="21"/>
        <v>1498.9799999999998</v>
      </c>
      <c r="Q47" s="88">
        <v>0</v>
      </c>
      <c r="R47" s="88">
        <f t="shared" si="31"/>
        <v>109490.29497999999</v>
      </c>
      <c r="S47" s="88">
        <f t="shared" si="32"/>
        <v>-4243.4058722448799</v>
      </c>
      <c r="T47" s="88">
        <f t="shared" si="33"/>
        <v>105246.88910775511</v>
      </c>
      <c r="U47" s="88">
        <f t="shared" si="22"/>
        <v>15883.963124</v>
      </c>
      <c r="V47" s="88">
        <f>$H47*(VLOOKUP($C47,'FPPCAC-Annualized'!$E$9:$J$20,5,FALSE))</f>
        <v>10845.333498</v>
      </c>
      <c r="W47" s="88"/>
      <c r="X47" s="83">
        <f t="shared" si="23"/>
        <v>6.7280243831932568E-2</v>
      </c>
      <c r="Y47" s="239">
        <f t="shared" si="24"/>
        <v>2142.8849315068492</v>
      </c>
      <c r="Z47" s="83">
        <f t="shared" si="25"/>
        <v>0.49973995604170923</v>
      </c>
      <c r="AA47" s="83">
        <f t="shared" si="26"/>
        <v>1.141508775363764</v>
      </c>
      <c r="AB47" s="91">
        <f>H47*'FPPCAC-Annualized'!I14</f>
        <v>10845.333498</v>
      </c>
    </row>
    <row r="48" spans="1:43">
      <c r="A48" s="238"/>
      <c r="B48" s="79">
        <f t="shared" si="0"/>
        <v>41</v>
      </c>
      <c r="C48" s="58" t="str">
        <v>Jul</v>
      </c>
      <c r="D48" s="58">
        <v>2020</v>
      </c>
      <c r="E48" s="58" t="str">
        <f t="shared" si="27"/>
        <v>Summer</v>
      </c>
      <c r="F48" s="25">
        <v>12</v>
      </c>
      <c r="G48" s="25">
        <v>4540</v>
      </c>
      <c r="H48" s="25">
        <v>1574022</v>
      </c>
      <c r="I48" s="25">
        <v>85</v>
      </c>
      <c r="J48" s="473"/>
      <c r="K48" s="154">
        <f t="shared" si="20"/>
        <v>155837.67048910345</v>
      </c>
      <c r="L48" s="58"/>
      <c r="M48" s="88">
        <f t="shared" si="28"/>
        <v>312</v>
      </c>
      <c r="N48" s="88">
        <f t="shared" si="29"/>
        <v>81992.399999999994</v>
      </c>
      <c r="O48" s="88">
        <f t="shared" si="30"/>
        <v>30425.845259999998</v>
      </c>
      <c r="P48" s="88">
        <f t="shared" si="21"/>
        <v>1535.1</v>
      </c>
      <c r="Q48" s="88">
        <v>0</v>
      </c>
      <c r="R48" s="88">
        <f t="shared" si="31"/>
        <v>114265.34526</v>
      </c>
      <c r="S48" s="88">
        <f t="shared" si="32"/>
        <v>-4428.4677208965595</v>
      </c>
      <c r="T48" s="88">
        <f t="shared" si="33"/>
        <v>109836.87753910344</v>
      </c>
      <c r="U48" s="88">
        <f t="shared" si="22"/>
        <v>15982.619387999999</v>
      </c>
      <c r="V48" s="88">
        <f>$H48*(VLOOKUP($C48,'FPPCAC-Annualized'!$E$9:$J$20,5,FALSE))</f>
        <v>46000.792950000003</v>
      </c>
      <c r="W48" s="88"/>
      <c r="X48" s="83">
        <f t="shared" si="23"/>
        <v>6.9781030721999718E-2</v>
      </c>
      <c r="Y48" s="239">
        <f t="shared" si="24"/>
        <v>2156.1945205479451</v>
      </c>
      <c r="Z48" s="83">
        <f t="shared" si="25"/>
        <v>0.47493271377708041</v>
      </c>
      <c r="AA48" s="83">
        <f t="shared" si="26"/>
        <v>0.96302110357927639</v>
      </c>
      <c r="AB48" s="91">
        <f>H48*'FPPCAC-Annualized'!I15</f>
        <v>46000.792950000003</v>
      </c>
    </row>
    <row r="49" spans="1:28">
      <c r="A49" s="238"/>
      <c r="B49" s="79">
        <f t="shared" si="0"/>
        <v>42</v>
      </c>
      <c r="C49" s="58" t="str">
        <v>Aug</v>
      </c>
      <c r="D49" s="58">
        <v>2020</v>
      </c>
      <c r="E49" s="58" t="str">
        <f t="shared" si="27"/>
        <v>Summer</v>
      </c>
      <c r="F49" s="25">
        <v>12</v>
      </c>
      <c r="G49" s="25">
        <v>4896</v>
      </c>
      <c r="H49" s="25">
        <v>1694278</v>
      </c>
      <c r="I49" s="25">
        <v>88</v>
      </c>
      <c r="J49" s="473"/>
      <c r="K49" s="154">
        <f t="shared" si="20"/>
        <v>159086.56547997255</v>
      </c>
      <c r="L49" s="58"/>
      <c r="M49" s="88">
        <f t="shared" si="28"/>
        <v>312</v>
      </c>
      <c r="N49" s="88">
        <f t="shared" si="29"/>
        <v>88421.759999999995</v>
      </c>
      <c r="O49" s="88">
        <f t="shared" si="30"/>
        <v>32750.39374</v>
      </c>
      <c r="P49" s="88">
        <f t="shared" si="21"/>
        <v>1589.28</v>
      </c>
      <c r="Q49" s="88">
        <v>0</v>
      </c>
      <c r="R49" s="88">
        <f t="shared" si="31"/>
        <v>123073.43373999999</v>
      </c>
      <c r="S49" s="88">
        <f t="shared" si="32"/>
        <v>-4769.8339980274395</v>
      </c>
      <c r="T49" s="88">
        <f t="shared" si="33"/>
        <v>118303.59974197255</v>
      </c>
      <c r="U49" s="88">
        <f t="shared" si="22"/>
        <v>17203.698811999999</v>
      </c>
      <c r="V49" s="88">
        <f>$H49*(VLOOKUP($C49,'FPPCAC-Annualized'!$E$9:$J$20,5,FALSE))</f>
        <v>40782.965737999999</v>
      </c>
      <c r="W49" s="88"/>
      <c r="X49" s="83">
        <f t="shared" si="23"/>
        <v>6.982537679293041E-2</v>
      </c>
      <c r="Y49" s="239">
        <f t="shared" si="24"/>
        <v>2320.9287671232878</v>
      </c>
      <c r="Z49" s="83">
        <f t="shared" si="25"/>
        <v>0.47404590831766497</v>
      </c>
      <c r="AA49" s="83">
        <f t="shared" si="26"/>
        <v>1.0300866442825085</v>
      </c>
      <c r="AB49" s="91">
        <f>H49*'FPPCAC-Annualized'!I16</f>
        <v>40782.965737999999</v>
      </c>
    </row>
    <row r="50" spans="1:28">
      <c r="A50" s="238"/>
      <c r="B50" s="79">
        <f t="shared" si="0"/>
        <v>43</v>
      </c>
      <c r="C50" s="58" t="str">
        <v>Sep</v>
      </c>
      <c r="D50" s="58">
        <v>2020</v>
      </c>
      <c r="E50" s="58" t="str">
        <f t="shared" si="27"/>
        <v>Summer</v>
      </c>
      <c r="F50" s="25">
        <v>12</v>
      </c>
      <c r="G50" s="25">
        <v>4712</v>
      </c>
      <c r="H50" s="25">
        <v>1770885</v>
      </c>
      <c r="I50" s="25">
        <v>90</v>
      </c>
      <c r="J50" s="473"/>
      <c r="K50" s="154">
        <f t="shared" si="20"/>
        <v>136877.77058785019</v>
      </c>
      <c r="L50" s="58"/>
      <c r="M50" s="88">
        <f t="shared" si="28"/>
        <v>312</v>
      </c>
      <c r="N50" s="88">
        <f t="shared" si="29"/>
        <v>85098.72</v>
      </c>
      <c r="O50" s="88">
        <f t="shared" si="30"/>
        <v>34231.207049999997</v>
      </c>
      <c r="P50" s="88">
        <f t="shared" si="21"/>
        <v>1625.3999999999999</v>
      </c>
      <c r="Q50" s="88">
        <v>0</v>
      </c>
      <c r="R50" s="88">
        <f t="shared" si="31"/>
        <v>121267.32704999999</v>
      </c>
      <c r="S50" s="88">
        <f t="shared" si="32"/>
        <v>-4699.8365271497996</v>
      </c>
      <c r="T50" s="88">
        <f t="shared" si="33"/>
        <v>116567.49052285019</v>
      </c>
      <c r="U50" s="88">
        <f t="shared" si="22"/>
        <v>17981.566289999999</v>
      </c>
      <c r="V50" s="88">
        <f>$H50*(VLOOKUP($C50,'FPPCAC-Annualized'!$E$9:$J$20,5,FALSE))</f>
        <v>20310.280064999999</v>
      </c>
      <c r="W50" s="88"/>
      <c r="X50" s="83">
        <f t="shared" si="23"/>
        <v>6.5824427064913982E-2</v>
      </c>
      <c r="Y50" s="239">
        <f t="shared" si="24"/>
        <v>2425.8698630136987</v>
      </c>
      <c r="Z50" s="83">
        <f t="shared" si="25"/>
        <v>0.51482806940019077</v>
      </c>
      <c r="AA50" s="83">
        <f t="shared" si="26"/>
        <v>0.98167496255648856</v>
      </c>
      <c r="AB50" s="91">
        <f>H50*'FPPCAC-Annualized'!I17</f>
        <v>20310.280064999999</v>
      </c>
    </row>
    <row r="51" spans="1:28">
      <c r="A51" s="238"/>
      <c r="B51" s="79">
        <f t="shared" si="0"/>
        <v>44</v>
      </c>
      <c r="C51" s="58" t="str">
        <v>Oct</v>
      </c>
      <c r="D51" s="58">
        <v>2020</v>
      </c>
      <c r="E51" s="58" t="str">
        <f t="shared" si="27"/>
        <v>Summer</v>
      </c>
      <c r="F51" s="25">
        <v>12</v>
      </c>
      <c r="G51" s="25">
        <v>4402</v>
      </c>
      <c r="H51" s="25">
        <v>1493145</v>
      </c>
      <c r="I51" s="25">
        <v>111</v>
      </c>
      <c r="J51" s="473"/>
      <c r="K51" s="154">
        <f t="shared" si="20"/>
        <v>145853.6093014254</v>
      </c>
      <c r="L51" s="58"/>
      <c r="M51" s="88">
        <f t="shared" si="28"/>
        <v>312</v>
      </c>
      <c r="N51" s="88">
        <f t="shared" si="29"/>
        <v>79500.12</v>
      </c>
      <c r="O51" s="88">
        <f t="shared" si="30"/>
        <v>28862.492849999999</v>
      </c>
      <c r="P51" s="88">
        <f t="shared" si="21"/>
        <v>2004.6599999999999</v>
      </c>
      <c r="Q51" s="88">
        <v>0</v>
      </c>
      <c r="R51" s="88">
        <f t="shared" si="31"/>
        <v>110679.27284999999</v>
      </c>
      <c r="S51" s="88">
        <f t="shared" si="32"/>
        <v>-4289.4858985745996</v>
      </c>
      <c r="T51" s="88">
        <f t="shared" si="33"/>
        <v>106389.7869514254</v>
      </c>
      <c r="U51" s="88">
        <f t="shared" si="22"/>
        <v>15161.394329999999</v>
      </c>
      <c r="V51" s="88">
        <f>$H51*(VLOOKUP($C51,'FPPCAC-Annualized'!$E$9:$J$20,5,FALSE))</f>
        <v>39463.822349999995</v>
      </c>
      <c r="W51" s="88"/>
      <c r="X51" s="83">
        <f t="shared" si="23"/>
        <v>7.1252146945826017E-2</v>
      </c>
      <c r="Y51" s="239">
        <f t="shared" si="24"/>
        <v>2045.4041095890411</v>
      </c>
      <c r="Z51" s="83">
        <f t="shared" si="25"/>
        <v>0.46465336428647003</v>
      </c>
      <c r="AA51" s="83">
        <f t="shared" si="26"/>
        <v>1.084283566231798</v>
      </c>
      <c r="AB51" s="91">
        <f>H51*'FPPCAC-Annualized'!I18</f>
        <v>39463.822349999995</v>
      </c>
    </row>
    <row r="52" spans="1:28">
      <c r="A52" s="238"/>
      <c r="B52" s="79">
        <f t="shared" si="0"/>
        <v>45</v>
      </c>
      <c r="C52" s="58" t="str">
        <v>Nov</v>
      </c>
      <c r="D52" s="58">
        <v>2020</v>
      </c>
      <c r="E52" s="58" t="str">
        <f t="shared" si="27"/>
        <v>Winter</v>
      </c>
      <c r="F52" s="25">
        <v>12</v>
      </c>
      <c r="G52" s="25">
        <v>4882</v>
      </c>
      <c r="H52" s="25">
        <v>1488672</v>
      </c>
      <c r="I52" s="25">
        <v>101</v>
      </c>
      <c r="J52" s="473"/>
      <c r="K52" s="154">
        <f t="shared" si="20"/>
        <v>88372.501034965433</v>
      </c>
      <c r="L52" s="58"/>
      <c r="M52" s="88">
        <f t="shared" si="28"/>
        <v>312</v>
      </c>
      <c r="N52" s="88">
        <f t="shared" si="29"/>
        <v>74743.42</v>
      </c>
      <c r="O52" s="88">
        <f t="shared" si="30"/>
        <v>18355.32576</v>
      </c>
      <c r="P52" s="88">
        <f t="shared" si="21"/>
        <v>1546.31</v>
      </c>
      <c r="Q52" s="88">
        <v>0</v>
      </c>
      <c r="R52" s="88">
        <f t="shared" si="31"/>
        <v>94957.055759999988</v>
      </c>
      <c r="S52" s="88">
        <f t="shared" si="32"/>
        <v>-3680.1556530345592</v>
      </c>
      <c r="T52" s="88">
        <f t="shared" si="33"/>
        <v>91276.900106965433</v>
      </c>
      <c r="U52" s="88">
        <f t="shared" si="22"/>
        <v>15115.975488</v>
      </c>
      <c r="V52" s="88">
        <f>$H52*(VLOOKUP($C52,'FPPCAC-Annualized'!$E$9:$J$20,5,FALSE))</f>
        <v>-2904.3990720000002</v>
      </c>
      <c r="W52" s="88"/>
      <c r="X52" s="83">
        <f t="shared" si="23"/>
        <v>6.1314312425413679E-2</v>
      </c>
      <c r="Y52" s="239">
        <f t="shared" si="24"/>
        <v>2039.2767123287672</v>
      </c>
      <c r="Z52" s="83">
        <f t="shared" si="25"/>
        <v>0.41771337819106252</v>
      </c>
      <c r="AA52" s="83">
        <f t="shared" si="26"/>
        <v>1.0289396966141555</v>
      </c>
      <c r="AB52" s="91">
        <f>H52*'FPPCAC-Annualized'!I19</f>
        <v>-2904.3990720000002</v>
      </c>
    </row>
    <row r="53" spans="1:28">
      <c r="A53" s="238"/>
      <c r="B53" s="79">
        <f t="shared" si="0"/>
        <v>46</v>
      </c>
      <c r="C53" s="58" t="str">
        <v>Dec</v>
      </c>
      <c r="D53" s="58">
        <v>2020</v>
      </c>
      <c r="E53" s="58" t="str">
        <f t="shared" si="27"/>
        <v>Winter</v>
      </c>
      <c r="F53" s="25">
        <v>12</v>
      </c>
      <c r="G53" s="25">
        <v>4596</v>
      </c>
      <c r="H53" s="25">
        <v>1514771</v>
      </c>
      <c r="I53" s="25">
        <v>145</v>
      </c>
      <c r="J53" s="474"/>
      <c r="K53" s="154">
        <f t="shared" si="20"/>
        <v>93902.112305318937</v>
      </c>
      <c r="L53" s="58"/>
      <c r="M53" s="88">
        <f t="shared" si="28"/>
        <v>312</v>
      </c>
      <c r="N53" s="88">
        <f t="shared" si="29"/>
        <v>70364.760000000009</v>
      </c>
      <c r="O53" s="88">
        <f t="shared" si="30"/>
        <v>18677.12643</v>
      </c>
      <c r="P53" s="88">
        <f t="shared" si="21"/>
        <v>2219.9500000000003</v>
      </c>
      <c r="Q53" s="88">
        <v>0</v>
      </c>
      <c r="R53" s="88">
        <f t="shared" si="31"/>
        <v>91573.83643000001</v>
      </c>
      <c r="S53" s="88">
        <f t="shared" si="32"/>
        <v>-3549.0356046810803</v>
      </c>
      <c r="T53" s="88">
        <f t="shared" si="33"/>
        <v>88024.800825318933</v>
      </c>
      <c r="U53" s="88">
        <f t="shared" si="22"/>
        <v>15380.984734</v>
      </c>
      <c r="V53" s="88">
        <f>$H53*(VLOOKUP($C53,'FPPCAC-Annualized'!$E$9:$J$20,5,FALSE))</f>
        <v>5877.3114800000003</v>
      </c>
      <c r="W53" s="88"/>
      <c r="X53" s="83">
        <f t="shared" si="23"/>
        <v>5.811096253184074E-2</v>
      </c>
      <c r="Y53" s="239">
        <f t="shared" si="24"/>
        <v>2075.0287671232877</v>
      </c>
      <c r="Z53" s="83">
        <f t="shared" si="25"/>
        <v>0.45148580659775622</v>
      </c>
      <c r="AA53" s="83">
        <f t="shared" si="26"/>
        <v>1.1543107083375566</v>
      </c>
      <c r="AB53" s="91">
        <f>H53*'FPPCAC-Annualized'!I20</f>
        <v>5877.3114800000003</v>
      </c>
    </row>
    <row r="54" spans="1:28" ht="13" thickBot="1">
      <c r="A54" s="238"/>
      <c r="B54" s="79">
        <f t="shared" si="0"/>
        <v>47</v>
      </c>
      <c r="C54" s="58"/>
      <c r="D54" s="58"/>
      <c r="E54" s="58"/>
      <c r="F54" s="98">
        <f t="shared" ref="F54:K54" si="34">SUM(F42:F53)</f>
        <v>149</v>
      </c>
      <c r="G54" s="98">
        <f t="shared" si="34"/>
        <v>55524</v>
      </c>
      <c r="H54" s="98">
        <f t="shared" si="34"/>
        <v>19474398</v>
      </c>
      <c r="I54" s="98">
        <f t="shared" si="34"/>
        <v>1063</v>
      </c>
      <c r="J54" s="98">
        <f t="shared" si="34"/>
        <v>0</v>
      </c>
      <c r="K54" s="102">
        <f t="shared" si="34"/>
        <v>1459220.8835754788</v>
      </c>
      <c r="L54" s="58"/>
      <c r="M54" s="102">
        <f t="shared" ref="M54:V54" si="35">SUM(M42:M53)</f>
        <v>3874</v>
      </c>
      <c r="N54" s="102">
        <f t="shared" si="35"/>
        <v>925793.69000000006</v>
      </c>
      <c r="O54" s="102">
        <f t="shared" si="35"/>
        <v>306922.50433999998</v>
      </c>
      <c r="P54" s="102">
        <f t="shared" si="35"/>
        <v>17712.78</v>
      </c>
      <c r="Q54" s="102">
        <f>SUM(Q42:Q53)</f>
        <v>0</v>
      </c>
      <c r="R54" s="102">
        <f t="shared" si="35"/>
        <v>1254302.9743399997</v>
      </c>
      <c r="S54" s="102">
        <f t="shared" si="35"/>
        <v>-48611.76607352103</v>
      </c>
      <c r="T54" s="102">
        <f t="shared" si="35"/>
        <v>1205691.208266479</v>
      </c>
      <c r="U54" s="102">
        <f>SUM(U42:U53)</f>
        <v>197743.03729199996</v>
      </c>
      <c r="V54" s="102">
        <f t="shared" si="35"/>
        <v>253529.67530900001</v>
      </c>
      <c r="W54" s="172"/>
      <c r="AB54" s="91">
        <f>SUM(AB42:AB53)</f>
        <v>253529.67530900001</v>
      </c>
    </row>
    <row r="55" spans="1:28" ht="13" thickTop="1">
      <c r="A55" s="238"/>
      <c r="B55" s="79">
        <f t="shared" si="0"/>
        <v>48</v>
      </c>
      <c r="C55" s="58"/>
      <c r="D55" s="240"/>
      <c r="E55" s="58"/>
      <c r="F55" s="58"/>
      <c r="H55" s="58"/>
      <c r="I55" s="58"/>
      <c r="J55" s="58"/>
      <c r="K55" s="58"/>
      <c r="L55" s="58"/>
      <c r="W55" s="223"/>
    </row>
  </sheetData>
  <mergeCells count="10">
    <mergeCell ref="AI23:AJ23"/>
    <mergeCell ref="M23:P23"/>
    <mergeCell ref="C23:K23"/>
    <mergeCell ref="I25:I36"/>
    <mergeCell ref="J25:J36"/>
    <mergeCell ref="J42:J53"/>
    <mergeCell ref="M40:P40"/>
    <mergeCell ref="C40:K40"/>
    <mergeCell ref="AC23:AD23"/>
    <mergeCell ref="AF23:AG23"/>
  </mergeCells>
  <pageMargins left="0.7" right="0.7" top="0.75" bottom="0.75" header="0.3" footer="0.3"/>
  <pageSetup scale="24" fitToHeight="0" orientation="landscape" horizontalDpi="1200" verticalDpi="1200" r:id="rId1"/>
  <headerFooter>
    <oddHeader>&amp;RSOAH Docket No. 473-21-2606
PUC Docket No. 52195
OPUC's 1st, Q. No. OPUC 1-11
Attachment 2
Page &amp;P of &amp;N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B55"/>
  <sheetViews>
    <sheetView tabSelected="1" workbookViewId="0"/>
    <sheetView workbookViewId="1"/>
  </sheetViews>
  <sheetFormatPr defaultColWidth="9.1796875" defaultRowHeight="12.5"/>
  <cols>
    <col min="1" max="1" width="2.7265625" style="83" customWidth="1"/>
    <col min="2" max="2" width="4.7265625" style="83" customWidth="1"/>
    <col min="3" max="3" width="15.7265625" style="83" customWidth="1"/>
    <col min="4" max="4" width="6.7265625" style="83" customWidth="1"/>
    <col min="5" max="5" width="8.7265625" style="83" customWidth="1"/>
    <col min="6" max="6" width="10.7265625" style="83" customWidth="1"/>
    <col min="7" max="7" width="10.453125" style="83" bestFit="1" customWidth="1"/>
    <col min="8" max="8" width="14.54296875" style="83" customWidth="1"/>
    <col min="9" max="9" width="17.7265625" style="83" customWidth="1"/>
    <col min="10" max="10" width="12.7265625" style="83" customWidth="1"/>
    <col min="11" max="11" width="14" style="83" customWidth="1"/>
    <col min="12" max="12" width="1.7265625" style="83" customWidth="1"/>
    <col min="13" max="13" width="15.7265625" style="83" customWidth="1"/>
    <col min="14" max="15" width="13.7265625" style="83" customWidth="1"/>
    <col min="16" max="16" width="14.54296875" style="83" customWidth="1"/>
    <col min="17" max="17" width="14.26953125" style="83" customWidth="1"/>
    <col min="18" max="18" width="12.7265625" style="83" bestFit="1" customWidth="1"/>
    <col min="19" max="19" width="13.7265625" style="83" customWidth="1"/>
    <col min="20" max="20" width="11.453125" style="83" bestFit="1" customWidth="1"/>
    <col min="21" max="21" width="13.453125" style="83" bestFit="1" customWidth="1"/>
    <col min="22" max="22" width="10.453125" style="83" bestFit="1" customWidth="1"/>
    <col min="23" max="23" width="9.26953125" style="83" bestFit="1" customWidth="1"/>
    <col min="24" max="24" width="12.7265625" style="83" customWidth="1"/>
    <col min="25" max="25" width="12.1796875" style="83" bestFit="1" customWidth="1"/>
    <col min="26" max="26" width="9.26953125" style="83" bestFit="1" customWidth="1"/>
    <col min="27" max="27" width="13.26953125" style="83" customWidth="1"/>
    <col min="28" max="28" width="11.26953125" style="83" bestFit="1" customWidth="1"/>
    <col min="29" max="16384" width="9.1796875" style="83"/>
  </cols>
  <sheetData>
    <row r="1" spans="1:13">
      <c r="A1" s="238"/>
      <c r="B1" s="58" t="s">
        <v>38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>
      <c r="A2" s="238"/>
      <c r="B2" s="58" t="str">
        <f>'Rate 1 - Residential Weather'!B2</f>
        <v>Weather Normalized Data &amp; Revenues at Current Rates - New Mexico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>
      <c r="A3" s="238"/>
      <c r="B3" s="58" t="str">
        <f>'Annualized Data'!A3</f>
        <v>For the Test Year Period Ended Dec 2020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>
      <c r="A4" s="238"/>
      <c r="B4" s="94" t="s">
        <v>56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>
      <c r="A5" s="238"/>
      <c r="C5" s="94"/>
      <c r="D5" s="94"/>
      <c r="E5" s="94"/>
      <c r="F5" s="94"/>
      <c r="G5" s="94"/>
      <c r="H5" s="94"/>
      <c r="I5" s="94"/>
      <c r="J5" s="94"/>
      <c r="K5" s="58"/>
      <c r="L5" s="58"/>
      <c r="M5" s="58"/>
    </row>
    <row r="6" spans="1:13">
      <c r="A6" s="238"/>
      <c r="I6" s="58"/>
      <c r="J6" s="58"/>
      <c r="K6" s="58"/>
    </row>
    <row r="7" spans="1:13">
      <c r="A7" s="238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106</v>
      </c>
      <c r="H7" s="218" t="s">
        <v>16</v>
      </c>
      <c r="I7" s="226" t="s">
        <v>64</v>
      </c>
      <c r="J7" s="226"/>
      <c r="K7" s="58"/>
    </row>
    <row r="8" spans="1:13">
      <c r="A8" s="238"/>
      <c r="B8" s="79">
        <v>1</v>
      </c>
      <c r="C8" s="58" t="s">
        <v>35</v>
      </c>
      <c r="D8" s="58"/>
      <c r="E8" s="58"/>
      <c r="F8" s="58"/>
      <c r="H8" s="95">
        <f>'Rate 4 - General Service'!H8</f>
        <v>26</v>
      </c>
      <c r="I8" s="192" t="s">
        <v>264</v>
      </c>
      <c r="J8" s="192"/>
      <c r="K8" s="58"/>
    </row>
    <row r="9" spans="1:13">
      <c r="A9" s="238"/>
      <c r="B9" s="79">
        <f>+B8+1</f>
        <v>2</v>
      </c>
      <c r="C9" s="58" t="s">
        <v>36</v>
      </c>
      <c r="D9" s="79" t="s">
        <v>39</v>
      </c>
      <c r="E9" s="58" t="s">
        <v>59</v>
      </c>
      <c r="F9" s="228" t="s">
        <v>60</v>
      </c>
      <c r="G9" s="58" t="s">
        <v>112</v>
      </c>
      <c r="H9" s="95">
        <f>'Rate 4 - General Service'!H9</f>
        <v>19.190000000000001</v>
      </c>
      <c r="I9" s="192" t="s">
        <v>264</v>
      </c>
      <c r="J9" s="192"/>
      <c r="K9" s="58"/>
    </row>
    <row r="10" spans="1:13">
      <c r="A10" s="238"/>
      <c r="B10" s="79">
        <f>+B9+1</f>
        <v>3</v>
      </c>
      <c r="C10" s="58" t="s">
        <v>58</v>
      </c>
      <c r="D10" s="79" t="s">
        <v>37</v>
      </c>
      <c r="E10" s="58" t="s">
        <v>59</v>
      </c>
      <c r="F10" s="228" t="s">
        <v>60</v>
      </c>
      <c r="G10" s="58" t="s">
        <v>109</v>
      </c>
      <c r="H10" s="96">
        <f>'Rate 4 - General Service'!H10</f>
        <v>1.933E-2</v>
      </c>
      <c r="I10" s="192" t="s">
        <v>264</v>
      </c>
    </row>
    <row r="11" spans="1:13">
      <c r="A11" s="238"/>
      <c r="B11" s="79">
        <f t="shared" ref="B11:B54" si="0">+B10+1</f>
        <v>4</v>
      </c>
      <c r="C11" s="58" t="s">
        <v>36</v>
      </c>
      <c r="D11" s="79" t="s">
        <v>39</v>
      </c>
      <c r="E11" s="58" t="s">
        <v>63</v>
      </c>
      <c r="F11" s="228" t="s">
        <v>62</v>
      </c>
      <c r="G11" s="58" t="s">
        <v>112</v>
      </c>
      <c r="H11" s="95">
        <f>'Rate 4 - General Service'!H11</f>
        <v>16.440000000000001</v>
      </c>
      <c r="I11" s="192" t="s">
        <v>264</v>
      </c>
    </row>
    <row r="12" spans="1:13">
      <c r="A12" s="238"/>
      <c r="B12" s="79">
        <f t="shared" si="0"/>
        <v>5</v>
      </c>
      <c r="C12" s="58" t="s">
        <v>58</v>
      </c>
      <c r="D12" s="79" t="s">
        <v>37</v>
      </c>
      <c r="E12" s="58" t="s">
        <v>63</v>
      </c>
      <c r="F12" s="228" t="s">
        <v>62</v>
      </c>
      <c r="G12" s="58" t="s">
        <v>109</v>
      </c>
      <c r="H12" s="96">
        <f>'Rate 4 - General Service'!H12</f>
        <v>1.2330000000000001E-2</v>
      </c>
      <c r="I12" s="192" t="s">
        <v>264</v>
      </c>
      <c r="J12" s="192"/>
      <c r="K12" s="58"/>
    </row>
    <row r="13" spans="1:13">
      <c r="A13" s="238"/>
      <c r="B13" s="79">
        <f t="shared" si="0"/>
        <v>6</v>
      </c>
      <c r="C13" s="58" t="s">
        <v>803</v>
      </c>
      <c r="D13" s="58" t="s">
        <v>37</v>
      </c>
      <c r="E13" s="192" t="s">
        <v>69</v>
      </c>
      <c r="F13" s="58" t="s">
        <v>69</v>
      </c>
      <c r="G13" s="58" t="s">
        <v>109</v>
      </c>
      <c r="H13" s="96">
        <f>SecFuel</f>
        <v>0</v>
      </c>
      <c r="I13" s="192" t="s">
        <v>264</v>
      </c>
      <c r="J13" s="192"/>
      <c r="K13" s="58"/>
    </row>
    <row r="14" spans="1:13">
      <c r="A14" s="238"/>
      <c r="B14" s="79">
        <f t="shared" si="0"/>
        <v>7</v>
      </c>
      <c r="C14" s="58" t="s">
        <v>36</v>
      </c>
      <c r="D14" s="79" t="s">
        <v>39</v>
      </c>
      <c r="E14" s="58" t="s">
        <v>59</v>
      </c>
      <c r="F14" s="228" t="s">
        <v>60</v>
      </c>
      <c r="G14" s="58" t="s">
        <v>112</v>
      </c>
      <c r="H14" s="95">
        <f>'Rate 4 - General Service'!H14</f>
        <v>18.059999999999999</v>
      </c>
      <c r="I14" s="192" t="s">
        <v>266</v>
      </c>
    </row>
    <row r="15" spans="1:13">
      <c r="A15" s="238"/>
      <c r="B15" s="79">
        <f t="shared" si="0"/>
        <v>8</v>
      </c>
      <c r="C15" s="58" t="s">
        <v>58</v>
      </c>
      <c r="D15" s="79" t="s">
        <v>37</v>
      </c>
      <c r="E15" s="58" t="s">
        <v>59</v>
      </c>
      <c r="F15" s="228" t="s">
        <v>60</v>
      </c>
      <c r="G15" s="58" t="s">
        <v>109</v>
      </c>
      <c r="H15" s="96">
        <f>'Rate 4 - General Service'!H15</f>
        <v>1.933E-2</v>
      </c>
      <c r="I15" s="192" t="s">
        <v>266</v>
      </c>
      <c r="J15" s="192"/>
      <c r="K15" s="58"/>
    </row>
    <row r="16" spans="1:13">
      <c r="A16" s="238"/>
      <c r="B16" s="79">
        <f t="shared" si="0"/>
        <v>9</v>
      </c>
      <c r="C16" s="58" t="s">
        <v>36</v>
      </c>
      <c r="D16" s="79" t="s">
        <v>39</v>
      </c>
      <c r="E16" s="58" t="s">
        <v>63</v>
      </c>
      <c r="F16" s="228" t="s">
        <v>62</v>
      </c>
      <c r="G16" s="58" t="s">
        <v>112</v>
      </c>
      <c r="H16" s="95">
        <f>'Rate 4 - General Service'!H16</f>
        <v>15.31</v>
      </c>
      <c r="I16" s="192" t="s">
        <v>266</v>
      </c>
    </row>
    <row r="17" spans="1:28">
      <c r="A17" s="238"/>
      <c r="B17" s="79">
        <f>+B16+1</f>
        <v>10</v>
      </c>
      <c r="C17" s="58" t="s">
        <v>58</v>
      </c>
      <c r="D17" s="79" t="s">
        <v>37</v>
      </c>
      <c r="E17" s="58" t="s">
        <v>63</v>
      </c>
      <c r="F17" s="228" t="s">
        <v>62</v>
      </c>
      <c r="G17" s="58" t="s">
        <v>109</v>
      </c>
      <c r="H17" s="96">
        <f>'Rate 4 - General Service'!H17</f>
        <v>1.2330000000000001E-2</v>
      </c>
      <c r="I17" s="192" t="s">
        <v>266</v>
      </c>
      <c r="J17" s="58"/>
      <c r="K17" s="58"/>
    </row>
    <row r="18" spans="1:28">
      <c r="A18" s="238"/>
      <c r="B18" s="79">
        <f t="shared" si="0"/>
        <v>11</v>
      </c>
      <c r="C18" s="58" t="s">
        <v>803</v>
      </c>
      <c r="D18" s="58" t="s">
        <v>37</v>
      </c>
      <c r="E18" s="192" t="s">
        <v>69</v>
      </c>
      <c r="F18" s="58" t="s">
        <v>69</v>
      </c>
      <c r="G18" s="58" t="s">
        <v>109</v>
      </c>
      <c r="H18" s="96">
        <f>PriFuel</f>
        <v>0</v>
      </c>
      <c r="I18" s="192" t="s">
        <v>266</v>
      </c>
      <c r="J18" s="58"/>
      <c r="K18" s="58"/>
    </row>
    <row r="19" spans="1:28">
      <c r="A19" s="238"/>
      <c r="B19" s="79">
        <f t="shared" si="0"/>
        <v>12</v>
      </c>
      <c r="C19" s="58" t="s">
        <v>749</v>
      </c>
      <c r="D19" s="79" t="s">
        <v>37</v>
      </c>
      <c r="E19" s="192" t="s">
        <v>69</v>
      </c>
      <c r="F19" s="58" t="s">
        <v>69</v>
      </c>
      <c r="G19" s="58" t="s">
        <v>109</v>
      </c>
      <c r="H19" s="156">
        <v>1.0154E-2</v>
      </c>
      <c r="I19" s="96"/>
      <c r="J19" s="229"/>
      <c r="K19" s="192"/>
      <c r="L19" s="58"/>
      <c r="M19" s="58"/>
    </row>
    <row r="20" spans="1:28">
      <c r="A20" s="238"/>
      <c r="B20" s="79">
        <f t="shared" si="0"/>
        <v>13</v>
      </c>
      <c r="C20" s="58" t="s">
        <v>750</v>
      </c>
      <c r="D20" s="79" t="s">
        <v>751</v>
      </c>
      <c r="E20" s="192" t="s">
        <v>69</v>
      </c>
      <c r="F20" s="58" t="s">
        <v>69</v>
      </c>
      <c r="G20" s="58" t="s">
        <v>69</v>
      </c>
      <c r="H20" s="106">
        <v>3.8755999999999999E-2</v>
      </c>
      <c r="I20" s="96"/>
      <c r="J20" s="229"/>
      <c r="K20" s="192"/>
      <c r="L20" s="58"/>
      <c r="M20" s="58"/>
    </row>
    <row r="21" spans="1:28">
      <c r="A21" s="238"/>
      <c r="B21" s="79">
        <f t="shared" si="0"/>
        <v>14</v>
      </c>
      <c r="C21" s="178"/>
      <c r="D21" s="79"/>
      <c r="E21" s="192"/>
      <c r="F21" s="58"/>
      <c r="G21" s="58"/>
      <c r="H21" s="131"/>
      <c r="I21" s="192"/>
      <c r="J21" s="58"/>
      <c r="L21" s="58"/>
      <c r="M21" s="58"/>
    </row>
    <row r="22" spans="1:28">
      <c r="A22" s="238"/>
      <c r="B22" s="79">
        <f t="shared" si="0"/>
        <v>15</v>
      </c>
      <c r="E22" s="58"/>
      <c r="F22" s="58"/>
      <c r="G22" s="58"/>
      <c r="H22" s="58"/>
      <c r="I22" s="58"/>
      <c r="J22" s="58"/>
      <c r="K22" s="58"/>
      <c r="L22" s="58"/>
      <c r="M22" s="58"/>
    </row>
    <row r="23" spans="1:28">
      <c r="A23" s="238"/>
      <c r="B23" s="79">
        <f t="shared" si="0"/>
        <v>16</v>
      </c>
      <c r="C23" s="470" t="s">
        <v>41</v>
      </c>
      <c r="D23" s="470"/>
      <c r="E23" s="470"/>
      <c r="F23" s="470"/>
      <c r="G23" s="470"/>
      <c r="H23" s="470"/>
      <c r="I23" s="470"/>
      <c r="J23" s="470"/>
      <c r="K23" s="470"/>
      <c r="L23" s="58"/>
      <c r="M23" s="476" t="s">
        <v>114</v>
      </c>
      <c r="N23" s="476"/>
      <c r="O23" s="476"/>
      <c r="P23" s="476"/>
    </row>
    <row r="24" spans="1:28">
      <c r="A24" s="238"/>
      <c r="B24" s="79">
        <f t="shared" si="0"/>
        <v>17</v>
      </c>
      <c r="C24" s="182" t="s">
        <v>55</v>
      </c>
      <c r="D24" s="182" t="s">
        <v>90</v>
      </c>
      <c r="E24" s="218" t="s">
        <v>65</v>
      </c>
      <c r="F24" s="182" t="s">
        <v>32</v>
      </c>
      <c r="G24" s="87" t="s">
        <v>39</v>
      </c>
      <c r="H24" s="87" t="s">
        <v>37</v>
      </c>
      <c r="I24" s="87" t="s">
        <v>43</v>
      </c>
      <c r="J24" s="87" t="s">
        <v>42</v>
      </c>
      <c r="K24" s="87" t="s">
        <v>110</v>
      </c>
      <c r="L24" s="58"/>
      <c r="M24" s="87" t="s">
        <v>35</v>
      </c>
      <c r="N24" s="87" t="s">
        <v>36</v>
      </c>
      <c r="O24" s="87" t="s">
        <v>58</v>
      </c>
      <c r="P24" s="87"/>
      <c r="Q24" s="87" t="s">
        <v>230</v>
      </c>
      <c r="R24" s="87" t="s">
        <v>750</v>
      </c>
      <c r="S24" s="87" t="s">
        <v>115</v>
      </c>
      <c r="T24" s="87" t="s">
        <v>749</v>
      </c>
      <c r="U24" s="87" t="s">
        <v>287</v>
      </c>
    </row>
    <row r="25" spans="1:28">
      <c r="A25" s="238"/>
      <c r="B25" s="79">
        <f t="shared" si="0"/>
        <v>18</v>
      </c>
      <c r="C25" s="58" t="str">
        <f t="array" ref="C25:C36">TRANSPOSE('Summary - Annualized'!$D$7:$O$7)</f>
        <v>Jan</v>
      </c>
      <c r="D25" s="58">
        <f t="array" ref="D25:D36">TRANSPOSE('Summary - Annualized'!$D$8:$O$8)</f>
        <v>2020</v>
      </c>
      <c r="E25" s="58" t="str">
        <f>IF(OR(C25="Jan",C25="Feb",C25="Mar",C25="Apr",C25="Nov",C25="Dec"),"Winter","Summer")</f>
        <v>Winter</v>
      </c>
      <c r="F25" s="25">
        <f t="array" ref="F25:F36">TRANSPOSE('Weather Normalized Data'!$D$34:$O$34)</f>
        <v>617</v>
      </c>
      <c r="G25" s="25">
        <f t="array" ref="G25:G36">TRANSPOSE('Weather Normalized Data'!$D$76:$O$76)</f>
        <v>66700.208130081301</v>
      </c>
      <c r="H25" s="25">
        <f t="array" ref="H25:H36">TRANSPOSE('Weather Normalized Data'!$D$13:$O$13)</f>
        <v>21106220</v>
      </c>
      <c r="I25" s="473" t="s">
        <v>139</v>
      </c>
      <c r="J25" s="473" t="s">
        <v>139</v>
      </c>
      <c r="K25" s="154">
        <f t="shared" ref="K25:K36" si="1">S25+U25</f>
        <v>1677103.6422223328</v>
      </c>
      <c r="L25" s="58"/>
      <c r="M25" s="88">
        <f>F25*$H$8</f>
        <v>16042</v>
      </c>
      <c r="N25" s="88">
        <f>G25*IF(E25=$E$11,$H$11,$H$9)</f>
        <v>1096551.4216585367</v>
      </c>
      <c r="O25" s="88">
        <f>H25*(IF(E25=$E$12,$H$12,$H$10)-$H$13)</f>
        <v>260239.69260000001</v>
      </c>
      <c r="P25" s="88"/>
      <c r="Q25" s="88">
        <f>SUM(M25:P25)</f>
        <v>1372833.1142585366</v>
      </c>
      <c r="R25" s="88">
        <f>Q25*-$H$20</f>
        <v>-53205.520176203841</v>
      </c>
      <c r="S25" s="88">
        <f>Q25+R25</f>
        <v>1319627.5940823327</v>
      </c>
      <c r="T25" s="88">
        <f>H25*$H$19</f>
        <v>214312.55788000001</v>
      </c>
      <c r="U25" s="88">
        <f>$H25*(VLOOKUP($C25,'FPPCAC-Annualized'!$E$9:$J$20,4,FALSE))</f>
        <v>357476.04814000003</v>
      </c>
      <c r="V25" s="88"/>
      <c r="W25" s="83">
        <f t="shared" ref="W25:W36" si="2">S25/H25</f>
        <v>6.2523161138391084E-2</v>
      </c>
      <c r="Y25" s="239">
        <f t="shared" ref="Y25:Y36" si="3">H25/730</f>
        <v>28912.630136986303</v>
      </c>
      <c r="Z25" s="83">
        <f t="shared" ref="Z25:Z36" si="4">Y25/G25</f>
        <v>0.43347136309679551</v>
      </c>
      <c r="AB25" s="91">
        <f>H25*'FPPCAC-Annualized'!H9</f>
        <v>357476.04814000003</v>
      </c>
    </row>
    <row r="26" spans="1:28">
      <c r="A26" s="238"/>
      <c r="B26" s="79">
        <f t="shared" si="0"/>
        <v>19</v>
      </c>
      <c r="C26" s="58" t="str">
        <v>Feb</v>
      </c>
      <c r="D26" s="58">
        <v>2020</v>
      </c>
      <c r="E26" s="58" t="str">
        <f t="shared" ref="E26:E36" si="5">IF(OR(C26="Jan",C26="Feb",C26="Mar",C26="Apr",C26="Nov",C26="Dec"),"Winter","Summer")</f>
        <v>Winter</v>
      </c>
      <c r="F26" s="25">
        <v>617</v>
      </c>
      <c r="G26" s="25">
        <v>67303.753225806446</v>
      </c>
      <c r="H26" s="25">
        <v>20675012</v>
      </c>
      <c r="I26" s="473"/>
      <c r="J26" s="473"/>
      <c r="K26" s="154">
        <f t="shared" si="1"/>
        <v>1615365.509652202</v>
      </c>
      <c r="L26" s="58"/>
      <c r="M26" s="88">
        <f t="shared" ref="M26:M36" si="6">F26*$H$8</f>
        <v>16042</v>
      </c>
      <c r="N26" s="88">
        <f t="shared" ref="N26:N36" si="7">G26*IF(E26=$E$11,$H$11,$H$9)</f>
        <v>1106473.703032258</v>
      </c>
      <c r="O26" s="88">
        <f t="shared" ref="O26:O36" si="8">H26*(IF(E26=$E$12,$H$12,$H$10)-$H$13)</f>
        <v>254922.89796</v>
      </c>
      <c r="P26" s="88"/>
      <c r="Q26" s="88">
        <f t="shared" ref="Q26:Q36" si="9">SUM(M26:P26)</f>
        <v>1377438.6009922579</v>
      </c>
      <c r="R26" s="88">
        <f t="shared" ref="R26:R36" si="10">Q26*-$H$20</f>
        <v>-53384.010420055944</v>
      </c>
      <c r="S26" s="88">
        <f t="shared" ref="S26:S36" si="11">Q26+R26</f>
        <v>1324054.5905722021</v>
      </c>
      <c r="T26" s="88">
        <f t="shared" ref="T26:T36" si="12">H26*$H$19</f>
        <v>209934.07184799999</v>
      </c>
      <c r="U26" s="88">
        <f>$H26*(VLOOKUP($C26,'FPPCAC-Annualized'!$E$9:$J$20,4,FALSE))</f>
        <v>291310.91908000002</v>
      </c>
      <c r="V26" s="88"/>
      <c r="W26" s="83">
        <f t="shared" si="2"/>
        <v>6.4041297319305163E-2</v>
      </c>
      <c r="Y26" s="239">
        <f t="shared" si="3"/>
        <v>28321.934246575343</v>
      </c>
      <c r="Z26" s="83">
        <f t="shared" si="4"/>
        <v>0.42080765022946437</v>
      </c>
      <c r="AB26" s="91">
        <f>H26*'FPPCAC-Annualized'!H10</f>
        <v>291310.91908000002</v>
      </c>
    </row>
    <row r="27" spans="1:28">
      <c r="A27" s="238"/>
      <c r="B27" s="79">
        <f t="shared" si="0"/>
        <v>20</v>
      </c>
      <c r="C27" s="58" t="str">
        <v>Mar</v>
      </c>
      <c r="D27" s="58">
        <v>2020</v>
      </c>
      <c r="E27" s="58" t="str">
        <f t="shared" si="5"/>
        <v>Winter</v>
      </c>
      <c r="F27" s="25">
        <v>617</v>
      </c>
      <c r="G27" s="25">
        <v>65966.341384863117</v>
      </c>
      <c r="H27" s="25">
        <v>19447789</v>
      </c>
      <c r="I27" s="473"/>
      <c r="J27" s="473"/>
      <c r="K27" s="154">
        <f t="shared" si="1"/>
        <v>1509806.9786057407</v>
      </c>
      <c r="L27" s="58"/>
      <c r="M27" s="88">
        <f t="shared" si="6"/>
        <v>16042</v>
      </c>
      <c r="N27" s="88">
        <f t="shared" si="7"/>
        <v>1084486.6523671497</v>
      </c>
      <c r="O27" s="88">
        <f t="shared" si="8"/>
        <v>239791.23837000001</v>
      </c>
      <c r="P27" s="88"/>
      <c r="Q27" s="88">
        <f t="shared" si="9"/>
        <v>1340319.8907371496</v>
      </c>
      <c r="R27" s="88">
        <f t="shared" si="10"/>
        <v>-51945.437685408971</v>
      </c>
      <c r="S27" s="88">
        <f t="shared" si="11"/>
        <v>1288374.4530517408</v>
      </c>
      <c r="T27" s="88">
        <f t="shared" si="12"/>
        <v>197472.849506</v>
      </c>
      <c r="U27" s="88">
        <f>$H27*(VLOOKUP($C27,'FPPCAC-Annualized'!$E$9:$J$20,4,FALSE))</f>
        <v>221432.52555399999</v>
      </c>
      <c r="V27" s="88"/>
      <c r="W27" s="83">
        <f t="shared" si="2"/>
        <v>6.6247862574596056E-2</v>
      </c>
      <c r="Y27" s="239">
        <f t="shared" si="3"/>
        <v>26640.806849315068</v>
      </c>
      <c r="Z27" s="83">
        <f t="shared" si="4"/>
        <v>0.4038545459704419</v>
      </c>
      <c r="AB27" s="91">
        <f>H27*'FPPCAC-Annualized'!H11</f>
        <v>221432.52555399999</v>
      </c>
    </row>
    <row r="28" spans="1:28">
      <c r="A28" s="238"/>
      <c r="B28" s="79">
        <f t="shared" si="0"/>
        <v>21</v>
      </c>
      <c r="C28" s="58" t="str">
        <v>Apr</v>
      </c>
      <c r="D28" s="58">
        <v>2020</v>
      </c>
      <c r="E28" s="58" t="str">
        <f t="shared" si="5"/>
        <v>Winter</v>
      </c>
      <c r="F28" s="25">
        <v>617</v>
      </c>
      <c r="G28" s="25">
        <v>64943.969404186799</v>
      </c>
      <c r="H28" s="25">
        <v>18858729</v>
      </c>
      <c r="I28" s="473"/>
      <c r="J28" s="473"/>
      <c r="K28" s="154">
        <f t="shared" si="1"/>
        <v>1462819.3436228929</v>
      </c>
      <c r="L28" s="58"/>
      <c r="M28" s="88">
        <f t="shared" si="6"/>
        <v>16042</v>
      </c>
      <c r="N28" s="88">
        <f t="shared" si="7"/>
        <v>1067678.8570048311</v>
      </c>
      <c r="O28" s="88">
        <f t="shared" si="8"/>
        <v>232528.12857</v>
      </c>
      <c r="P28" s="88"/>
      <c r="Q28" s="88">
        <f t="shared" si="9"/>
        <v>1316248.985574831</v>
      </c>
      <c r="R28" s="88">
        <f t="shared" si="10"/>
        <v>-51012.545684938152</v>
      </c>
      <c r="S28" s="88">
        <f t="shared" si="11"/>
        <v>1265236.4398898929</v>
      </c>
      <c r="T28" s="88">
        <f t="shared" si="12"/>
        <v>191491.534266</v>
      </c>
      <c r="U28" s="88">
        <f>$H28*(VLOOKUP($C28,'FPPCAC-Annualized'!$E$9:$J$20,4,FALSE))</f>
        <v>197582.90373300001</v>
      </c>
      <c r="V28" s="88"/>
      <c r="W28" s="83">
        <f t="shared" si="2"/>
        <v>6.7090228609250013E-2</v>
      </c>
      <c r="Y28" s="239">
        <f t="shared" si="3"/>
        <v>25833.875342465755</v>
      </c>
      <c r="Z28" s="83">
        <f t="shared" si="4"/>
        <v>0.39778713219214318</v>
      </c>
      <c r="AB28" s="91">
        <f>H28*'FPPCAC-Annualized'!H12</f>
        <v>197582.90373300001</v>
      </c>
    </row>
    <row r="29" spans="1:28">
      <c r="A29" s="238"/>
      <c r="B29" s="79">
        <f t="shared" si="0"/>
        <v>22</v>
      </c>
      <c r="C29" s="58" t="str">
        <v>May</v>
      </c>
      <c r="D29" s="58">
        <v>2020</v>
      </c>
      <c r="E29" s="58" t="str">
        <f t="shared" si="5"/>
        <v>Summer</v>
      </c>
      <c r="F29" s="25">
        <v>617</v>
      </c>
      <c r="G29" s="25">
        <v>67698.390675241157</v>
      </c>
      <c r="H29" s="25">
        <v>19101078</v>
      </c>
      <c r="I29" s="473"/>
      <c r="J29" s="473"/>
      <c r="K29" s="154">
        <f t="shared" si="1"/>
        <v>1661025.1927937313</v>
      </c>
      <c r="L29" s="58"/>
      <c r="M29" s="88">
        <f t="shared" si="6"/>
        <v>16042</v>
      </c>
      <c r="N29" s="88">
        <f t="shared" si="7"/>
        <v>1299132.1170578778</v>
      </c>
      <c r="O29" s="88">
        <f t="shared" si="8"/>
        <v>369223.83773999999</v>
      </c>
      <c r="P29" s="88"/>
      <c r="Q29" s="88">
        <f t="shared" si="9"/>
        <v>1684397.9547978779</v>
      </c>
      <c r="R29" s="88">
        <f t="shared" si="10"/>
        <v>-65280.527136146557</v>
      </c>
      <c r="S29" s="88">
        <f t="shared" si="11"/>
        <v>1619117.4276617314</v>
      </c>
      <c r="T29" s="88">
        <f t="shared" si="12"/>
        <v>193952.34601199999</v>
      </c>
      <c r="U29" s="88">
        <f>$H29*(VLOOKUP($C29,'FPPCAC-Annualized'!$E$9:$J$20,4,FALSE))</f>
        <v>41907.765132</v>
      </c>
      <c r="V29" s="88"/>
      <c r="W29" s="83">
        <f t="shared" si="2"/>
        <v>8.4765761789032612E-2</v>
      </c>
      <c r="Y29" s="239">
        <f t="shared" si="3"/>
        <v>26165.860273972601</v>
      </c>
      <c r="Z29" s="83">
        <f t="shared" si="4"/>
        <v>0.38650638535107823</v>
      </c>
      <c r="AB29" s="91">
        <f>H29*'FPPCAC-Annualized'!H13</f>
        <v>41907.765132</v>
      </c>
    </row>
    <row r="30" spans="1:28">
      <c r="A30" s="238"/>
      <c r="B30" s="79">
        <f t="shared" si="0"/>
        <v>23</v>
      </c>
      <c r="C30" s="58" t="str">
        <v>Jun</v>
      </c>
      <c r="D30" s="58">
        <v>2020</v>
      </c>
      <c r="E30" s="58" t="str">
        <f t="shared" si="5"/>
        <v>Summer</v>
      </c>
      <c r="F30" s="25">
        <v>617</v>
      </c>
      <c r="G30" s="25">
        <v>73070.993589743593</v>
      </c>
      <c r="H30" s="25">
        <v>22481235</v>
      </c>
      <c r="I30" s="473"/>
      <c r="J30" s="473"/>
      <c r="K30" s="154">
        <f t="shared" si="1"/>
        <v>1940599.9087652769</v>
      </c>
      <c r="L30" s="58"/>
      <c r="M30" s="88">
        <f t="shared" si="6"/>
        <v>16042</v>
      </c>
      <c r="N30" s="88">
        <f t="shared" si="7"/>
        <v>1402232.3669871797</v>
      </c>
      <c r="O30" s="88">
        <f t="shared" si="8"/>
        <v>434562.27254999999</v>
      </c>
      <c r="P30" s="88"/>
      <c r="Q30" s="88">
        <f t="shared" si="9"/>
        <v>1852836.6395371798</v>
      </c>
      <c r="R30" s="88">
        <f t="shared" si="10"/>
        <v>-71808.536801902941</v>
      </c>
      <c r="S30" s="88">
        <f t="shared" si="11"/>
        <v>1781028.1027352768</v>
      </c>
      <c r="T30" s="88">
        <f t="shared" si="12"/>
        <v>228274.46018999998</v>
      </c>
      <c r="U30" s="88">
        <f>$H30*(VLOOKUP($C30,'FPPCAC-Annualized'!$E$9:$J$20,4,FALSE))</f>
        <v>159571.80603000001</v>
      </c>
      <c r="V30" s="88"/>
      <c r="W30" s="83">
        <f t="shared" si="2"/>
        <v>7.9222876444967408E-2</v>
      </c>
      <c r="Y30" s="239">
        <f t="shared" si="3"/>
        <v>30796.212328767124</v>
      </c>
      <c r="Z30" s="83">
        <f t="shared" si="4"/>
        <v>0.42145605001174841</v>
      </c>
      <c r="AB30" s="91">
        <f>H30*'FPPCAC-Annualized'!H14</f>
        <v>159571.80603000001</v>
      </c>
    </row>
    <row r="31" spans="1:28">
      <c r="A31" s="238"/>
      <c r="B31" s="79">
        <f t="shared" si="0"/>
        <v>24</v>
      </c>
      <c r="C31" s="58" t="str">
        <v>Jul</v>
      </c>
      <c r="D31" s="58">
        <v>2020</v>
      </c>
      <c r="E31" s="58" t="str">
        <f t="shared" si="5"/>
        <v>Summer</v>
      </c>
      <c r="F31" s="25">
        <v>617</v>
      </c>
      <c r="G31" s="25">
        <v>78513.25</v>
      </c>
      <c r="H31" s="25">
        <v>27423778</v>
      </c>
      <c r="I31" s="473"/>
      <c r="J31" s="473"/>
      <c r="K31" s="154">
        <f t="shared" si="1"/>
        <v>2793800.9411713229</v>
      </c>
      <c r="L31" s="58"/>
      <c r="M31" s="88">
        <f t="shared" si="6"/>
        <v>16042</v>
      </c>
      <c r="N31" s="88">
        <f t="shared" si="7"/>
        <v>1506669.2675000001</v>
      </c>
      <c r="O31" s="88">
        <f t="shared" si="8"/>
        <v>530101.62873999996</v>
      </c>
      <c r="P31" s="88"/>
      <c r="Q31" s="88">
        <f t="shared" si="9"/>
        <v>2052812.8962400001</v>
      </c>
      <c r="R31" s="88">
        <f t="shared" si="10"/>
        <v>-79558.816606677443</v>
      </c>
      <c r="S31" s="88">
        <f t="shared" si="11"/>
        <v>1973254.0796333228</v>
      </c>
      <c r="T31" s="88">
        <f t="shared" si="12"/>
        <v>278461.04181199998</v>
      </c>
      <c r="U31" s="88">
        <f>$H31*(VLOOKUP($C31,'FPPCAC-Annualized'!$E$9:$J$20,4,FALSE))</f>
        <v>820546.86153799994</v>
      </c>
      <c r="V31" s="88"/>
      <c r="W31" s="83">
        <f t="shared" si="2"/>
        <v>7.1954129720322377E-2</v>
      </c>
      <c r="Y31" s="239">
        <f t="shared" si="3"/>
        <v>37566.819178082194</v>
      </c>
      <c r="Z31" s="83">
        <f t="shared" si="4"/>
        <v>0.47847744397387948</v>
      </c>
      <c r="AB31" s="91">
        <f>H31*'FPPCAC-Annualized'!H15</f>
        <v>820546.86153799994</v>
      </c>
    </row>
    <row r="32" spans="1:28">
      <c r="A32" s="238"/>
      <c r="B32" s="79">
        <f t="shared" si="0"/>
        <v>25</v>
      </c>
      <c r="C32" s="58" t="str">
        <v>Aug</v>
      </c>
      <c r="D32" s="58">
        <v>2020</v>
      </c>
      <c r="E32" s="58" t="str">
        <f t="shared" si="5"/>
        <v>Summer</v>
      </c>
      <c r="F32" s="25">
        <v>617</v>
      </c>
      <c r="G32" s="25">
        <v>82751.287319422147</v>
      </c>
      <c r="H32" s="25">
        <v>25931925</v>
      </c>
      <c r="I32" s="473"/>
      <c r="J32" s="473"/>
      <c r="K32" s="154">
        <f t="shared" si="1"/>
        <v>2662802.4703008267</v>
      </c>
      <c r="L32" s="58"/>
      <c r="M32" s="88">
        <f t="shared" si="6"/>
        <v>16042</v>
      </c>
      <c r="N32" s="88">
        <f t="shared" si="7"/>
        <v>1587997.2036597112</v>
      </c>
      <c r="O32" s="88">
        <f t="shared" si="8"/>
        <v>501264.11025000003</v>
      </c>
      <c r="P32" s="88"/>
      <c r="Q32" s="88">
        <f t="shared" si="9"/>
        <v>2105303.3139097113</v>
      </c>
      <c r="R32" s="88">
        <f t="shared" si="10"/>
        <v>-81593.135233884765</v>
      </c>
      <c r="S32" s="88">
        <f t="shared" si="11"/>
        <v>2023710.1786758266</v>
      </c>
      <c r="T32" s="88">
        <f t="shared" si="12"/>
        <v>263312.76645</v>
      </c>
      <c r="U32" s="88">
        <f>$H32*(VLOOKUP($C32,'FPPCAC-Annualized'!$E$9:$J$20,4,FALSE))</f>
        <v>639092.29162499995</v>
      </c>
      <c r="V32" s="88"/>
      <c r="W32" s="83">
        <f t="shared" si="2"/>
        <v>7.8039334861404491E-2</v>
      </c>
      <c r="Y32" s="239">
        <f t="shared" si="3"/>
        <v>35523.184931506847</v>
      </c>
      <c r="Z32" s="83">
        <f t="shared" si="4"/>
        <v>0.42927652345015999</v>
      </c>
      <c r="AB32" s="91">
        <f>H32*'FPPCAC-Annualized'!H16</f>
        <v>639092.29162499995</v>
      </c>
    </row>
    <row r="33" spans="1:28">
      <c r="A33" s="238"/>
      <c r="B33" s="79">
        <f t="shared" si="0"/>
        <v>26</v>
      </c>
      <c r="C33" s="58" t="str">
        <v>Sep</v>
      </c>
      <c r="D33" s="58">
        <v>2020</v>
      </c>
      <c r="E33" s="58" t="str">
        <f t="shared" si="5"/>
        <v>Summer</v>
      </c>
      <c r="F33" s="25">
        <v>617</v>
      </c>
      <c r="G33" s="25">
        <v>74860.012903225812</v>
      </c>
      <c r="H33" s="25">
        <v>27532183</v>
      </c>
      <c r="I33" s="473"/>
      <c r="J33" s="473"/>
      <c r="K33" s="154">
        <f t="shared" si="1"/>
        <v>2231162.622603571</v>
      </c>
      <c r="L33" s="58"/>
      <c r="M33" s="88">
        <f t="shared" si="6"/>
        <v>16042</v>
      </c>
      <c r="N33" s="88">
        <f t="shared" si="7"/>
        <v>1436563.6476129035</v>
      </c>
      <c r="O33" s="88">
        <f t="shared" si="8"/>
        <v>532197.09739000001</v>
      </c>
      <c r="P33" s="88"/>
      <c r="Q33" s="88">
        <f t="shared" si="9"/>
        <v>1984802.7450029035</v>
      </c>
      <c r="R33" s="88">
        <f t="shared" si="10"/>
        <v>-76923.015185332522</v>
      </c>
      <c r="S33" s="88">
        <f t="shared" si="11"/>
        <v>1907879.7298175709</v>
      </c>
      <c r="T33" s="88">
        <f t="shared" si="12"/>
        <v>279561.78618200001</v>
      </c>
      <c r="U33" s="88">
        <f>$H33*(VLOOKUP($C33,'FPPCAC-Annualized'!$E$9:$J$20,4,FALSE))</f>
        <v>323282.89278600004</v>
      </c>
      <c r="V33" s="88"/>
      <c r="W33" s="83">
        <f t="shared" si="2"/>
        <v>6.9296347834734748E-2</v>
      </c>
      <c r="Y33" s="239">
        <f t="shared" si="3"/>
        <v>37715.319178082194</v>
      </c>
      <c r="Z33" s="83">
        <f t="shared" si="4"/>
        <v>0.50381128342628156</v>
      </c>
      <c r="AB33" s="91">
        <f>H33*'FPPCAC-Annualized'!H17</f>
        <v>323282.89278600004</v>
      </c>
    </row>
    <row r="34" spans="1:28">
      <c r="A34" s="238"/>
      <c r="B34" s="79">
        <f t="shared" si="0"/>
        <v>27</v>
      </c>
      <c r="C34" s="58" t="str">
        <v>Oct</v>
      </c>
      <c r="D34" s="58">
        <v>2020</v>
      </c>
      <c r="E34" s="58" t="str">
        <f t="shared" si="5"/>
        <v>Summer</v>
      </c>
      <c r="F34" s="25">
        <v>617</v>
      </c>
      <c r="G34" s="25">
        <v>74168.541666666672</v>
      </c>
      <c r="H34" s="25">
        <v>22961856</v>
      </c>
      <c r="I34" s="473"/>
      <c r="J34" s="473"/>
      <c r="K34" s="154">
        <f t="shared" si="1"/>
        <v>2431551.9418856828</v>
      </c>
      <c r="L34" s="58"/>
      <c r="M34" s="88">
        <f t="shared" si="6"/>
        <v>16042</v>
      </c>
      <c r="N34" s="88">
        <f t="shared" si="7"/>
        <v>1423294.3145833334</v>
      </c>
      <c r="O34" s="88">
        <f t="shared" si="8"/>
        <v>443852.67648000002</v>
      </c>
      <c r="P34" s="88"/>
      <c r="Q34" s="88">
        <f t="shared" si="9"/>
        <v>1883188.9910633336</v>
      </c>
      <c r="R34" s="88">
        <f t="shared" si="10"/>
        <v>-72984.872537650561</v>
      </c>
      <c r="S34" s="88">
        <f t="shared" si="11"/>
        <v>1810204.1185256829</v>
      </c>
      <c r="T34" s="88">
        <f t="shared" si="12"/>
        <v>233154.68582399999</v>
      </c>
      <c r="U34" s="88">
        <f>$H34*(VLOOKUP($C34,'FPPCAC-Annualized'!$E$9:$J$20,4,FALSE))</f>
        <v>621347.82336000004</v>
      </c>
      <c r="V34" s="88"/>
      <c r="W34" s="83">
        <f t="shared" si="2"/>
        <v>7.8835270046362232E-2</v>
      </c>
      <c r="Y34" s="239">
        <f t="shared" si="3"/>
        <v>31454.597260273971</v>
      </c>
      <c r="Z34" s="83">
        <f t="shared" si="4"/>
        <v>0.42409620781866486</v>
      </c>
      <c r="AB34" s="91">
        <f>H34*'FPPCAC-Annualized'!H18</f>
        <v>621347.82336000004</v>
      </c>
    </row>
    <row r="35" spans="1:28">
      <c r="A35" s="238"/>
      <c r="B35" s="79">
        <f t="shared" si="0"/>
        <v>28</v>
      </c>
      <c r="C35" s="58" t="str">
        <v>Nov</v>
      </c>
      <c r="D35" s="58">
        <v>2020</v>
      </c>
      <c r="E35" s="58" t="str">
        <f t="shared" si="5"/>
        <v>Winter</v>
      </c>
      <c r="F35" s="25">
        <v>617</v>
      </c>
      <c r="G35" s="25">
        <v>70263.362903225803</v>
      </c>
      <c r="H35" s="25">
        <v>20691075</v>
      </c>
      <c r="I35" s="473"/>
      <c r="J35" s="473"/>
      <c r="K35" s="154">
        <f t="shared" si="1"/>
        <v>1329674.4754391247</v>
      </c>
      <c r="L35" s="58"/>
      <c r="M35" s="88">
        <f t="shared" si="6"/>
        <v>16042</v>
      </c>
      <c r="N35" s="88">
        <f t="shared" si="7"/>
        <v>1155129.6861290324</v>
      </c>
      <c r="O35" s="88">
        <f t="shared" si="8"/>
        <v>255120.95475</v>
      </c>
      <c r="P35" s="88"/>
      <c r="Q35" s="88">
        <f t="shared" si="9"/>
        <v>1426292.6408790324</v>
      </c>
      <c r="R35" s="88">
        <f t="shared" si="10"/>
        <v>-55277.397589907778</v>
      </c>
      <c r="S35" s="88">
        <f t="shared" si="11"/>
        <v>1371015.2432891247</v>
      </c>
      <c r="T35" s="88">
        <f t="shared" si="12"/>
        <v>210097.17554999999</v>
      </c>
      <c r="U35" s="88">
        <f>$H35*(VLOOKUP($C35,'FPPCAC-Annualized'!$E$9:$J$20,4,FALSE))</f>
        <v>-41340.767850000004</v>
      </c>
      <c r="V35" s="88"/>
      <c r="W35" s="83">
        <f t="shared" si="2"/>
        <v>6.6261189584839106E-2</v>
      </c>
      <c r="Y35" s="239">
        <f t="shared" si="3"/>
        <v>28343.938356164384</v>
      </c>
      <c r="Z35" s="83">
        <f t="shared" si="4"/>
        <v>0.40339569848375573</v>
      </c>
      <c r="AB35" s="91">
        <f>H35*'FPPCAC-Annualized'!H19</f>
        <v>-41340.767850000004</v>
      </c>
    </row>
    <row r="36" spans="1:28">
      <c r="A36" s="238"/>
      <c r="B36" s="79">
        <f t="shared" si="0"/>
        <v>29</v>
      </c>
      <c r="C36" s="58" t="str">
        <v>Dec</v>
      </c>
      <c r="D36" s="58">
        <v>2020</v>
      </c>
      <c r="E36" s="58" t="str">
        <f t="shared" si="5"/>
        <v>Winter</v>
      </c>
      <c r="F36" s="25">
        <v>617</v>
      </c>
      <c r="G36" s="25">
        <v>66849</v>
      </c>
      <c r="H36" s="25">
        <v>19087065</v>
      </c>
      <c r="I36" s="474"/>
      <c r="J36" s="474"/>
      <c r="K36" s="154">
        <f t="shared" si="1"/>
        <v>1373861.4473128838</v>
      </c>
      <c r="L36" s="58"/>
      <c r="M36" s="88">
        <f t="shared" si="6"/>
        <v>16042</v>
      </c>
      <c r="N36" s="88">
        <f t="shared" si="7"/>
        <v>1098997.56</v>
      </c>
      <c r="O36" s="88">
        <f t="shared" si="8"/>
        <v>235343.51145000002</v>
      </c>
      <c r="P36" s="88"/>
      <c r="Q36" s="88">
        <f t="shared" si="9"/>
        <v>1350383.0714500002</v>
      </c>
      <c r="R36" s="88">
        <f t="shared" si="10"/>
        <v>-52335.446317116206</v>
      </c>
      <c r="S36" s="88">
        <f t="shared" si="11"/>
        <v>1298047.6251328839</v>
      </c>
      <c r="T36" s="88">
        <f t="shared" si="12"/>
        <v>193810.05801000001</v>
      </c>
      <c r="U36" s="88">
        <f>$H36*(VLOOKUP($C36,'FPPCAC-Annualized'!$E$9:$J$20,4,FALSE))</f>
        <v>75813.822180000003</v>
      </c>
      <c r="V36" s="88"/>
      <c r="W36" s="83">
        <f t="shared" si="2"/>
        <v>6.8006664467946426E-2</v>
      </c>
      <c r="Y36" s="239">
        <f t="shared" si="3"/>
        <v>26146.664383561645</v>
      </c>
      <c r="Z36" s="83">
        <f t="shared" si="4"/>
        <v>0.39113022458917329</v>
      </c>
      <c r="AB36" s="91">
        <f>H36*'FPPCAC-Annualized'!H20</f>
        <v>75813.822180000003</v>
      </c>
    </row>
    <row r="37" spans="1:28" ht="13" thickBot="1">
      <c r="A37" s="238"/>
      <c r="B37" s="79">
        <f t="shared" si="0"/>
        <v>30</v>
      </c>
      <c r="C37" s="58"/>
      <c r="D37" s="58"/>
      <c r="E37" s="58"/>
      <c r="F37" s="98">
        <f t="shared" ref="F37:K37" si="13">SUM(F25:F36)</f>
        <v>7404</v>
      </c>
      <c r="G37" s="98">
        <f t="shared" si="13"/>
        <v>853089.11120246293</v>
      </c>
      <c r="H37" s="98">
        <f t="shared" si="13"/>
        <v>265297945</v>
      </c>
      <c r="I37" s="98">
        <f t="shared" si="13"/>
        <v>0</v>
      </c>
      <c r="J37" s="98">
        <f t="shared" si="13"/>
        <v>0</v>
      </c>
      <c r="K37" s="102">
        <f t="shared" si="13"/>
        <v>22689574.474375587</v>
      </c>
      <c r="L37" s="58"/>
      <c r="M37" s="102">
        <f t="shared" ref="M37:U37" si="14">SUM(M25:M36)</f>
        <v>192504</v>
      </c>
      <c r="N37" s="102">
        <f t="shared" si="14"/>
        <v>15265206.797592811</v>
      </c>
      <c r="O37" s="102">
        <f t="shared" si="14"/>
        <v>4289148.0468499996</v>
      </c>
      <c r="P37" s="102">
        <f>SUM(P25:P36)</f>
        <v>0</v>
      </c>
      <c r="Q37" s="102">
        <f t="shared" si="14"/>
        <v>19746858.844442811</v>
      </c>
      <c r="R37" s="102">
        <f t="shared" si="14"/>
        <v>-765309.26137522561</v>
      </c>
      <c r="S37" s="102">
        <f t="shared" si="14"/>
        <v>18981549.583067592</v>
      </c>
      <c r="T37" s="102">
        <f>SUM(T25:T36)</f>
        <v>2693835.3335299995</v>
      </c>
      <c r="U37" s="102">
        <f t="shared" si="14"/>
        <v>3708024.8913079998</v>
      </c>
      <c r="V37" s="172"/>
      <c r="AB37" s="91">
        <f>SUM(AB25:AB36)</f>
        <v>3708024.8913079998</v>
      </c>
    </row>
    <row r="38" spans="1:28" ht="13" thickTop="1">
      <c r="A38" s="238"/>
      <c r="B38" s="79">
        <f t="shared" si="0"/>
        <v>31</v>
      </c>
      <c r="C38" s="58"/>
      <c r="D38" s="240"/>
      <c r="E38" s="58"/>
      <c r="F38" s="58"/>
      <c r="H38" s="58"/>
      <c r="I38" s="58"/>
      <c r="J38" s="58"/>
      <c r="K38" s="58"/>
      <c r="L38" s="58"/>
      <c r="T38" s="223"/>
      <c r="U38" s="223"/>
      <c r="V38" s="223"/>
    </row>
    <row r="39" spans="1:28">
      <c r="A39" s="238"/>
      <c r="B39" s="79">
        <f t="shared" si="0"/>
        <v>32</v>
      </c>
      <c r="L39" s="94"/>
      <c r="M39" s="94"/>
    </row>
    <row r="40" spans="1:28">
      <c r="B40" s="79">
        <f t="shared" si="0"/>
        <v>33</v>
      </c>
      <c r="C40" s="470" t="s">
        <v>68</v>
      </c>
      <c r="D40" s="470"/>
      <c r="E40" s="470"/>
      <c r="F40" s="470"/>
      <c r="G40" s="470"/>
      <c r="H40" s="470"/>
      <c r="I40" s="470"/>
      <c r="J40" s="470"/>
      <c r="K40" s="470"/>
      <c r="L40" s="58"/>
      <c r="M40" s="476" t="s">
        <v>114</v>
      </c>
      <c r="N40" s="476"/>
      <c r="O40" s="476"/>
      <c r="P40" s="476"/>
      <c r="Q40" s="79"/>
    </row>
    <row r="41" spans="1:28">
      <c r="A41" s="238"/>
      <c r="B41" s="79">
        <f t="shared" si="0"/>
        <v>34</v>
      </c>
      <c r="C41" s="182" t="s">
        <v>55</v>
      </c>
      <c r="D41" s="182" t="s">
        <v>90</v>
      </c>
      <c r="E41" s="218" t="s">
        <v>65</v>
      </c>
      <c r="F41" s="182" t="s">
        <v>32</v>
      </c>
      <c r="G41" s="87" t="s">
        <v>39</v>
      </c>
      <c r="H41" s="87" t="s">
        <v>37</v>
      </c>
      <c r="I41" s="87" t="s">
        <v>241</v>
      </c>
      <c r="J41" s="87" t="s">
        <v>42</v>
      </c>
      <c r="K41" s="87" t="s">
        <v>110</v>
      </c>
      <c r="L41" s="58"/>
      <c r="M41" s="87" t="s">
        <v>35</v>
      </c>
      <c r="N41" s="87" t="s">
        <v>36</v>
      </c>
      <c r="O41" s="87" t="s">
        <v>58</v>
      </c>
      <c r="P41" s="87" t="s">
        <v>242</v>
      </c>
      <c r="Q41" s="87" t="s">
        <v>537</v>
      </c>
      <c r="R41" s="87" t="s">
        <v>230</v>
      </c>
      <c r="S41" s="87" t="s">
        <v>750</v>
      </c>
      <c r="T41" s="87" t="s">
        <v>115</v>
      </c>
      <c r="U41" s="87" t="s">
        <v>749</v>
      </c>
      <c r="V41" s="87" t="s">
        <v>287</v>
      </c>
    </row>
    <row r="42" spans="1:28" ht="12.75" customHeight="1">
      <c r="A42" s="238"/>
      <c r="B42" s="79">
        <f t="shared" si="0"/>
        <v>35</v>
      </c>
      <c r="C42" s="58" t="str">
        <f t="array" ref="C42:C53">TRANSPOSE('Summary - Annualized'!$D$7:$O$7)</f>
        <v>Jan</v>
      </c>
      <c r="D42" s="58">
        <f t="array" ref="D42:D53">TRANSPOSE('Summary - Annualized'!$D$8:$O$8)</f>
        <v>2020</v>
      </c>
      <c r="E42" s="58" t="str">
        <f>IF(OR(C42="Jan",C42="Feb",C42="Mar",C42="Apr",C42="Nov",C42="Dec"),"Winter","Summer")</f>
        <v>Winter</v>
      </c>
      <c r="F42" s="25">
        <f t="array" ref="F42:F53">TRANSPOSE('Annualized Data'!$D$35:$O$35)</f>
        <v>13</v>
      </c>
      <c r="G42" s="25">
        <f t="array" ref="G42:G53">TRANSPOSE('Annualized Data'!$D$77:$O$77)</f>
        <v>4418</v>
      </c>
      <c r="H42" s="25">
        <f t="array" ref="H42:H53">TRANSPOSE('Annualized Data'!$D$14:$O$14)</f>
        <v>1731725</v>
      </c>
      <c r="I42" s="25">
        <f t="array" ref="I42:I53">TRANSPOSE('Annualized Data'!$D$78:$O$78)</f>
        <v>75</v>
      </c>
      <c r="J42" s="473" t="s">
        <v>139</v>
      </c>
      <c r="K42" s="154">
        <f t="shared" ref="K42:K53" si="15">T42+V42</f>
        <v>115619.36058606701</v>
      </c>
      <c r="L42" s="58"/>
      <c r="M42" s="88">
        <f>F42*$H$8</f>
        <v>338</v>
      </c>
      <c r="N42" s="88">
        <f>G42*IF(E42=$E$16,$H$16,$H$14)</f>
        <v>67639.58</v>
      </c>
      <c r="O42" s="88">
        <f>H42*(IF(E42=$E$17,$H$17,$H$15)-$H$18)</f>
        <v>21352.169250000003</v>
      </c>
      <c r="P42" s="88">
        <f>I42*IF(E42=$E$16,$H$16,$H$14)</f>
        <v>1148.25</v>
      </c>
      <c r="Q42" s="88">
        <v>0</v>
      </c>
      <c r="R42" s="88">
        <f>SUM(M42:Q42)</f>
        <v>90477.999250000008</v>
      </c>
      <c r="S42" s="88">
        <f>R42*-$H$20</f>
        <v>-3506.565338933</v>
      </c>
      <c r="T42" s="88">
        <f>R42+S42</f>
        <v>86971.433911067012</v>
      </c>
      <c r="U42" s="88">
        <f t="shared" ref="U42:U53" si="16">H42*$H$19</f>
        <v>17583.935649999999</v>
      </c>
      <c r="V42" s="88">
        <f>$H42*(VLOOKUP($C42,'FPPCAC-Annualized'!$E$9:$J$20,5,FALSE))</f>
        <v>28647.926674999999</v>
      </c>
      <c r="W42" s="88"/>
      <c r="X42" s="83">
        <f t="shared" ref="X42:X53" si="17">T42/H42</f>
        <v>5.0222427874556878E-2</v>
      </c>
      <c r="Y42" s="239">
        <f t="shared" ref="Y42:Y53" si="18">H42/730</f>
        <v>2372.2260273972602</v>
      </c>
      <c r="Z42" s="83">
        <f t="shared" ref="Z42:Z53" si="19">Y42/G42</f>
        <v>0.5369456829781033</v>
      </c>
      <c r="AA42" s="83">
        <f t="shared" ref="AA42:AA53" si="20">Z42/Z25</f>
        <v>1.238710855411691</v>
      </c>
      <c r="AB42" s="91">
        <f>H42*'FPPCAC-Annualized'!I9</f>
        <v>28647.926674999999</v>
      </c>
    </row>
    <row r="43" spans="1:28">
      <c r="A43" s="238"/>
      <c r="B43" s="79">
        <f t="shared" si="0"/>
        <v>36</v>
      </c>
      <c r="C43" s="58" t="str">
        <v>Feb</v>
      </c>
      <c r="D43" s="58">
        <v>2020</v>
      </c>
      <c r="E43" s="58" t="str">
        <f t="shared" ref="E43:E53" si="21">IF(OR(C43="Jan",C43="Feb",C43="Mar",C43="Apr",C43="Nov",C43="Dec"),"Winter","Summer")</f>
        <v>Winter</v>
      </c>
      <c r="F43" s="25">
        <v>13</v>
      </c>
      <c r="G43" s="25">
        <v>4569</v>
      </c>
      <c r="H43" s="25">
        <v>1886285</v>
      </c>
      <c r="I43" s="25">
        <v>75</v>
      </c>
      <c r="J43" s="473"/>
      <c r="K43" s="154">
        <f t="shared" si="15"/>
        <v>116984.5681023582</v>
      </c>
      <c r="L43" s="58"/>
      <c r="M43" s="88">
        <f t="shared" ref="M43:M53" si="22">F43*$H$8</f>
        <v>338</v>
      </c>
      <c r="N43" s="88">
        <f t="shared" ref="N43:N53" si="23">G43*IF(E43=$E$16,$H$16,$H$14)</f>
        <v>69951.39</v>
      </c>
      <c r="O43" s="88">
        <f t="shared" ref="O43:O53" si="24">H43*(IF(E43=$E$17,$H$17,$H$15)-$H$18)</f>
        <v>23257.894050000003</v>
      </c>
      <c r="P43" s="88">
        <f t="shared" ref="P43:P53" si="25">I43*IF(E43=$E$16,$H$16,$H$14)</f>
        <v>1148.25</v>
      </c>
      <c r="Q43" s="88">
        <v>0</v>
      </c>
      <c r="R43" s="88">
        <f t="shared" ref="R43:R53" si="26">SUM(M43:Q43)</f>
        <v>94695.534050000002</v>
      </c>
      <c r="S43" s="88">
        <f t="shared" ref="S43:S53" si="27">R43*-$H$20</f>
        <v>-3670.0201176418</v>
      </c>
      <c r="T43" s="88">
        <f t="shared" ref="T43:T53" si="28">R43+S43</f>
        <v>91025.513932358197</v>
      </c>
      <c r="U43" s="88">
        <f t="shared" si="16"/>
        <v>19153.337889999999</v>
      </c>
      <c r="V43" s="88">
        <f>$H43*(VLOOKUP($C43,'FPPCAC-Annualized'!$E$9:$J$20,5,FALSE))</f>
        <v>25959.054169999999</v>
      </c>
      <c r="W43" s="88"/>
      <c r="X43" s="83">
        <f t="shared" si="17"/>
        <v>4.8256500970085749E-2</v>
      </c>
      <c r="Y43" s="239">
        <f t="shared" si="18"/>
        <v>2583.9520547945203</v>
      </c>
      <c r="Z43" s="83">
        <f t="shared" si="19"/>
        <v>0.56553995508744148</v>
      </c>
      <c r="AA43" s="83">
        <f t="shared" si="20"/>
        <v>1.3439393385055032</v>
      </c>
      <c r="AB43" s="91">
        <f>H43*'FPPCAC-Annualized'!I10</f>
        <v>25959.054169999999</v>
      </c>
    </row>
    <row r="44" spans="1:28">
      <c r="A44" s="238"/>
      <c r="B44" s="79">
        <f t="shared" si="0"/>
        <v>37</v>
      </c>
      <c r="C44" s="58" t="str">
        <v>Mar</v>
      </c>
      <c r="D44" s="58">
        <v>2020</v>
      </c>
      <c r="E44" s="58" t="str">
        <f t="shared" si="21"/>
        <v>Winter</v>
      </c>
      <c r="F44" s="25">
        <v>13</v>
      </c>
      <c r="G44" s="25">
        <v>4758</v>
      </c>
      <c r="H44" s="25">
        <v>1778016</v>
      </c>
      <c r="I44" s="25">
        <v>68</v>
      </c>
      <c r="J44" s="473"/>
      <c r="K44" s="154">
        <f t="shared" si="15"/>
        <v>112194.04018941632</v>
      </c>
      <c r="L44" s="58"/>
      <c r="M44" s="88">
        <f t="shared" si="22"/>
        <v>338</v>
      </c>
      <c r="N44" s="88">
        <f t="shared" si="23"/>
        <v>72844.98</v>
      </c>
      <c r="O44" s="88">
        <f t="shared" si="24"/>
        <v>21922.937280000002</v>
      </c>
      <c r="P44" s="88">
        <f t="shared" si="25"/>
        <v>1041.08</v>
      </c>
      <c r="Q44" s="88">
        <v>0</v>
      </c>
      <c r="R44" s="88">
        <f t="shared" si="26"/>
        <v>96146.997279999996</v>
      </c>
      <c r="S44" s="88">
        <f t="shared" si="27"/>
        <v>-3726.2730265836799</v>
      </c>
      <c r="T44" s="88">
        <f t="shared" si="28"/>
        <v>92420.724253416323</v>
      </c>
      <c r="U44" s="88">
        <f t="shared" si="16"/>
        <v>18053.974463999999</v>
      </c>
      <c r="V44" s="88">
        <f>$H44*(VLOOKUP($C44,'FPPCAC-Annualized'!$E$9:$J$20,5,FALSE))</f>
        <v>19773.315936000003</v>
      </c>
      <c r="W44" s="88"/>
      <c r="X44" s="83">
        <f t="shared" si="17"/>
        <v>5.1979692113803433E-2</v>
      </c>
      <c r="Y44" s="239">
        <f t="shared" si="18"/>
        <v>2435.6383561643834</v>
      </c>
      <c r="Z44" s="83">
        <f t="shared" si="19"/>
        <v>0.51190381592357781</v>
      </c>
      <c r="AA44" s="83">
        <f t="shared" si="20"/>
        <v>1.2675450134986075</v>
      </c>
      <c r="AB44" s="91">
        <f>H44*'FPPCAC-Annualized'!I11</f>
        <v>19773.315936000003</v>
      </c>
    </row>
    <row r="45" spans="1:28">
      <c r="A45" s="238"/>
      <c r="B45" s="79">
        <f t="shared" si="0"/>
        <v>38</v>
      </c>
      <c r="C45" s="58" t="str">
        <v>Apr</v>
      </c>
      <c r="D45" s="58">
        <v>2020</v>
      </c>
      <c r="E45" s="58" t="str">
        <f t="shared" si="21"/>
        <v>Winter</v>
      </c>
      <c r="F45" s="25">
        <v>13</v>
      </c>
      <c r="G45" s="25">
        <v>4766</v>
      </c>
      <c r="H45" s="25">
        <v>1531618</v>
      </c>
      <c r="I45" s="25">
        <v>76</v>
      </c>
      <c r="J45" s="473"/>
      <c r="K45" s="154">
        <f t="shared" si="15"/>
        <v>105408.89435060536</v>
      </c>
      <c r="L45" s="58"/>
      <c r="M45" s="88">
        <f t="shared" si="22"/>
        <v>338</v>
      </c>
      <c r="N45" s="88">
        <f t="shared" si="23"/>
        <v>72967.460000000006</v>
      </c>
      <c r="O45" s="88">
        <f t="shared" si="24"/>
        <v>18884.84994</v>
      </c>
      <c r="P45" s="88">
        <f t="shared" si="25"/>
        <v>1163.56</v>
      </c>
      <c r="Q45" s="88">
        <v>0</v>
      </c>
      <c r="R45" s="88">
        <f t="shared" si="26"/>
        <v>93353.869940000004</v>
      </c>
      <c r="S45" s="88">
        <f t="shared" si="27"/>
        <v>-3618.0225833946402</v>
      </c>
      <c r="T45" s="88">
        <f t="shared" si="28"/>
        <v>89735.847356605358</v>
      </c>
      <c r="U45" s="88">
        <f t="shared" si="16"/>
        <v>15552.049171999999</v>
      </c>
      <c r="V45" s="88">
        <f>$H45*(VLOOKUP($C45,'FPPCAC-Annualized'!$E$9:$J$20,5,FALSE))</f>
        <v>15673.046994000002</v>
      </c>
      <c r="W45" s="88"/>
      <c r="X45" s="83">
        <f t="shared" si="17"/>
        <v>5.8588921883005657E-2</v>
      </c>
      <c r="Y45" s="239">
        <f t="shared" si="18"/>
        <v>2098.1068493150683</v>
      </c>
      <c r="Z45" s="83">
        <f t="shared" si="19"/>
        <v>0.44022384584873442</v>
      </c>
      <c r="AA45" s="83">
        <f t="shared" si="20"/>
        <v>1.1066819668668746</v>
      </c>
      <c r="AB45" s="91">
        <f>H45*'FPPCAC-Annualized'!I12</f>
        <v>15673.046994000002</v>
      </c>
    </row>
    <row r="46" spans="1:28">
      <c r="A46" s="238"/>
      <c r="B46" s="79">
        <f t="shared" si="0"/>
        <v>39</v>
      </c>
      <c r="C46" s="58" t="str">
        <v>May</v>
      </c>
      <c r="D46" s="58">
        <v>2020</v>
      </c>
      <c r="E46" s="58" t="str">
        <f t="shared" si="21"/>
        <v>Summer</v>
      </c>
      <c r="F46" s="25">
        <v>13</v>
      </c>
      <c r="G46" s="25">
        <v>4697</v>
      </c>
      <c r="H46" s="25">
        <v>1446675</v>
      </c>
      <c r="I46" s="25">
        <v>66</v>
      </c>
      <c r="J46" s="473"/>
      <c r="K46" s="154">
        <f t="shared" si="15"/>
        <v>112991.56854264101</v>
      </c>
      <c r="L46" s="58"/>
      <c r="M46" s="88">
        <f t="shared" si="22"/>
        <v>338</v>
      </c>
      <c r="N46" s="88">
        <f t="shared" si="23"/>
        <v>84827.819999999992</v>
      </c>
      <c r="O46" s="88">
        <f t="shared" si="24"/>
        <v>27964.227749999998</v>
      </c>
      <c r="P46" s="88">
        <f t="shared" si="25"/>
        <v>1191.9599999999998</v>
      </c>
      <c r="Q46" s="88">
        <v>0</v>
      </c>
      <c r="R46" s="88">
        <f t="shared" si="26"/>
        <v>114322.00775</v>
      </c>
      <c r="S46" s="88">
        <f t="shared" si="27"/>
        <v>-4430.6637323590003</v>
      </c>
      <c r="T46" s="88">
        <f t="shared" si="28"/>
        <v>109891.34401764101</v>
      </c>
      <c r="U46" s="88">
        <f t="shared" si="16"/>
        <v>14689.53795</v>
      </c>
      <c r="V46" s="88">
        <f>$H46*(VLOOKUP($C46,'FPPCAC-Annualized'!$E$9:$J$20,5,FALSE))</f>
        <v>3100.2245250000001</v>
      </c>
      <c r="W46" s="88"/>
      <c r="X46" s="83">
        <f t="shared" si="17"/>
        <v>7.5961320972326898E-2</v>
      </c>
      <c r="Y46" s="239">
        <f t="shared" si="18"/>
        <v>1981.7465753424658</v>
      </c>
      <c r="Z46" s="83">
        <f t="shared" si="19"/>
        <v>0.42191751657280513</v>
      </c>
      <c r="AA46" s="83">
        <f t="shared" si="20"/>
        <v>1.0916184895355912</v>
      </c>
      <c r="AB46" s="91">
        <f>H46*'FPPCAC-Annualized'!I13</f>
        <v>3100.2245250000001</v>
      </c>
    </row>
    <row r="47" spans="1:28">
      <c r="A47" s="238"/>
      <c r="B47" s="79">
        <f t="shared" si="0"/>
        <v>40</v>
      </c>
      <c r="C47" s="58" t="str">
        <v>Jun</v>
      </c>
      <c r="D47" s="58">
        <v>2020</v>
      </c>
      <c r="E47" s="58" t="str">
        <f t="shared" si="21"/>
        <v>Summer</v>
      </c>
      <c r="F47" s="25">
        <v>12</v>
      </c>
      <c r="G47" s="25">
        <v>4288</v>
      </c>
      <c r="H47" s="25">
        <v>1564306</v>
      </c>
      <c r="I47" s="25">
        <v>83</v>
      </c>
      <c r="J47" s="473"/>
      <c r="K47" s="154">
        <f t="shared" si="15"/>
        <v>116092.22260575512</v>
      </c>
      <c r="L47" s="58"/>
      <c r="M47" s="88">
        <f t="shared" si="22"/>
        <v>312</v>
      </c>
      <c r="N47" s="88">
        <f t="shared" si="23"/>
        <v>77441.279999999999</v>
      </c>
      <c r="O47" s="88">
        <f t="shared" si="24"/>
        <v>30238.03498</v>
      </c>
      <c r="P47" s="88">
        <f t="shared" si="25"/>
        <v>1498.9799999999998</v>
      </c>
      <c r="Q47" s="88">
        <v>0</v>
      </c>
      <c r="R47" s="88">
        <f t="shared" si="26"/>
        <v>109490.29497999999</v>
      </c>
      <c r="S47" s="88">
        <f t="shared" si="27"/>
        <v>-4243.4058722448799</v>
      </c>
      <c r="T47" s="88">
        <f t="shared" si="28"/>
        <v>105246.88910775511</v>
      </c>
      <c r="U47" s="88">
        <f t="shared" si="16"/>
        <v>15883.963124</v>
      </c>
      <c r="V47" s="88">
        <f>$H47*(VLOOKUP($C47,'FPPCAC-Annualized'!$E$9:$J$20,5,FALSE))</f>
        <v>10845.333498</v>
      </c>
      <c r="W47" s="88"/>
      <c r="X47" s="83">
        <f t="shared" si="17"/>
        <v>6.7280243831932568E-2</v>
      </c>
      <c r="Y47" s="239">
        <f t="shared" si="18"/>
        <v>2142.8849315068492</v>
      </c>
      <c r="Z47" s="83">
        <f t="shared" si="19"/>
        <v>0.49973995604170923</v>
      </c>
      <c r="AA47" s="83">
        <f t="shared" si="20"/>
        <v>1.1857463097938175</v>
      </c>
      <c r="AB47" s="91">
        <f>H47*'FPPCAC-Annualized'!I14</f>
        <v>10845.333498</v>
      </c>
    </row>
    <row r="48" spans="1:28">
      <c r="A48" s="238"/>
      <c r="B48" s="79">
        <f t="shared" si="0"/>
        <v>41</v>
      </c>
      <c r="C48" s="58" t="str">
        <v>Jul</v>
      </c>
      <c r="D48" s="58">
        <v>2020</v>
      </c>
      <c r="E48" s="58" t="str">
        <f t="shared" si="21"/>
        <v>Summer</v>
      </c>
      <c r="F48" s="25">
        <v>12</v>
      </c>
      <c r="G48" s="25">
        <v>4540</v>
      </c>
      <c r="H48" s="25">
        <v>1574022</v>
      </c>
      <c r="I48" s="25">
        <v>85</v>
      </c>
      <c r="J48" s="473"/>
      <c r="K48" s="154">
        <f t="shared" si="15"/>
        <v>155837.67048910345</v>
      </c>
      <c r="L48" s="58"/>
      <c r="M48" s="88">
        <f t="shared" si="22"/>
        <v>312</v>
      </c>
      <c r="N48" s="88">
        <f t="shared" si="23"/>
        <v>81992.399999999994</v>
      </c>
      <c r="O48" s="88">
        <f t="shared" si="24"/>
        <v>30425.845259999998</v>
      </c>
      <c r="P48" s="88">
        <f t="shared" si="25"/>
        <v>1535.1</v>
      </c>
      <c r="Q48" s="88">
        <v>0</v>
      </c>
      <c r="R48" s="88">
        <f t="shared" si="26"/>
        <v>114265.34526</v>
      </c>
      <c r="S48" s="88">
        <f t="shared" si="27"/>
        <v>-4428.4677208965595</v>
      </c>
      <c r="T48" s="88">
        <f t="shared" si="28"/>
        <v>109836.87753910344</v>
      </c>
      <c r="U48" s="88">
        <f t="shared" si="16"/>
        <v>15982.619387999999</v>
      </c>
      <c r="V48" s="88">
        <f>$H48*(VLOOKUP($C48,'FPPCAC-Annualized'!$E$9:$J$20,5,FALSE))</f>
        <v>46000.792950000003</v>
      </c>
      <c r="W48" s="88"/>
      <c r="X48" s="83">
        <f t="shared" si="17"/>
        <v>6.9781030721999718E-2</v>
      </c>
      <c r="Y48" s="239">
        <f t="shared" si="18"/>
        <v>2156.1945205479451</v>
      </c>
      <c r="Z48" s="83">
        <f t="shared" si="19"/>
        <v>0.47493271377708041</v>
      </c>
      <c r="AA48" s="83">
        <f t="shared" si="20"/>
        <v>0.99259164618637152</v>
      </c>
      <c r="AB48" s="91">
        <f>H48*'FPPCAC-Annualized'!I15</f>
        <v>46000.792950000003</v>
      </c>
    </row>
    <row r="49" spans="1:28">
      <c r="A49" s="238"/>
      <c r="B49" s="79">
        <f t="shared" si="0"/>
        <v>42</v>
      </c>
      <c r="C49" s="58" t="str">
        <v>Aug</v>
      </c>
      <c r="D49" s="58">
        <v>2020</v>
      </c>
      <c r="E49" s="58" t="str">
        <f t="shared" si="21"/>
        <v>Summer</v>
      </c>
      <c r="F49" s="25">
        <v>12</v>
      </c>
      <c r="G49" s="25">
        <v>4896</v>
      </c>
      <c r="H49" s="25">
        <v>1694278</v>
      </c>
      <c r="I49" s="25">
        <v>88</v>
      </c>
      <c r="J49" s="473"/>
      <c r="K49" s="154">
        <f t="shared" si="15"/>
        <v>159086.56547997255</v>
      </c>
      <c r="L49" s="58"/>
      <c r="M49" s="88">
        <f t="shared" si="22"/>
        <v>312</v>
      </c>
      <c r="N49" s="88">
        <f t="shared" si="23"/>
        <v>88421.759999999995</v>
      </c>
      <c r="O49" s="88">
        <f t="shared" si="24"/>
        <v>32750.39374</v>
      </c>
      <c r="P49" s="88">
        <f t="shared" si="25"/>
        <v>1589.28</v>
      </c>
      <c r="Q49" s="88">
        <v>0</v>
      </c>
      <c r="R49" s="88">
        <f t="shared" si="26"/>
        <v>123073.43373999999</v>
      </c>
      <c r="S49" s="88">
        <f t="shared" si="27"/>
        <v>-4769.8339980274395</v>
      </c>
      <c r="T49" s="88">
        <f t="shared" si="28"/>
        <v>118303.59974197255</v>
      </c>
      <c r="U49" s="88">
        <f t="shared" si="16"/>
        <v>17203.698811999999</v>
      </c>
      <c r="V49" s="88">
        <f>$H49*(VLOOKUP($C49,'FPPCAC-Annualized'!$E$9:$J$20,5,FALSE))</f>
        <v>40782.965737999999</v>
      </c>
      <c r="W49" s="88"/>
      <c r="X49" s="83">
        <f t="shared" si="17"/>
        <v>6.982537679293041E-2</v>
      </c>
      <c r="Y49" s="239">
        <f t="shared" si="18"/>
        <v>2320.9287671232878</v>
      </c>
      <c r="Z49" s="83">
        <f t="shared" si="19"/>
        <v>0.47404590831766497</v>
      </c>
      <c r="AA49" s="83">
        <f t="shared" si="20"/>
        <v>1.1042903173639376</v>
      </c>
      <c r="AB49" s="91">
        <f>H49*'FPPCAC-Annualized'!I16</f>
        <v>40782.965737999999</v>
      </c>
    </row>
    <row r="50" spans="1:28">
      <c r="A50" s="238"/>
      <c r="B50" s="79">
        <f t="shared" si="0"/>
        <v>43</v>
      </c>
      <c r="C50" s="58" t="str">
        <v>Sep</v>
      </c>
      <c r="D50" s="58">
        <v>2020</v>
      </c>
      <c r="E50" s="58" t="str">
        <f t="shared" si="21"/>
        <v>Summer</v>
      </c>
      <c r="F50" s="25">
        <v>12</v>
      </c>
      <c r="G50" s="25">
        <v>4712</v>
      </c>
      <c r="H50" s="25">
        <v>1770885</v>
      </c>
      <c r="I50" s="25">
        <v>90</v>
      </c>
      <c r="J50" s="473"/>
      <c r="K50" s="154">
        <f t="shared" si="15"/>
        <v>136877.77058785019</v>
      </c>
      <c r="L50" s="58"/>
      <c r="M50" s="88">
        <f t="shared" si="22"/>
        <v>312</v>
      </c>
      <c r="N50" s="88">
        <f t="shared" si="23"/>
        <v>85098.72</v>
      </c>
      <c r="O50" s="88">
        <f t="shared" si="24"/>
        <v>34231.207049999997</v>
      </c>
      <c r="P50" s="88">
        <f t="shared" si="25"/>
        <v>1625.3999999999999</v>
      </c>
      <c r="Q50" s="88">
        <v>0</v>
      </c>
      <c r="R50" s="88">
        <f t="shared" si="26"/>
        <v>121267.32704999999</v>
      </c>
      <c r="S50" s="88">
        <f t="shared" si="27"/>
        <v>-4699.8365271497996</v>
      </c>
      <c r="T50" s="88">
        <f t="shared" si="28"/>
        <v>116567.49052285019</v>
      </c>
      <c r="U50" s="88">
        <f t="shared" si="16"/>
        <v>17981.566289999999</v>
      </c>
      <c r="V50" s="88">
        <f>$H50*(VLOOKUP($C50,'FPPCAC-Annualized'!$E$9:$J$20,5,FALSE))</f>
        <v>20310.280064999999</v>
      </c>
      <c r="W50" s="88"/>
      <c r="X50" s="83">
        <f t="shared" si="17"/>
        <v>6.5824427064913982E-2</v>
      </c>
      <c r="Y50" s="239">
        <f t="shared" si="18"/>
        <v>2425.8698630136987</v>
      </c>
      <c r="Z50" s="83">
        <f t="shared" si="19"/>
        <v>0.51482806940019077</v>
      </c>
      <c r="AA50" s="83">
        <f t="shared" si="20"/>
        <v>1.0218668901160513</v>
      </c>
      <c r="AB50" s="91">
        <f>H50*'FPPCAC-Annualized'!I17</f>
        <v>20310.280064999999</v>
      </c>
    </row>
    <row r="51" spans="1:28">
      <c r="A51" s="238"/>
      <c r="B51" s="79">
        <f t="shared" si="0"/>
        <v>44</v>
      </c>
      <c r="C51" s="58" t="str">
        <v>Oct</v>
      </c>
      <c r="D51" s="58">
        <v>2020</v>
      </c>
      <c r="E51" s="58" t="str">
        <f t="shared" si="21"/>
        <v>Summer</v>
      </c>
      <c r="F51" s="25">
        <v>12</v>
      </c>
      <c r="G51" s="25">
        <v>4402</v>
      </c>
      <c r="H51" s="25">
        <v>1493145</v>
      </c>
      <c r="I51" s="25">
        <v>111</v>
      </c>
      <c r="J51" s="473"/>
      <c r="K51" s="154">
        <f t="shared" si="15"/>
        <v>145853.6093014254</v>
      </c>
      <c r="L51" s="58"/>
      <c r="M51" s="88">
        <f t="shared" si="22"/>
        <v>312</v>
      </c>
      <c r="N51" s="88">
        <f t="shared" si="23"/>
        <v>79500.12</v>
      </c>
      <c r="O51" s="88">
        <f t="shared" si="24"/>
        <v>28862.492849999999</v>
      </c>
      <c r="P51" s="88">
        <f t="shared" si="25"/>
        <v>2004.6599999999999</v>
      </c>
      <c r="Q51" s="88">
        <v>0</v>
      </c>
      <c r="R51" s="88">
        <f t="shared" si="26"/>
        <v>110679.27284999999</v>
      </c>
      <c r="S51" s="88">
        <f t="shared" si="27"/>
        <v>-4289.4858985745996</v>
      </c>
      <c r="T51" s="88">
        <f t="shared" si="28"/>
        <v>106389.7869514254</v>
      </c>
      <c r="U51" s="88">
        <f t="shared" si="16"/>
        <v>15161.394329999999</v>
      </c>
      <c r="V51" s="88">
        <f>$H51*(VLOOKUP($C51,'FPPCAC-Annualized'!$E$9:$J$20,5,FALSE))</f>
        <v>39463.822349999995</v>
      </c>
      <c r="W51" s="88"/>
      <c r="X51" s="83">
        <f t="shared" si="17"/>
        <v>7.1252146945826017E-2</v>
      </c>
      <c r="Y51" s="239">
        <f t="shared" si="18"/>
        <v>2045.4041095890411</v>
      </c>
      <c r="Z51" s="83">
        <f t="shared" si="19"/>
        <v>0.46465336428647003</v>
      </c>
      <c r="AA51" s="83">
        <f t="shared" si="20"/>
        <v>1.0956319715198835</v>
      </c>
      <c r="AB51" s="91">
        <f>H51*'FPPCAC-Annualized'!I18</f>
        <v>39463.822349999995</v>
      </c>
    </row>
    <row r="52" spans="1:28">
      <c r="A52" s="238"/>
      <c r="B52" s="79">
        <f t="shared" si="0"/>
        <v>45</v>
      </c>
      <c r="C52" s="58" t="str">
        <v>Nov</v>
      </c>
      <c r="D52" s="58">
        <v>2020</v>
      </c>
      <c r="E52" s="58" t="str">
        <f t="shared" si="21"/>
        <v>Winter</v>
      </c>
      <c r="F52" s="25">
        <v>12</v>
      </c>
      <c r="G52" s="25">
        <v>4882</v>
      </c>
      <c r="H52" s="25">
        <v>1488672</v>
      </c>
      <c r="I52" s="25">
        <v>101</v>
      </c>
      <c r="J52" s="473"/>
      <c r="K52" s="154">
        <f t="shared" si="15"/>
        <v>88372.501034965433</v>
      </c>
      <c r="L52" s="58"/>
      <c r="M52" s="88">
        <f t="shared" si="22"/>
        <v>312</v>
      </c>
      <c r="N52" s="88">
        <f t="shared" si="23"/>
        <v>74743.42</v>
      </c>
      <c r="O52" s="88">
        <f t="shared" si="24"/>
        <v>18355.32576</v>
      </c>
      <c r="P52" s="88">
        <f t="shared" si="25"/>
        <v>1546.31</v>
      </c>
      <c r="Q52" s="88">
        <v>0</v>
      </c>
      <c r="R52" s="88">
        <f t="shared" si="26"/>
        <v>94957.055759999988</v>
      </c>
      <c r="S52" s="88">
        <f t="shared" si="27"/>
        <v>-3680.1556530345592</v>
      </c>
      <c r="T52" s="88">
        <f t="shared" si="28"/>
        <v>91276.900106965433</v>
      </c>
      <c r="U52" s="88">
        <f t="shared" si="16"/>
        <v>15115.975488</v>
      </c>
      <c r="V52" s="88">
        <f>$H52*(VLOOKUP($C52,'FPPCAC-Annualized'!$E$9:$J$20,5,FALSE))</f>
        <v>-2904.3990720000002</v>
      </c>
      <c r="W52" s="88"/>
      <c r="X52" s="83">
        <f t="shared" si="17"/>
        <v>6.1314312425413679E-2</v>
      </c>
      <c r="Y52" s="239">
        <f t="shared" si="18"/>
        <v>2039.2767123287672</v>
      </c>
      <c r="Z52" s="83">
        <f t="shared" si="19"/>
        <v>0.41771337819106252</v>
      </c>
      <c r="AA52" s="83">
        <f t="shared" si="20"/>
        <v>1.0354928913747041</v>
      </c>
      <c r="AB52" s="91">
        <f>H52*'FPPCAC-Annualized'!I19</f>
        <v>-2904.3990720000002</v>
      </c>
    </row>
    <row r="53" spans="1:28">
      <c r="A53" s="238"/>
      <c r="B53" s="79">
        <f t="shared" si="0"/>
        <v>46</v>
      </c>
      <c r="C53" s="58" t="str">
        <v>Dec</v>
      </c>
      <c r="D53" s="58">
        <v>2020</v>
      </c>
      <c r="E53" s="58" t="str">
        <f t="shared" si="21"/>
        <v>Winter</v>
      </c>
      <c r="F53" s="25">
        <v>12</v>
      </c>
      <c r="G53" s="25">
        <v>4596</v>
      </c>
      <c r="H53" s="25">
        <v>1514771</v>
      </c>
      <c r="I53" s="25">
        <v>145</v>
      </c>
      <c r="J53" s="474"/>
      <c r="K53" s="154">
        <f t="shared" si="15"/>
        <v>93902.112305318937</v>
      </c>
      <c r="L53" s="58"/>
      <c r="M53" s="88">
        <f t="shared" si="22"/>
        <v>312</v>
      </c>
      <c r="N53" s="88">
        <f t="shared" si="23"/>
        <v>70364.760000000009</v>
      </c>
      <c r="O53" s="88">
        <f t="shared" si="24"/>
        <v>18677.12643</v>
      </c>
      <c r="P53" s="88">
        <f t="shared" si="25"/>
        <v>2219.9500000000003</v>
      </c>
      <c r="Q53" s="88">
        <v>0</v>
      </c>
      <c r="R53" s="88">
        <f t="shared" si="26"/>
        <v>91573.83643000001</v>
      </c>
      <c r="S53" s="88">
        <f t="shared" si="27"/>
        <v>-3549.0356046810803</v>
      </c>
      <c r="T53" s="88">
        <f t="shared" si="28"/>
        <v>88024.800825318933</v>
      </c>
      <c r="U53" s="88">
        <f t="shared" si="16"/>
        <v>15380.984734</v>
      </c>
      <c r="V53" s="88">
        <f>$H53*(VLOOKUP($C53,'FPPCAC-Annualized'!$E$9:$J$20,5,FALSE))</f>
        <v>5877.3114800000003</v>
      </c>
      <c r="W53" s="88"/>
      <c r="X53" s="83">
        <f t="shared" si="17"/>
        <v>5.811096253184074E-2</v>
      </c>
      <c r="Y53" s="239">
        <f t="shared" si="18"/>
        <v>2075.0287671232877</v>
      </c>
      <c r="Z53" s="83">
        <f t="shared" si="19"/>
        <v>0.45148580659775622</v>
      </c>
      <c r="AA53" s="83">
        <f t="shared" si="20"/>
        <v>1.1543107083375566</v>
      </c>
      <c r="AB53" s="91">
        <f>H53*'FPPCAC-Annualized'!I20</f>
        <v>5877.3114800000003</v>
      </c>
    </row>
    <row r="54" spans="1:28" ht="13" thickBot="1">
      <c r="A54" s="238"/>
      <c r="B54" s="79">
        <f t="shared" si="0"/>
        <v>47</v>
      </c>
      <c r="C54" s="58"/>
      <c r="D54" s="58"/>
      <c r="E54" s="58"/>
      <c r="F54" s="98">
        <f t="shared" ref="F54:K54" si="29">SUM(F42:F53)</f>
        <v>149</v>
      </c>
      <c r="G54" s="98">
        <f t="shared" si="29"/>
        <v>55524</v>
      </c>
      <c r="H54" s="98">
        <f t="shared" si="29"/>
        <v>19474398</v>
      </c>
      <c r="I54" s="98">
        <f t="shared" si="29"/>
        <v>1063</v>
      </c>
      <c r="J54" s="98">
        <f t="shared" si="29"/>
        <v>0</v>
      </c>
      <c r="K54" s="102">
        <f t="shared" si="29"/>
        <v>1459220.8835754788</v>
      </c>
      <c r="L54" s="58"/>
      <c r="M54" s="102">
        <f t="shared" ref="M54:V54" si="30">SUM(M42:M53)</f>
        <v>3874</v>
      </c>
      <c r="N54" s="102">
        <f t="shared" si="30"/>
        <v>925793.69000000006</v>
      </c>
      <c r="O54" s="102">
        <f t="shared" si="30"/>
        <v>306922.50433999998</v>
      </c>
      <c r="P54" s="102">
        <f t="shared" si="30"/>
        <v>17712.78</v>
      </c>
      <c r="Q54" s="102">
        <f>SUM(Q42:Q53)</f>
        <v>0</v>
      </c>
      <c r="R54" s="102">
        <f t="shared" si="30"/>
        <v>1254302.9743399997</v>
      </c>
      <c r="S54" s="102">
        <f t="shared" si="30"/>
        <v>-48611.76607352103</v>
      </c>
      <c r="T54" s="102">
        <f t="shared" si="30"/>
        <v>1205691.208266479</v>
      </c>
      <c r="U54" s="102">
        <f>SUM(U42:U53)</f>
        <v>197743.03729199996</v>
      </c>
      <c r="V54" s="102">
        <f t="shared" si="30"/>
        <v>253529.67530900001</v>
      </c>
      <c r="W54" s="172"/>
      <c r="AB54" s="91">
        <f>SUM(AB42:AB53)</f>
        <v>253529.67530900001</v>
      </c>
    </row>
    <row r="55" spans="1:28" ht="13" thickTop="1"/>
  </sheetData>
  <mergeCells count="7">
    <mergeCell ref="J42:J53"/>
    <mergeCell ref="C23:K23"/>
    <mergeCell ref="M23:P23"/>
    <mergeCell ref="I25:I36"/>
    <mergeCell ref="J25:J36"/>
    <mergeCell ref="C40:K40"/>
    <mergeCell ref="M40:P40"/>
  </mergeCells>
  <pageMargins left="0.7" right="0.7" top="0.75" bottom="0.75" header="0.3" footer="0.3"/>
  <pageSetup scale="38" fitToHeight="0" orientation="landscape" r:id="rId1"/>
  <headerFooter>
    <oddHeader>&amp;RSOAH Docket No. 473-21-2606
PUC Docket No. 52195
OPUC's 1st, Q. No. OPUC 1-11
Attachment 2
Page &amp;P of &amp;N</oddHeader>
  </headerFooter>
  <colBreaks count="1" manualBreakCount="1">
    <brk id="2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7">
    <pageSetUpPr fitToPage="1"/>
  </sheetPr>
  <dimension ref="A1:AD36"/>
  <sheetViews>
    <sheetView tabSelected="1" workbookViewId="0"/>
    <sheetView workbookViewId="1"/>
  </sheetViews>
  <sheetFormatPr defaultColWidth="9.1796875" defaultRowHeight="12.5"/>
  <cols>
    <col min="1" max="1" width="2.7265625" style="58" customWidth="1"/>
    <col min="2" max="2" width="4.7265625" style="58" customWidth="1"/>
    <col min="3" max="3" width="15.7265625" style="58" customWidth="1"/>
    <col min="4" max="4" width="6.7265625" style="58" customWidth="1"/>
    <col min="5" max="5" width="8.7265625" style="58" customWidth="1"/>
    <col min="6" max="6" width="10.7265625" style="58" customWidth="1"/>
    <col min="7" max="7" width="9.7265625" style="58" customWidth="1"/>
    <col min="8" max="8" width="12.7265625" style="58" customWidth="1"/>
    <col min="9" max="9" width="17.7265625" style="58" customWidth="1"/>
    <col min="10" max="11" width="12.7265625" style="58" customWidth="1"/>
    <col min="12" max="12" width="1.7265625" style="58" customWidth="1"/>
    <col min="13" max="13" width="15.7265625" style="58" customWidth="1"/>
    <col min="14" max="15" width="13.7265625" style="58" customWidth="1"/>
    <col min="16" max="16" width="10.26953125" style="58" bestFit="1" customWidth="1"/>
    <col min="17" max="17" width="12.7265625" style="58" customWidth="1"/>
    <col min="18" max="18" width="9.7265625" style="58" bestFit="1" customWidth="1"/>
    <col min="19" max="19" width="14.7265625" style="58" customWidth="1"/>
    <col min="20" max="20" width="13.7265625" style="58" customWidth="1"/>
    <col min="21" max="21" width="2.7265625" style="58" customWidth="1"/>
    <col min="22" max="22" width="15.26953125" style="58" bestFit="1" customWidth="1"/>
    <col min="23" max="23" width="13.1796875" style="58" customWidth="1"/>
    <col min="24" max="24" width="11.26953125" style="58" bestFit="1" customWidth="1"/>
    <col min="25" max="25" width="2.453125" style="58" customWidth="1"/>
    <col min="26" max="26" width="10.81640625" style="58" bestFit="1" customWidth="1"/>
    <col min="27" max="27" width="10.26953125" style="58" bestFit="1" customWidth="1"/>
    <col min="28" max="28" width="2.453125" style="58" customWidth="1"/>
    <col min="29" max="16384" width="9.1796875" style="58"/>
  </cols>
  <sheetData>
    <row r="1" spans="1:12">
      <c r="A1" s="79"/>
      <c r="B1" s="58" t="s">
        <v>38</v>
      </c>
    </row>
    <row r="2" spans="1:12">
      <c r="A2" s="79"/>
      <c r="B2" s="58" t="str">
        <f>'FPPCAC-Annualized'!B2</f>
        <v>Annualized Data &amp; Revenues at Current Rates - New Mexico</v>
      </c>
    </row>
    <row r="3" spans="1:12">
      <c r="A3" s="79"/>
      <c r="B3" s="58" t="str">
        <f>'Annualized Data'!A3</f>
        <v>For the Test Year Period Ended Dec 2020</v>
      </c>
    </row>
    <row r="4" spans="1:12">
      <c r="A4" s="79"/>
      <c r="B4" s="94" t="s">
        <v>124</v>
      </c>
      <c r="C4" s="94"/>
    </row>
    <row r="5" spans="1:12">
      <c r="A5" s="79"/>
      <c r="D5" s="94"/>
      <c r="E5" s="94"/>
      <c r="F5" s="94"/>
      <c r="G5" s="94"/>
      <c r="H5" s="94"/>
    </row>
    <row r="6" spans="1:12">
      <c r="A6" s="79"/>
    </row>
    <row r="7" spans="1:12">
      <c r="A7" s="79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106</v>
      </c>
      <c r="H7" s="218" t="s">
        <v>16</v>
      </c>
      <c r="I7" s="226" t="s">
        <v>64</v>
      </c>
      <c r="J7" s="226"/>
    </row>
    <row r="8" spans="1:12">
      <c r="A8" s="79"/>
      <c r="B8" s="79">
        <v>1</v>
      </c>
      <c r="C8" s="58" t="s">
        <v>35</v>
      </c>
      <c r="H8" s="95">
        <v>20</v>
      </c>
      <c r="I8" s="192"/>
      <c r="J8" s="192"/>
    </row>
    <row r="9" spans="1:12">
      <c r="A9" s="79"/>
      <c r="B9" s="79">
        <f>+B8+1</f>
        <v>2</v>
      </c>
      <c r="C9" s="58" t="s">
        <v>58</v>
      </c>
      <c r="D9" s="79" t="s">
        <v>37</v>
      </c>
      <c r="E9" s="58" t="s">
        <v>59</v>
      </c>
      <c r="F9" s="228" t="s">
        <v>60</v>
      </c>
      <c r="G9" s="58" t="s">
        <v>109</v>
      </c>
      <c r="H9" s="96">
        <v>7.5999999999999998E-2</v>
      </c>
      <c r="I9" s="192" t="s">
        <v>264</v>
      </c>
      <c r="J9" s="192"/>
    </row>
    <row r="10" spans="1:12">
      <c r="A10" s="79"/>
      <c r="B10" s="79">
        <f>+B9+1</f>
        <v>3</v>
      </c>
      <c r="C10" s="58" t="s">
        <v>58</v>
      </c>
      <c r="D10" s="79" t="s">
        <v>37</v>
      </c>
      <c r="E10" s="58" t="s">
        <v>63</v>
      </c>
      <c r="F10" s="228" t="s">
        <v>62</v>
      </c>
      <c r="G10" s="58" t="s">
        <v>109</v>
      </c>
      <c r="H10" s="96">
        <v>5.5989999999999998E-2</v>
      </c>
      <c r="I10" s="192" t="s">
        <v>264</v>
      </c>
      <c r="J10" s="192"/>
    </row>
    <row r="11" spans="1:12">
      <c r="A11" s="79"/>
      <c r="B11" s="79">
        <f t="shared" ref="B11:B19" si="0">+B10+1</f>
        <v>4</v>
      </c>
      <c r="C11" s="58" t="s">
        <v>803</v>
      </c>
      <c r="D11" s="79" t="s">
        <v>37</v>
      </c>
      <c r="E11" s="192" t="s">
        <v>69</v>
      </c>
      <c r="F11" s="58" t="s">
        <v>69</v>
      </c>
      <c r="G11" s="58" t="s">
        <v>109</v>
      </c>
      <c r="H11" s="96">
        <f>SecFuel</f>
        <v>0</v>
      </c>
      <c r="I11" s="192" t="s">
        <v>264</v>
      </c>
      <c r="J11" s="192"/>
    </row>
    <row r="12" spans="1:12">
      <c r="A12" s="79"/>
      <c r="B12" s="79">
        <f t="shared" si="0"/>
        <v>5</v>
      </c>
      <c r="C12" s="58" t="s">
        <v>749</v>
      </c>
      <c r="D12" s="79" t="s">
        <v>37</v>
      </c>
      <c r="E12" s="192" t="s">
        <v>69</v>
      </c>
      <c r="F12" s="58" t="s">
        <v>69</v>
      </c>
      <c r="G12" s="58" t="s">
        <v>109</v>
      </c>
      <c r="H12" s="156">
        <v>1.0154E-2</v>
      </c>
      <c r="J12" s="95"/>
      <c r="K12" s="192"/>
      <c r="L12" s="192"/>
    </row>
    <row r="13" spans="1:12">
      <c r="A13" s="79"/>
      <c r="B13" s="79">
        <f t="shared" si="0"/>
        <v>6</v>
      </c>
      <c r="C13" s="58" t="s">
        <v>750</v>
      </c>
      <c r="D13" s="79" t="s">
        <v>751</v>
      </c>
      <c r="E13" s="192" t="s">
        <v>69</v>
      </c>
      <c r="F13" s="58" t="s">
        <v>69</v>
      </c>
      <c r="G13" s="58" t="s">
        <v>69</v>
      </c>
      <c r="H13" s="106">
        <v>3.8755999999999999E-2</v>
      </c>
      <c r="I13" s="192"/>
      <c r="J13" s="96"/>
      <c r="K13" s="192"/>
      <c r="L13" s="192"/>
    </row>
    <row r="14" spans="1:12">
      <c r="A14" s="79"/>
      <c r="B14" s="79">
        <f t="shared" si="0"/>
        <v>7</v>
      </c>
      <c r="H14" s="79"/>
      <c r="I14" s="228"/>
      <c r="J14" s="95"/>
      <c r="K14" s="192"/>
      <c r="L14" s="192"/>
    </row>
    <row r="15" spans="1:12">
      <c r="A15" s="79"/>
      <c r="B15" s="79">
        <f t="shared" si="0"/>
        <v>8</v>
      </c>
      <c r="H15" s="79"/>
      <c r="I15" s="228"/>
      <c r="J15" s="96"/>
      <c r="K15" s="192"/>
      <c r="L15" s="192"/>
    </row>
    <row r="16" spans="1:12">
      <c r="A16" s="79"/>
      <c r="B16" s="79">
        <f t="shared" si="0"/>
        <v>9</v>
      </c>
      <c r="H16" s="79"/>
      <c r="I16" s="228"/>
      <c r="J16" s="95"/>
      <c r="K16" s="192"/>
      <c r="L16" s="192"/>
    </row>
    <row r="17" spans="1:30">
      <c r="A17" s="79"/>
      <c r="B17" s="79">
        <f>+B16+1</f>
        <v>10</v>
      </c>
    </row>
    <row r="18" spans="1:30">
      <c r="A18" s="79"/>
      <c r="B18" s="79">
        <f t="shared" si="0"/>
        <v>11</v>
      </c>
    </row>
    <row r="19" spans="1:30">
      <c r="A19" s="79"/>
      <c r="B19" s="79">
        <f t="shared" si="0"/>
        <v>12</v>
      </c>
    </row>
    <row r="20" spans="1:30">
      <c r="A20" s="79"/>
      <c r="B20" s="79">
        <f>+B19+1</f>
        <v>13</v>
      </c>
    </row>
    <row r="21" spans="1:30">
      <c r="A21" s="79"/>
      <c r="B21" s="79">
        <f>+B20+1</f>
        <v>14</v>
      </c>
      <c r="C21" s="94"/>
      <c r="D21" s="94"/>
      <c r="E21" s="94"/>
      <c r="F21" s="94"/>
      <c r="G21" s="94"/>
      <c r="H21" s="94"/>
      <c r="I21" s="94"/>
      <c r="J21" s="94"/>
      <c r="K21" s="94"/>
      <c r="M21" s="476" t="s">
        <v>114</v>
      </c>
      <c r="N21" s="476"/>
      <c r="O21" s="476"/>
      <c r="Z21" s="58" t="s">
        <v>642</v>
      </c>
      <c r="AC21" s="58" t="s">
        <v>643</v>
      </c>
    </row>
    <row r="22" spans="1:30">
      <c r="A22" s="79"/>
      <c r="B22" s="79">
        <f>+B21+1</f>
        <v>15</v>
      </c>
      <c r="C22" s="182" t="s">
        <v>55</v>
      </c>
      <c r="D22" s="182" t="s">
        <v>90</v>
      </c>
      <c r="E22" s="218" t="s">
        <v>65</v>
      </c>
      <c r="F22" s="182" t="s">
        <v>32</v>
      </c>
      <c r="G22" s="87" t="s">
        <v>39</v>
      </c>
      <c r="H22" s="87" t="s">
        <v>37</v>
      </c>
      <c r="I22" s="87" t="s">
        <v>43</v>
      </c>
      <c r="J22" s="87" t="s">
        <v>42</v>
      </c>
      <c r="K22" s="87" t="s">
        <v>110</v>
      </c>
      <c r="M22" s="87" t="s">
        <v>35</v>
      </c>
      <c r="N22" s="87" t="s">
        <v>58</v>
      </c>
      <c r="O22" s="87" t="s">
        <v>230</v>
      </c>
      <c r="P22" s="87" t="s">
        <v>750</v>
      </c>
      <c r="Q22" s="87" t="s">
        <v>115</v>
      </c>
      <c r="R22" s="87" t="s">
        <v>749</v>
      </c>
      <c r="S22" s="87" t="s">
        <v>287</v>
      </c>
      <c r="V22" s="87" t="s">
        <v>594</v>
      </c>
      <c r="W22" s="87" t="s">
        <v>741</v>
      </c>
      <c r="X22" s="87" t="s">
        <v>494</v>
      </c>
      <c r="Z22" s="87" t="s">
        <v>647</v>
      </c>
      <c r="AA22" s="87" t="s">
        <v>58</v>
      </c>
      <c r="AC22" s="87" t="s">
        <v>647</v>
      </c>
      <c r="AD22" s="87" t="s">
        <v>58</v>
      </c>
    </row>
    <row r="23" spans="1:30">
      <c r="A23" s="79"/>
      <c r="B23" s="79">
        <f t="shared" ref="B23:B35" si="1">+B22+1</f>
        <v>16</v>
      </c>
      <c r="C23" s="58" t="str">
        <f t="array" ref="C23:C34">TRANSPOSE('Summary - Annualized'!$D$7:$O$7)</f>
        <v>Jan</v>
      </c>
      <c r="D23" s="58">
        <f t="array" ref="D23:D34">TRANSPOSE('Summary - Annualized'!$D$8:$O$8)</f>
        <v>2020</v>
      </c>
      <c r="E23" s="58" t="str">
        <f>IF(OR(C23="Jan",C23="Feb",C23="Mar",C23="Apr",C23="Nov",C23="Dec"),"Winter","Summer")</f>
        <v>Winter</v>
      </c>
      <c r="F23" s="25">
        <f t="array" ref="F23:F34">TRANSPOSE('Annualized Data'!$D$36:$O$36)</f>
        <v>842</v>
      </c>
      <c r="G23" s="473" t="s">
        <v>139</v>
      </c>
      <c r="H23" s="25">
        <f t="array" ref="H23:H34">TRANSPOSE('Annualized Data'!$D$15:$O$15)</f>
        <v>496587.2530120482</v>
      </c>
      <c r="I23" s="473" t="s">
        <v>139</v>
      </c>
      <c r="J23" s="473" t="s">
        <v>139</v>
      </c>
      <c r="K23" s="154">
        <f>Q23+S23</f>
        <v>51324.39882541226</v>
      </c>
      <c r="M23" s="88">
        <f>F23*$H$8</f>
        <v>16840</v>
      </c>
      <c r="N23" s="88">
        <f>H23*(IF(E23=$E$10,$H$10,$H$9)-$H$11)</f>
        <v>27803.920296144577</v>
      </c>
      <c r="O23" s="88">
        <f>SUM(M23:N23)</f>
        <v>44643.920296144577</v>
      </c>
      <c r="P23" s="88">
        <f>O23*-$H$13</f>
        <v>-1730.2197749973791</v>
      </c>
      <c r="Q23" s="88">
        <f>O23+P23</f>
        <v>42913.700521147199</v>
      </c>
      <c r="R23" s="88">
        <f>H23*$H$12</f>
        <v>5042.3469670843369</v>
      </c>
      <c r="S23" s="88">
        <f>$H23*(VLOOKUP($C23,'FPPCAC-Annualized'!$E$9:$J$20,4,FALSE))</f>
        <v>8410.6983042650609</v>
      </c>
      <c r="T23" s="91">
        <f>H23*'FPPCAC-Annualized'!H9</f>
        <v>8410.6983042650609</v>
      </c>
      <c r="V23" s="25">
        <f t="array" ref="V23:V34">TRANSPOSE('Rate 5 WP'!C14:N14)</f>
        <v>3234</v>
      </c>
      <c r="W23" s="91">
        <f>V23*IF(E23=$E$10,$H$10-$H$11,$H$9-$H$11)*(1-$H$13)</f>
        <v>174.05404674503998</v>
      </c>
      <c r="X23" s="91">
        <f>$V23*((VLOOKUP($C23,'FPPCAC-Annualized'!$E$9:$J$20,4,FALSE))+$H$12)</f>
        <v>87.612294000000006</v>
      </c>
      <c r="Z23" s="25">
        <f t="array" ref="Z23:Z34">TRANSPOSE('Rate 5 WP Weather'!C37:N37)</f>
        <v>0</v>
      </c>
      <c r="AA23" s="91">
        <f>Z23*IF($E23=$E$10,$H$10-$H$11,$H$9-$H$11)*(1-$H$13)</f>
        <v>0</v>
      </c>
      <c r="AC23" s="25">
        <f t="array" ref="AC23:AC34">TRANSPOSE('Rate 5 WP Weather'!C44:N44)</f>
        <v>0</v>
      </c>
      <c r="AD23" s="91">
        <f>AC23*IF($E23=$E$10,$H$10-$H$11,$H$9-$H$11)*(1-$H$13)</f>
        <v>0</v>
      </c>
    </row>
    <row r="24" spans="1:30">
      <c r="A24" s="79"/>
      <c r="B24" s="79">
        <f t="shared" si="1"/>
        <v>17</v>
      </c>
      <c r="C24" s="58" t="str">
        <v>Feb</v>
      </c>
      <c r="D24" s="58">
        <v>2020</v>
      </c>
      <c r="E24" s="58" t="str">
        <f t="shared" ref="E24:E34" si="2">IF(OR(C24="Jan",C24="Feb",C24="Mar",C24="Apr",C24="Nov",C24="Dec"),"Winter","Summer")</f>
        <v>Winter</v>
      </c>
      <c r="F24" s="25">
        <v>842.00000000000011</v>
      </c>
      <c r="G24" s="473"/>
      <c r="H24" s="25">
        <v>746804.17149758467</v>
      </c>
      <c r="I24" s="473"/>
      <c r="J24" s="473"/>
      <c r="K24" s="154">
        <f t="shared" ref="K24:K34" si="3">Q24+S24</f>
        <v>66902.858751624066</v>
      </c>
      <c r="M24" s="88">
        <f t="shared" ref="M24:M34" si="4">F24*$H$8</f>
        <v>16840.000000000004</v>
      </c>
      <c r="N24" s="88">
        <f t="shared" ref="N24:N34" si="5">H24*(IF(E24=$E$10,$H$10,$H$9)-$H$11)</f>
        <v>41813.565562149764</v>
      </c>
      <c r="O24" s="88">
        <f t="shared" ref="O24:O34" si="6">SUM(M24:N24)</f>
        <v>58653.565562149772</v>
      </c>
      <c r="P24" s="88">
        <f t="shared" ref="P24:P34" si="7">O24*-$H$13</f>
        <v>-2273.1775869266767</v>
      </c>
      <c r="Q24" s="88">
        <f t="shared" ref="Q24:Q34" si="8">O24+P24</f>
        <v>56380.387975223093</v>
      </c>
      <c r="R24" s="88">
        <f t="shared" ref="R24:R34" si="9">H24*$H$12</f>
        <v>7583.0495573864746</v>
      </c>
      <c r="S24" s="88">
        <f>$H24*(VLOOKUP($C24,'FPPCAC-Annualized'!$E$9:$J$20,4,FALSE))</f>
        <v>10522.470776400967</v>
      </c>
      <c r="T24" s="91">
        <f>H24*'FPPCAC-Annualized'!H10</f>
        <v>10522.470776400967</v>
      </c>
      <c r="V24" s="25">
        <v>0</v>
      </c>
      <c r="W24" s="91">
        <f t="shared" ref="W24:W34" si="10">V24*IF(E24=$E$10,$H$10-$H$11,$H$9-$H$11)*(1-$H$13)</f>
        <v>0</v>
      </c>
      <c r="X24" s="91">
        <f>$V24*((VLOOKUP($C24,'FPPCAC-Annualized'!$E$9:$J$20,4,FALSE))+$H$12)</f>
        <v>0</v>
      </c>
      <c r="Z24" s="25">
        <v>0</v>
      </c>
      <c r="AA24" s="91">
        <f t="shared" ref="AA24:AA34" si="11">Z24*IF($E24=$E$10,$H$10-$H$11,$H$9-$H$11)*(1-$H$13)</f>
        <v>0</v>
      </c>
      <c r="AC24" s="25">
        <v>0</v>
      </c>
      <c r="AD24" s="91">
        <f t="shared" ref="AD24:AD34" si="12">AC24*IF($E24=$E$10,$H$10-$H$11,$H$9-$H$11)*(1-$H$13)</f>
        <v>0</v>
      </c>
    </row>
    <row r="25" spans="1:30">
      <c r="A25" s="79"/>
      <c r="B25" s="79">
        <f t="shared" si="1"/>
        <v>18</v>
      </c>
      <c r="C25" s="58" t="str">
        <v>Mar</v>
      </c>
      <c r="D25" s="58">
        <v>2020</v>
      </c>
      <c r="E25" s="58" t="str">
        <f t="shared" si="2"/>
        <v>Winter</v>
      </c>
      <c r="F25" s="25">
        <v>841.99999999999989</v>
      </c>
      <c r="G25" s="473"/>
      <c r="H25" s="25">
        <v>1130131.9927448607</v>
      </c>
      <c r="I25" s="473"/>
      <c r="J25" s="473"/>
      <c r="K25" s="154">
        <f t="shared" si="3"/>
        <v>89878.793948526931</v>
      </c>
      <c r="M25" s="88">
        <f t="shared" si="4"/>
        <v>16839.999999999996</v>
      </c>
      <c r="N25" s="88">
        <f t="shared" si="5"/>
        <v>63276.09027378475</v>
      </c>
      <c r="O25" s="88">
        <f t="shared" si="6"/>
        <v>80116.09027378475</v>
      </c>
      <c r="P25" s="88">
        <f t="shared" si="7"/>
        <v>-3104.9791946508017</v>
      </c>
      <c r="Q25" s="88">
        <f t="shared" si="8"/>
        <v>77011.111079133945</v>
      </c>
      <c r="R25" s="88">
        <f t="shared" si="9"/>
        <v>11475.360254331315</v>
      </c>
      <c r="S25" s="88">
        <f>$H25*(VLOOKUP($C25,'FPPCAC-Annualized'!$E$9:$J$20,4,FALSE))</f>
        <v>12867.682869392984</v>
      </c>
      <c r="T25" s="91">
        <f>H25*'FPPCAC-Annualized'!H11</f>
        <v>12867.682869392984</v>
      </c>
      <c r="V25" s="25">
        <v>1195</v>
      </c>
      <c r="W25" s="91">
        <f t="shared" si="10"/>
        <v>64.314961614200001</v>
      </c>
      <c r="X25" s="91">
        <f>$V25*((VLOOKUP($C25,'FPPCAC-Annualized'!$E$9:$J$20,4,FALSE))+$H$12)</f>
        <v>25.740300000000001</v>
      </c>
      <c r="Z25" s="25">
        <v>0</v>
      </c>
      <c r="AA25" s="91">
        <f t="shared" si="11"/>
        <v>0</v>
      </c>
      <c r="AC25" s="25">
        <v>0</v>
      </c>
      <c r="AD25" s="91">
        <f t="shared" si="12"/>
        <v>0</v>
      </c>
    </row>
    <row r="26" spans="1:30">
      <c r="A26" s="79"/>
      <c r="B26" s="79">
        <f t="shared" si="1"/>
        <v>19</v>
      </c>
      <c r="C26" s="58" t="str">
        <v>Apr</v>
      </c>
      <c r="D26" s="58">
        <v>2020</v>
      </c>
      <c r="E26" s="58" t="str">
        <f t="shared" si="2"/>
        <v>Winter</v>
      </c>
      <c r="F26" s="25">
        <v>842</v>
      </c>
      <c r="G26" s="473"/>
      <c r="H26" s="25">
        <v>3617117.1364175566</v>
      </c>
      <c r="I26" s="473"/>
      <c r="J26" s="473"/>
      <c r="K26" s="154">
        <f t="shared" si="3"/>
        <v>248757.31597879919</v>
      </c>
      <c r="M26" s="88">
        <f t="shared" si="4"/>
        <v>16840</v>
      </c>
      <c r="N26" s="88">
        <f t="shared" si="5"/>
        <v>202522.38846801899</v>
      </c>
      <c r="O26" s="88">
        <f t="shared" si="6"/>
        <v>219362.38846801899</v>
      </c>
      <c r="P26" s="88">
        <f t="shared" si="7"/>
        <v>-8501.6087274665442</v>
      </c>
      <c r="Q26" s="88">
        <f t="shared" si="8"/>
        <v>210860.77974055245</v>
      </c>
      <c r="R26" s="88">
        <f t="shared" si="9"/>
        <v>36728.207403183871</v>
      </c>
      <c r="S26" s="88">
        <f>$H26*(VLOOKUP($C26,'FPPCAC-Annualized'!$E$9:$J$20,4,FALSE))</f>
        <v>37896.536238246743</v>
      </c>
      <c r="T26" s="91">
        <f>H26*'FPPCAC-Annualized'!H12</f>
        <v>37896.536238246743</v>
      </c>
      <c r="V26" s="25">
        <v>-97</v>
      </c>
      <c r="W26" s="91">
        <f t="shared" si="10"/>
        <v>-5.2205450013199997</v>
      </c>
      <c r="X26" s="91">
        <f>$V26*((VLOOKUP($C26,'FPPCAC-Annualized'!$E$9:$J$20,4,FALSE))+$H$12)</f>
        <v>-2.001207</v>
      </c>
      <c r="Z26" s="25">
        <v>0</v>
      </c>
      <c r="AA26" s="91">
        <f t="shared" si="11"/>
        <v>0</v>
      </c>
      <c r="AC26" s="25">
        <v>0</v>
      </c>
      <c r="AD26" s="91">
        <f t="shared" si="12"/>
        <v>0</v>
      </c>
    </row>
    <row r="27" spans="1:30">
      <c r="A27" s="79"/>
      <c r="B27" s="79">
        <f t="shared" si="1"/>
        <v>20</v>
      </c>
      <c r="C27" s="58" t="str">
        <v>May</v>
      </c>
      <c r="D27" s="58">
        <v>2020</v>
      </c>
      <c r="E27" s="58" t="str">
        <f t="shared" si="2"/>
        <v>Summer</v>
      </c>
      <c r="F27" s="25">
        <v>842</v>
      </c>
      <c r="G27" s="473"/>
      <c r="H27" s="25">
        <v>5943701.8865248226</v>
      </c>
      <c r="I27" s="473"/>
      <c r="J27" s="473"/>
      <c r="K27" s="154">
        <f t="shared" si="3"/>
        <v>463442.26189104613</v>
      </c>
      <c r="M27" s="88">
        <f t="shared" si="4"/>
        <v>16840</v>
      </c>
      <c r="N27" s="88">
        <f t="shared" si="5"/>
        <v>451721.3433758865</v>
      </c>
      <c r="O27" s="88">
        <f t="shared" si="6"/>
        <v>468561.3433758865</v>
      </c>
      <c r="P27" s="88">
        <f t="shared" si="7"/>
        <v>-18159.563423875858</v>
      </c>
      <c r="Q27" s="88">
        <f t="shared" si="8"/>
        <v>450401.77995201066</v>
      </c>
      <c r="R27" s="88">
        <f t="shared" si="9"/>
        <v>60352.34895577305</v>
      </c>
      <c r="S27" s="88">
        <f>$H27*(VLOOKUP($C27,'FPPCAC-Annualized'!$E$9:$J$20,4,FALSE))</f>
        <v>13040.481939035462</v>
      </c>
      <c r="T27" s="91">
        <f>H27*'FPPCAC-Annualized'!H13</f>
        <v>13040.481939035462</v>
      </c>
      <c r="V27" s="25">
        <v>-22323</v>
      </c>
      <c r="W27" s="91">
        <f t="shared" si="10"/>
        <v>-1630.796585712</v>
      </c>
      <c r="X27" s="91">
        <f>$V27*((VLOOKUP($C27,'FPPCAC-Annualized'!$E$9:$J$20,4,FALSE))+$H$12)</f>
        <v>-275.64440400000001</v>
      </c>
      <c r="Z27" s="25">
        <v>-814772</v>
      </c>
      <c r="AA27" s="91">
        <f t="shared" si="11"/>
        <v>-59522.796923967995</v>
      </c>
      <c r="AC27" s="25">
        <v>0</v>
      </c>
      <c r="AD27" s="91">
        <f t="shared" si="12"/>
        <v>0</v>
      </c>
    </row>
    <row r="28" spans="1:30">
      <c r="A28" s="79"/>
      <c r="B28" s="79">
        <f t="shared" si="1"/>
        <v>21</v>
      </c>
      <c r="C28" s="58" t="str">
        <v>Jun</v>
      </c>
      <c r="D28" s="58">
        <v>2020</v>
      </c>
      <c r="E28" s="58" t="str">
        <f t="shared" si="2"/>
        <v>Summer</v>
      </c>
      <c r="F28" s="25">
        <v>842</v>
      </c>
      <c r="G28" s="473"/>
      <c r="H28" s="25">
        <v>4994503.9952885751</v>
      </c>
      <c r="I28" s="473"/>
      <c r="J28" s="473"/>
      <c r="K28" s="154">
        <f t="shared" si="3"/>
        <v>416509.55020054331</v>
      </c>
      <c r="M28" s="88">
        <f t="shared" si="4"/>
        <v>16840</v>
      </c>
      <c r="N28" s="88">
        <f t="shared" si="5"/>
        <v>379582.30364193168</v>
      </c>
      <c r="O28" s="88">
        <f t="shared" si="6"/>
        <v>396422.30364193168</v>
      </c>
      <c r="P28" s="88">
        <f t="shared" si="7"/>
        <v>-15363.742799946704</v>
      </c>
      <c r="Q28" s="88">
        <f t="shared" si="8"/>
        <v>381058.56084198499</v>
      </c>
      <c r="R28" s="88">
        <f t="shared" si="9"/>
        <v>50714.19356816019</v>
      </c>
      <c r="S28" s="88">
        <f>$H28*(VLOOKUP($C28,'FPPCAC-Annualized'!$E$9:$J$20,4,FALSE))</f>
        <v>35450.989358558305</v>
      </c>
      <c r="T28" s="91">
        <f>H28*'FPPCAC-Annualized'!H14</f>
        <v>35450.989358558305</v>
      </c>
      <c r="V28" s="25">
        <v>21585</v>
      </c>
      <c r="W28" s="91">
        <f t="shared" si="10"/>
        <v>1576.8823322400001</v>
      </c>
      <c r="X28" s="91">
        <f>$V28*((VLOOKUP($C28,'FPPCAC-Annualized'!$E$9:$J$20,4,FALSE))+$H$12)</f>
        <v>372.38441999999998</v>
      </c>
      <c r="Z28" s="25">
        <v>-406213</v>
      </c>
      <c r="AA28" s="91">
        <f t="shared" si="11"/>
        <v>-29675.705481871999</v>
      </c>
      <c r="AC28" s="25">
        <v>0</v>
      </c>
      <c r="AD28" s="91">
        <f t="shared" si="12"/>
        <v>0</v>
      </c>
    </row>
    <row r="29" spans="1:30">
      <c r="A29" s="79"/>
      <c r="B29" s="79">
        <f t="shared" si="1"/>
        <v>22</v>
      </c>
      <c r="C29" s="58" t="str">
        <v>Jul</v>
      </c>
      <c r="D29" s="58">
        <v>2020</v>
      </c>
      <c r="E29" s="58" t="str">
        <f t="shared" si="2"/>
        <v>Summer</v>
      </c>
      <c r="F29" s="25">
        <v>842</v>
      </c>
      <c r="G29" s="473"/>
      <c r="H29" s="25">
        <v>5000134.5872641513</v>
      </c>
      <c r="I29" s="473"/>
      <c r="J29" s="473"/>
      <c r="K29" s="154">
        <f t="shared" si="3"/>
        <v>531078.92815674143</v>
      </c>
      <c r="M29" s="88">
        <f t="shared" si="4"/>
        <v>16840</v>
      </c>
      <c r="N29" s="88">
        <f t="shared" si="5"/>
        <v>380010.22863207548</v>
      </c>
      <c r="O29" s="88">
        <f t="shared" si="6"/>
        <v>396850.22863207548</v>
      </c>
      <c r="P29" s="88">
        <f t="shared" si="7"/>
        <v>-15380.327460864717</v>
      </c>
      <c r="Q29" s="88">
        <f t="shared" si="8"/>
        <v>381469.90117121075</v>
      </c>
      <c r="R29" s="88">
        <f t="shared" si="9"/>
        <v>50771.366599080189</v>
      </c>
      <c r="S29" s="88">
        <f>$H29*(VLOOKUP($C29,'FPPCAC-Annualized'!$E$9:$J$20,4,FALSE))</f>
        <v>149609.02698553068</v>
      </c>
      <c r="T29" s="91">
        <f>H29*'FPPCAC-Annualized'!H15</f>
        <v>149609.02698553068</v>
      </c>
      <c r="V29" s="25">
        <v>4111</v>
      </c>
      <c r="W29" s="91">
        <f t="shared" si="10"/>
        <v>300.32723038399996</v>
      </c>
      <c r="X29" s="91">
        <f>$V29*((VLOOKUP($C29,'FPPCAC-Annualized'!$E$9:$J$20,4,FALSE))+$H$12)</f>
        <v>164.74832499999999</v>
      </c>
      <c r="Z29" s="25">
        <v>-201808</v>
      </c>
      <c r="AA29" s="91">
        <f t="shared" si="11"/>
        <v>-14742.991415552</v>
      </c>
      <c r="AC29" s="25">
        <v>0</v>
      </c>
      <c r="AD29" s="91">
        <f t="shared" si="12"/>
        <v>0</v>
      </c>
    </row>
    <row r="30" spans="1:30">
      <c r="A30" s="79"/>
      <c r="B30" s="79">
        <f t="shared" si="1"/>
        <v>23</v>
      </c>
      <c r="C30" s="58" t="str">
        <v>Aug</v>
      </c>
      <c r="D30" s="58">
        <v>2020</v>
      </c>
      <c r="E30" s="58" t="str">
        <f t="shared" si="2"/>
        <v>Summer</v>
      </c>
      <c r="F30" s="25">
        <v>842</v>
      </c>
      <c r="G30" s="473"/>
      <c r="H30" s="25">
        <v>4448688.1344339624</v>
      </c>
      <c r="I30" s="473"/>
      <c r="J30" s="473"/>
      <c r="K30" s="154">
        <f t="shared" si="3"/>
        <v>450822.15109240881</v>
      </c>
      <c r="M30" s="88">
        <f t="shared" si="4"/>
        <v>16840</v>
      </c>
      <c r="N30" s="88">
        <f t="shared" si="5"/>
        <v>338100.29821698111</v>
      </c>
      <c r="O30" s="88">
        <f t="shared" si="6"/>
        <v>354940.29821698111</v>
      </c>
      <c r="P30" s="88">
        <f t="shared" si="7"/>
        <v>-13756.066197697319</v>
      </c>
      <c r="Q30" s="88">
        <f t="shared" si="8"/>
        <v>341184.23201928381</v>
      </c>
      <c r="R30" s="88">
        <f t="shared" si="9"/>
        <v>45171.979317042453</v>
      </c>
      <c r="S30" s="88">
        <f>$H30*(VLOOKUP($C30,'FPPCAC-Annualized'!$E$9:$J$20,4,FALSE))</f>
        <v>109637.919073125</v>
      </c>
      <c r="T30" s="91">
        <f>H30*'FPPCAC-Annualized'!H16</f>
        <v>109637.919073125</v>
      </c>
      <c r="V30" s="25">
        <v>-268</v>
      </c>
      <c r="W30" s="91">
        <f t="shared" si="10"/>
        <v>-19.578617791999999</v>
      </c>
      <c r="X30" s="91">
        <f>$V30*((VLOOKUP($C30,'FPPCAC-Annualized'!$E$9:$J$20,4,FALSE))+$H$12)</f>
        <v>-9.3261319999999994</v>
      </c>
      <c r="Z30" s="25">
        <v>-526347</v>
      </c>
      <c r="AA30" s="91">
        <f t="shared" si="11"/>
        <v>-38452.040070767995</v>
      </c>
      <c r="AC30" s="25">
        <v>0</v>
      </c>
      <c r="AD30" s="91">
        <f t="shared" si="12"/>
        <v>0</v>
      </c>
    </row>
    <row r="31" spans="1:30">
      <c r="A31" s="79"/>
      <c r="B31" s="79">
        <f t="shared" si="1"/>
        <v>24</v>
      </c>
      <c r="C31" s="58" t="str">
        <v>Sep</v>
      </c>
      <c r="D31" s="58">
        <v>2020</v>
      </c>
      <c r="E31" s="58" t="str">
        <f t="shared" si="2"/>
        <v>Summer</v>
      </c>
      <c r="F31" s="25">
        <v>842</v>
      </c>
      <c r="G31" s="473"/>
      <c r="H31" s="25">
        <v>6966911.8213866036</v>
      </c>
      <c r="I31" s="473"/>
      <c r="J31" s="473"/>
      <c r="K31" s="154">
        <f t="shared" si="3"/>
        <v>606957.39376632927</v>
      </c>
      <c r="M31" s="88">
        <f t="shared" si="4"/>
        <v>16840</v>
      </c>
      <c r="N31" s="88">
        <f t="shared" si="5"/>
        <v>529485.29842538189</v>
      </c>
      <c r="O31" s="88">
        <f t="shared" si="6"/>
        <v>546325.29842538189</v>
      </c>
      <c r="P31" s="88">
        <f t="shared" si="7"/>
        <v>-21173.3832657741</v>
      </c>
      <c r="Q31" s="88">
        <f t="shared" si="8"/>
        <v>525151.91515960777</v>
      </c>
      <c r="R31" s="88">
        <f t="shared" si="9"/>
        <v>70742.022634359571</v>
      </c>
      <c r="S31" s="88">
        <f>$H31*(VLOOKUP($C31,'FPPCAC-Annualized'!$E$9:$J$20,4,FALSE))</f>
        <v>81805.478606721503</v>
      </c>
      <c r="T31" s="91">
        <f>H31*'FPPCAC-Annualized'!H17</f>
        <v>81805.478606721503</v>
      </c>
      <c r="V31" s="25">
        <v>-4203</v>
      </c>
      <c r="W31" s="91">
        <f t="shared" si="10"/>
        <v>-307.04824843199998</v>
      </c>
      <c r="X31" s="91">
        <f>$V31*((VLOOKUP($C31,'FPPCAC-Annualized'!$E$9:$J$20,4,FALSE))+$H$12)</f>
        <v>-92.028887999999995</v>
      </c>
      <c r="Z31" s="25">
        <v>-330563</v>
      </c>
      <c r="AA31" s="91">
        <f t="shared" si="11"/>
        <v>-24149.129228271999</v>
      </c>
      <c r="AC31" s="25">
        <v>0</v>
      </c>
      <c r="AD31" s="91">
        <f t="shared" si="12"/>
        <v>0</v>
      </c>
    </row>
    <row r="32" spans="1:30">
      <c r="A32" s="79"/>
      <c r="B32" s="79">
        <f t="shared" si="1"/>
        <v>25</v>
      </c>
      <c r="C32" s="58" t="str">
        <v>Oct</v>
      </c>
      <c r="D32" s="58">
        <v>2020</v>
      </c>
      <c r="E32" s="58" t="str">
        <f t="shared" si="2"/>
        <v>Summer</v>
      </c>
      <c r="F32" s="25">
        <v>842</v>
      </c>
      <c r="G32" s="473"/>
      <c r="H32" s="25">
        <v>4996225.1321637426</v>
      </c>
      <c r="I32" s="473"/>
      <c r="J32" s="473"/>
      <c r="K32" s="154">
        <f t="shared" si="3"/>
        <v>516382.14978791284</v>
      </c>
      <c r="M32" s="88">
        <f t="shared" si="4"/>
        <v>16840</v>
      </c>
      <c r="N32" s="88">
        <f t="shared" si="5"/>
        <v>379713.11004444445</v>
      </c>
      <c r="O32" s="88">
        <f t="shared" si="6"/>
        <v>396553.11004444445</v>
      </c>
      <c r="P32" s="88">
        <f t="shared" si="7"/>
        <v>-15368.812332882488</v>
      </c>
      <c r="Q32" s="88">
        <f t="shared" si="8"/>
        <v>381184.29771156196</v>
      </c>
      <c r="R32" s="88">
        <f t="shared" si="9"/>
        <v>50731.669991990639</v>
      </c>
      <c r="S32" s="88">
        <f>$H32*(VLOOKUP($C32,'FPPCAC-Annualized'!$E$9:$J$20,4,FALSE))</f>
        <v>135197.85207635089</v>
      </c>
      <c r="T32" s="91">
        <f>H32*'FPPCAC-Annualized'!H18</f>
        <v>135197.85207635089</v>
      </c>
      <c r="V32" s="25">
        <v>12231</v>
      </c>
      <c r="W32" s="91">
        <f t="shared" si="10"/>
        <v>893.53012766399991</v>
      </c>
      <c r="X32" s="91">
        <f>$V32*((VLOOKUP($C32,'FPPCAC-Annualized'!$E$9:$J$20,4,FALSE))+$H$12)</f>
        <v>455.16443399999997</v>
      </c>
      <c r="Z32" s="25">
        <v>-23411</v>
      </c>
      <c r="AA32" s="91">
        <f t="shared" si="11"/>
        <v>-1710.2799295839998</v>
      </c>
      <c r="AC32" s="25">
        <v>0</v>
      </c>
      <c r="AD32" s="91">
        <f t="shared" si="12"/>
        <v>0</v>
      </c>
    </row>
    <row r="33" spans="1:30">
      <c r="A33" s="79"/>
      <c r="B33" s="79">
        <f t="shared" si="1"/>
        <v>26</v>
      </c>
      <c r="C33" s="58" t="str">
        <v>Nov</v>
      </c>
      <c r="D33" s="58">
        <v>2020</v>
      </c>
      <c r="E33" s="58" t="str">
        <f t="shared" si="2"/>
        <v>Winter</v>
      </c>
      <c r="F33" s="25">
        <v>842</v>
      </c>
      <c r="G33" s="473"/>
      <c r="H33" s="25">
        <v>2997552.8051948054</v>
      </c>
      <c r="I33" s="473"/>
      <c r="J33" s="473"/>
      <c r="K33" s="154">
        <f t="shared" si="3"/>
        <v>171526.68498462785</v>
      </c>
      <c r="M33" s="88">
        <f t="shared" si="4"/>
        <v>16840</v>
      </c>
      <c r="N33" s="88">
        <f t="shared" si="5"/>
        <v>167832.98156285714</v>
      </c>
      <c r="O33" s="88">
        <f t="shared" si="6"/>
        <v>184672.98156285714</v>
      </c>
      <c r="P33" s="88">
        <f t="shared" si="7"/>
        <v>-7157.1860734500906</v>
      </c>
      <c r="Q33" s="88">
        <f t="shared" si="8"/>
        <v>177515.79548940706</v>
      </c>
      <c r="R33" s="88">
        <f t="shared" si="9"/>
        <v>30437.151183948052</v>
      </c>
      <c r="S33" s="88">
        <f>$H33*(VLOOKUP($C33,'FPPCAC-Annualized'!$E$9:$J$20,4,FALSE))</f>
        <v>-5989.1105047792216</v>
      </c>
      <c r="T33" s="91">
        <f>H33*'FPPCAC-Annualized'!H19</f>
        <v>-5989.1105047792216</v>
      </c>
      <c r="V33" s="25">
        <v>14513</v>
      </c>
      <c r="W33" s="91">
        <f t="shared" si="10"/>
        <v>781.09040829027992</v>
      </c>
      <c r="X33" s="91">
        <f>$V33*((VLOOKUP($C33,'FPPCAC-Annualized'!$E$9:$J$20,4,FALSE))+$H$12)</f>
        <v>118.368028</v>
      </c>
      <c r="Z33" s="25">
        <v>0</v>
      </c>
      <c r="AA33" s="91">
        <f t="shared" si="11"/>
        <v>0</v>
      </c>
      <c r="AC33" s="25">
        <v>0</v>
      </c>
      <c r="AD33" s="91">
        <f t="shared" si="12"/>
        <v>0</v>
      </c>
    </row>
    <row r="34" spans="1:30">
      <c r="A34" s="79"/>
      <c r="B34" s="79">
        <f t="shared" si="1"/>
        <v>27</v>
      </c>
      <c r="C34" s="58" t="str">
        <v>Dec</v>
      </c>
      <c r="D34" s="58">
        <v>2020</v>
      </c>
      <c r="E34" s="58" t="str">
        <f t="shared" si="2"/>
        <v>Winter</v>
      </c>
      <c r="F34" s="25">
        <v>842</v>
      </c>
      <c r="G34" s="474"/>
      <c r="H34" s="25">
        <v>1307966</v>
      </c>
      <c r="I34" s="474"/>
      <c r="J34" s="474"/>
      <c r="K34" s="154">
        <f t="shared" si="3"/>
        <v>91777.387470726972</v>
      </c>
      <c r="M34" s="88">
        <f t="shared" si="4"/>
        <v>16840</v>
      </c>
      <c r="N34" s="88">
        <f t="shared" si="5"/>
        <v>73233.016340000002</v>
      </c>
      <c r="O34" s="88">
        <f t="shared" si="6"/>
        <v>90073.016340000002</v>
      </c>
      <c r="P34" s="88">
        <f t="shared" si="7"/>
        <v>-3490.8698212730401</v>
      </c>
      <c r="Q34" s="88">
        <f t="shared" si="8"/>
        <v>86582.146518726964</v>
      </c>
      <c r="R34" s="88">
        <f t="shared" si="9"/>
        <v>13281.086764</v>
      </c>
      <c r="S34" s="88">
        <f>$H34*(VLOOKUP($C34,'FPPCAC-Annualized'!$E$9:$J$20,4,FALSE))</f>
        <v>5195.2409520000001</v>
      </c>
      <c r="T34" s="91">
        <f>H34*'FPPCAC-Annualized'!H20</f>
        <v>5195.2409520000001</v>
      </c>
      <c r="V34" s="25">
        <v>-26744</v>
      </c>
      <c r="W34" s="91">
        <f t="shared" si="10"/>
        <v>-1439.3634589206399</v>
      </c>
      <c r="X34" s="91">
        <f>$V34*((VLOOKUP($C34,'FPPCAC-Annualized'!$E$9:$J$20,4,FALSE))+$H$12)</f>
        <v>-377.78574399999997</v>
      </c>
      <c r="Z34" s="25">
        <v>0</v>
      </c>
      <c r="AA34" s="91">
        <f t="shared" si="11"/>
        <v>0</v>
      </c>
      <c r="AC34" s="25">
        <v>0</v>
      </c>
      <c r="AD34" s="91">
        <f t="shared" si="12"/>
        <v>0</v>
      </c>
    </row>
    <row r="35" spans="1:30" ht="13" thickBot="1">
      <c r="A35" s="79"/>
      <c r="B35" s="79">
        <f t="shared" si="1"/>
        <v>28</v>
      </c>
      <c r="F35" s="98">
        <f t="shared" ref="F35:K35" si="13">SUM(F23:F34)</f>
        <v>10104</v>
      </c>
      <c r="G35" s="98">
        <f t="shared" si="13"/>
        <v>0</v>
      </c>
      <c r="H35" s="98">
        <f t="shared" si="13"/>
        <v>42646324.915928707</v>
      </c>
      <c r="I35" s="98">
        <f t="shared" si="13"/>
        <v>0</v>
      </c>
      <c r="J35" s="98">
        <f t="shared" si="13"/>
        <v>0</v>
      </c>
      <c r="K35" s="102">
        <f t="shared" si="13"/>
        <v>3705359.8748546983</v>
      </c>
      <c r="M35" s="102">
        <f t="shared" ref="M35:T35" si="14">SUM(M23:M34)</f>
        <v>202080</v>
      </c>
      <c r="N35" s="102">
        <f t="shared" si="14"/>
        <v>3035094.5448396564</v>
      </c>
      <c r="O35" s="102">
        <f t="shared" si="14"/>
        <v>3237174.5448396564</v>
      </c>
      <c r="P35" s="102">
        <f>SUM(P23:P34)</f>
        <v>-125459.93665980572</v>
      </c>
      <c r="Q35" s="102">
        <f t="shared" si="14"/>
        <v>3111714.6081798505</v>
      </c>
      <c r="R35" s="102">
        <f>SUM(R23:R34)</f>
        <v>433030.78319634008</v>
      </c>
      <c r="S35" s="102">
        <f t="shared" si="14"/>
        <v>593645.26667484827</v>
      </c>
      <c r="T35" s="91">
        <f t="shared" si="14"/>
        <v>593645.26667484827</v>
      </c>
      <c r="V35" s="235">
        <f>SUM(V23:V34)</f>
        <v>3234</v>
      </c>
      <c r="W35" s="236">
        <f>SUM(W23:W34)</f>
        <v>388.19165107955996</v>
      </c>
      <c r="X35" s="236">
        <f>SUM(X23:X34)</f>
        <v>467.231426</v>
      </c>
      <c r="Z35" s="235">
        <f>SUM(Z23:Z34)</f>
        <v>-2303114</v>
      </c>
      <c r="AA35" s="236">
        <f>SUM(AA23:AA34)</f>
        <v>-168252.94305001601</v>
      </c>
      <c r="AC35" s="235">
        <f>SUM(AC23:AC34)</f>
        <v>0</v>
      </c>
      <c r="AD35" s="236">
        <f>SUM(AD23:AD34)</f>
        <v>0</v>
      </c>
    </row>
    <row r="36" spans="1:30" ht="13" thickTop="1"/>
  </sheetData>
  <mergeCells count="4">
    <mergeCell ref="M21:O21"/>
    <mergeCell ref="G23:G34"/>
    <mergeCell ref="I23:I34"/>
    <mergeCell ref="J23:J34"/>
  </mergeCells>
  <phoneticPr fontId="16" type="noConversion"/>
  <pageMargins left="0.7" right="0.7" top="0.75" bottom="0.75" header="0.3" footer="0.3"/>
  <pageSetup scale="40" fitToHeight="0" orientation="landscape" horizontalDpi="1200" verticalDpi="1200" r:id="rId1"/>
  <headerFooter>
    <oddHeader>&amp;RSOAH Docket No. 473-21-2606
PUC Docket No. 52195
OPUC's 1st, Q. No. OPUC 1-11
Attachment 2
Page &amp;P of &amp;N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T36"/>
  <sheetViews>
    <sheetView tabSelected="1" workbookViewId="0"/>
    <sheetView workbookViewId="1"/>
  </sheetViews>
  <sheetFormatPr defaultColWidth="9.1796875" defaultRowHeight="12.5"/>
  <cols>
    <col min="1" max="1" width="2.7265625" style="58" customWidth="1"/>
    <col min="2" max="2" width="4.7265625" style="58" customWidth="1"/>
    <col min="3" max="3" width="15.7265625" style="58" customWidth="1"/>
    <col min="4" max="4" width="6.7265625" style="58" customWidth="1"/>
    <col min="5" max="5" width="8.7265625" style="58" customWidth="1"/>
    <col min="6" max="6" width="10.7265625" style="58" customWidth="1"/>
    <col min="7" max="7" width="9.7265625" style="58" customWidth="1"/>
    <col min="8" max="8" width="12.7265625" style="58" customWidth="1"/>
    <col min="9" max="9" width="17.7265625" style="58" customWidth="1"/>
    <col min="10" max="11" width="12.7265625" style="58" customWidth="1"/>
    <col min="12" max="12" width="1.7265625" style="58" customWidth="1"/>
    <col min="13" max="13" width="15.7265625" style="58" customWidth="1"/>
    <col min="14" max="15" width="13.7265625" style="58" customWidth="1"/>
    <col min="16" max="18" width="12.7265625" style="58" customWidth="1"/>
    <col min="19" max="19" width="14.7265625" style="58" customWidth="1"/>
    <col min="20" max="20" width="13.7265625" style="58" customWidth="1"/>
    <col min="21" max="16384" width="9.1796875" style="58"/>
  </cols>
  <sheetData>
    <row r="1" spans="1:12">
      <c r="A1" s="79"/>
      <c r="B1" s="58" t="s">
        <v>38</v>
      </c>
    </row>
    <row r="2" spans="1:12">
      <c r="A2" s="79"/>
      <c r="B2" s="58" t="str">
        <f>'Rate 1 - Residential Weather'!B2</f>
        <v>Weather Normalized Data &amp; Revenues at Current Rates - New Mexico</v>
      </c>
    </row>
    <row r="3" spans="1:12">
      <c r="A3" s="79"/>
      <c r="B3" s="58" t="str">
        <f>'Annualized Data'!A3</f>
        <v>For the Test Year Period Ended Dec 2020</v>
      </c>
    </row>
    <row r="4" spans="1:12">
      <c r="A4" s="79"/>
      <c r="B4" s="94" t="s">
        <v>124</v>
      </c>
      <c r="C4" s="94"/>
    </row>
    <row r="5" spans="1:12">
      <c r="A5" s="79"/>
      <c r="D5" s="94"/>
      <c r="E5" s="94"/>
      <c r="F5" s="94"/>
      <c r="G5" s="94"/>
      <c r="H5" s="94"/>
      <c r="I5" s="94"/>
      <c r="J5" s="94"/>
    </row>
    <row r="6" spans="1:12">
      <c r="A6" s="79"/>
    </row>
    <row r="7" spans="1:12">
      <c r="A7" s="79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106</v>
      </c>
      <c r="H7" s="218" t="s">
        <v>16</v>
      </c>
      <c r="I7" s="226" t="s">
        <v>64</v>
      </c>
      <c r="J7" s="226"/>
    </row>
    <row r="8" spans="1:12">
      <c r="A8" s="79"/>
      <c r="B8" s="79">
        <v>1</v>
      </c>
      <c r="C8" s="58" t="s">
        <v>35</v>
      </c>
      <c r="H8" s="95">
        <f>'Rate 5 - Irrigation'!H8</f>
        <v>20</v>
      </c>
      <c r="I8" s="192"/>
      <c r="J8" s="192"/>
    </row>
    <row r="9" spans="1:12">
      <c r="A9" s="79"/>
      <c r="B9" s="79">
        <f>+B8+1</f>
        <v>2</v>
      </c>
      <c r="C9" s="58" t="s">
        <v>58</v>
      </c>
      <c r="D9" s="79" t="s">
        <v>37</v>
      </c>
      <c r="E9" s="58" t="s">
        <v>59</v>
      </c>
      <c r="F9" s="228" t="s">
        <v>60</v>
      </c>
      <c r="G9" s="58" t="s">
        <v>109</v>
      </c>
      <c r="H9" s="96">
        <f>'Rate 5 - Irrigation'!H9</f>
        <v>7.5999999999999998E-2</v>
      </c>
      <c r="I9" s="192" t="s">
        <v>264</v>
      </c>
      <c r="J9" s="192"/>
    </row>
    <row r="10" spans="1:12">
      <c r="A10" s="79"/>
      <c r="B10" s="79">
        <f>+B9+1</f>
        <v>3</v>
      </c>
      <c r="C10" s="58" t="s">
        <v>58</v>
      </c>
      <c r="D10" s="79" t="s">
        <v>37</v>
      </c>
      <c r="E10" s="58" t="s">
        <v>63</v>
      </c>
      <c r="F10" s="228" t="s">
        <v>62</v>
      </c>
      <c r="G10" s="58" t="s">
        <v>109</v>
      </c>
      <c r="H10" s="96">
        <f>'Rate 5 - Irrigation'!H10</f>
        <v>5.5989999999999998E-2</v>
      </c>
      <c r="I10" s="192" t="s">
        <v>264</v>
      </c>
      <c r="J10" s="192"/>
    </row>
    <row r="11" spans="1:12">
      <c r="A11" s="79"/>
      <c r="B11" s="79">
        <f t="shared" ref="B11:B19" si="0">+B10+1</f>
        <v>4</v>
      </c>
      <c r="C11" s="58" t="s">
        <v>803</v>
      </c>
      <c r="D11" s="79" t="s">
        <v>37</v>
      </c>
      <c r="E11" s="192" t="s">
        <v>69</v>
      </c>
      <c r="F11" s="58" t="s">
        <v>69</v>
      </c>
      <c r="G11" s="58" t="s">
        <v>109</v>
      </c>
      <c r="H11" s="96">
        <f>SecFuel</f>
        <v>0</v>
      </c>
      <c r="I11" s="192" t="s">
        <v>264</v>
      </c>
      <c r="J11" s="192"/>
    </row>
    <row r="12" spans="1:12">
      <c r="A12" s="79"/>
      <c r="B12" s="79">
        <f t="shared" si="0"/>
        <v>5</v>
      </c>
      <c r="C12" s="58" t="s">
        <v>749</v>
      </c>
      <c r="D12" s="79" t="s">
        <v>37</v>
      </c>
      <c r="E12" s="192" t="s">
        <v>69</v>
      </c>
      <c r="F12" s="58" t="s">
        <v>69</v>
      </c>
      <c r="G12" s="58" t="s">
        <v>109</v>
      </c>
      <c r="H12" s="156">
        <v>1.0154E-2</v>
      </c>
      <c r="J12" s="95"/>
      <c r="K12" s="192"/>
      <c r="L12" s="192"/>
    </row>
    <row r="13" spans="1:12">
      <c r="A13" s="79"/>
      <c r="B13" s="79">
        <f t="shared" si="0"/>
        <v>6</v>
      </c>
      <c r="C13" s="58" t="s">
        <v>750</v>
      </c>
      <c r="D13" s="79" t="s">
        <v>751</v>
      </c>
      <c r="E13" s="192" t="s">
        <v>69</v>
      </c>
      <c r="F13" s="58" t="s">
        <v>69</v>
      </c>
      <c r="G13" s="58" t="s">
        <v>69</v>
      </c>
      <c r="H13" s="106">
        <v>3.8755999999999999E-2</v>
      </c>
      <c r="I13" s="192"/>
      <c r="J13" s="96"/>
      <c r="K13" s="192"/>
      <c r="L13" s="192"/>
    </row>
    <row r="14" spans="1:12">
      <c r="A14" s="79"/>
      <c r="B14" s="79">
        <f t="shared" si="0"/>
        <v>7</v>
      </c>
      <c r="H14" s="79"/>
      <c r="I14" s="228"/>
      <c r="J14" s="95"/>
      <c r="K14" s="192"/>
      <c r="L14" s="192"/>
    </row>
    <row r="15" spans="1:12">
      <c r="A15" s="79"/>
      <c r="B15" s="79">
        <f t="shared" si="0"/>
        <v>8</v>
      </c>
      <c r="H15" s="79"/>
      <c r="I15" s="228"/>
      <c r="J15" s="96"/>
      <c r="K15" s="192"/>
      <c r="L15" s="192"/>
    </row>
    <row r="16" spans="1:12">
      <c r="A16" s="79"/>
      <c r="B16" s="79">
        <f t="shared" si="0"/>
        <v>9</v>
      </c>
      <c r="H16" s="79"/>
      <c r="I16" s="228"/>
      <c r="J16" s="95"/>
      <c r="K16" s="192"/>
      <c r="L16" s="192"/>
    </row>
    <row r="17" spans="1:20">
      <c r="A17" s="79"/>
      <c r="B17" s="79">
        <f>+B16+1</f>
        <v>10</v>
      </c>
    </row>
    <row r="18" spans="1:20">
      <c r="A18" s="79"/>
      <c r="B18" s="79">
        <f t="shared" si="0"/>
        <v>11</v>
      </c>
    </row>
    <row r="19" spans="1:20">
      <c r="A19" s="79"/>
      <c r="B19" s="79">
        <f t="shared" si="0"/>
        <v>12</v>
      </c>
    </row>
    <row r="20" spans="1:20">
      <c r="A20" s="79"/>
      <c r="B20" s="79">
        <f>+B19+1</f>
        <v>13</v>
      </c>
    </row>
    <row r="21" spans="1:20" ht="13">
      <c r="A21" s="79"/>
      <c r="B21" s="79">
        <f>+B20+1</f>
        <v>14</v>
      </c>
      <c r="C21" s="40"/>
      <c r="D21" s="40"/>
      <c r="E21" s="40"/>
      <c r="F21" s="40"/>
      <c r="G21" s="40"/>
      <c r="H21" s="40"/>
      <c r="I21" s="40"/>
      <c r="J21" s="40"/>
      <c r="K21" s="40"/>
      <c r="M21" s="476" t="s">
        <v>114</v>
      </c>
      <c r="N21" s="476"/>
      <c r="O21" s="476"/>
    </row>
    <row r="22" spans="1:20">
      <c r="A22" s="79"/>
      <c r="B22" s="79">
        <f>+B21+1</f>
        <v>15</v>
      </c>
      <c r="C22" s="182" t="s">
        <v>55</v>
      </c>
      <c r="D22" s="182" t="s">
        <v>90</v>
      </c>
      <c r="E22" s="218" t="s">
        <v>65</v>
      </c>
      <c r="F22" s="182" t="s">
        <v>32</v>
      </c>
      <c r="G22" s="87" t="s">
        <v>39</v>
      </c>
      <c r="H22" s="87" t="s">
        <v>37</v>
      </c>
      <c r="I22" s="87" t="s">
        <v>43</v>
      </c>
      <c r="J22" s="87" t="s">
        <v>42</v>
      </c>
      <c r="K22" s="87" t="s">
        <v>110</v>
      </c>
      <c r="M22" s="87" t="s">
        <v>35</v>
      </c>
      <c r="N22" s="87" t="s">
        <v>58</v>
      </c>
      <c r="O22" s="87" t="s">
        <v>230</v>
      </c>
      <c r="P22" s="87" t="s">
        <v>750</v>
      </c>
      <c r="Q22" s="87" t="s">
        <v>115</v>
      </c>
      <c r="R22" s="87" t="s">
        <v>749</v>
      </c>
      <c r="S22" s="87" t="s">
        <v>287</v>
      </c>
    </row>
    <row r="23" spans="1:20">
      <c r="A23" s="79"/>
      <c r="B23" s="79">
        <f t="shared" ref="B23:B35" si="1">+B22+1</f>
        <v>16</v>
      </c>
      <c r="C23" s="58" t="str">
        <f t="array" ref="C23:C34">TRANSPOSE('Summary - Annualized'!$D$7:$O$7)</f>
        <v>Jan</v>
      </c>
      <c r="D23" s="58">
        <f t="array" ref="D23:D34">TRANSPOSE('Summary - Annualized'!$D$8:$O$8)</f>
        <v>2020</v>
      </c>
      <c r="E23" s="58" t="str">
        <f>IF(OR(C23="Jan",C23="Feb",C23="Mar",C23="Apr",C23="Nov",C23="Dec"),"Winter","Summer")</f>
        <v>Winter</v>
      </c>
      <c r="F23" s="25">
        <f t="array" ref="F23:F34">TRANSPOSE('Weather Normalized Data'!$D$36:$O$36)</f>
        <v>842</v>
      </c>
      <c r="G23" s="473" t="s">
        <v>139</v>
      </c>
      <c r="H23" s="25">
        <f t="array" ref="H23:H34">TRANSPOSE('Weather Normalized Data'!$D$15:$O$15)</f>
        <v>496587.2530120482</v>
      </c>
      <c r="I23" s="473" t="s">
        <v>139</v>
      </c>
      <c r="J23" s="473" t="s">
        <v>139</v>
      </c>
      <c r="K23" s="154">
        <f>Q23+S23</f>
        <v>51324.39882541226</v>
      </c>
      <c r="M23" s="88">
        <f>F23*$H$8</f>
        <v>16840</v>
      </c>
      <c r="N23" s="88">
        <f>H23*(IF(E23=$E$10,$H$10,$H$9)-$H$11)</f>
        <v>27803.920296144577</v>
      </c>
      <c r="O23" s="88">
        <f>SUM(M23:N23)</f>
        <v>44643.920296144577</v>
      </c>
      <c r="P23" s="88">
        <f>O23*-$H$13</f>
        <v>-1730.2197749973791</v>
      </c>
      <c r="Q23" s="88">
        <f>O23+P23</f>
        <v>42913.700521147199</v>
      </c>
      <c r="R23" s="88">
        <f>H23*$H$12</f>
        <v>5042.3469670843369</v>
      </c>
      <c r="S23" s="88">
        <f>$H23*(VLOOKUP($C23,'FPPCAC-Annualized'!$E$9:$J$20,4,FALSE))</f>
        <v>8410.6983042650609</v>
      </c>
      <c r="T23" s="91">
        <f>H23*'FPPCAC-Annualized'!H9</f>
        <v>8410.6983042650609</v>
      </c>
    </row>
    <row r="24" spans="1:20">
      <c r="A24" s="79"/>
      <c r="B24" s="79">
        <f t="shared" si="1"/>
        <v>17</v>
      </c>
      <c r="C24" s="58" t="str">
        <v>Feb</v>
      </c>
      <c r="D24" s="58">
        <v>2020</v>
      </c>
      <c r="E24" s="58" t="str">
        <f t="shared" ref="E24:E34" si="2">IF(OR(C24="Jan",C24="Feb",C24="Mar",C24="Apr",C24="Nov",C24="Dec"),"Winter","Summer")</f>
        <v>Winter</v>
      </c>
      <c r="F24" s="25">
        <v>842.00000000000011</v>
      </c>
      <c r="G24" s="473"/>
      <c r="H24" s="25">
        <v>746804.17149758467</v>
      </c>
      <c r="I24" s="473"/>
      <c r="J24" s="473"/>
      <c r="K24" s="154">
        <f t="shared" ref="K24:K34" si="3">Q24+S24</f>
        <v>66902.858751624066</v>
      </c>
      <c r="M24" s="88">
        <f t="shared" ref="M24:M34" si="4">F24*$H$8</f>
        <v>16840.000000000004</v>
      </c>
      <c r="N24" s="88">
        <f t="shared" ref="N24:N34" si="5">H24*(IF(E24=$E$10,$H$10,$H$9)-$H$11)</f>
        <v>41813.565562149764</v>
      </c>
      <c r="O24" s="88">
        <f t="shared" ref="O24:O34" si="6">SUM(M24:N24)</f>
        <v>58653.565562149772</v>
      </c>
      <c r="P24" s="88">
        <f t="shared" ref="P24:P34" si="7">O24*-$H$13</f>
        <v>-2273.1775869266767</v>
      </c>
      <c r="Q24" s="88">
        <f t="shared" ref="Q24:Q34" si="8">O24+P24</f>
        <v>56380.387975223093</v>
      </c>
      <c r="R24" s="88">
        <f t="shared" ref="R24:R34" si="9">H24*$H$12</f>
        <v>7583.0495573864746</v>
      </c>
      <c r="S24" s="88">
        <f>$H24*(VLOOKUP($C24,'FPPCAC-Annualized'!$E$9:$J$20,4,FALSE))</f>
        <v>10522.470776400967</v>
      </c>
      <c r="T24" s="91">
        <f>H24*'FPPCAC-Annualized'!H10</f>
        <v>10522.470776400967</v>
      </c>
    </row>
    <row r="25" spans="1:20">
      <c r="A25" s="79"/>
      <c r="B25" s="79">
        <f t="shared" si="1"/>
        <v>18</v>
      </c>
      <c r="C25" s="58" t="str">
        <v>Mar</v>
      </c>
      <c r="D25" s="58">
        <v>2020</v>
      </c>
      <c r="E25" s="58" t="str">
        <f t="shared" si="2"/>
        <v>Winter</v>
      </c>
      <c r="F25" s="25">
        <v>841.99999999999989</v>
      </c>
      <c r="G25" s="473"/>
      <c r="H25" s="25">
        <v>1130131.9927448607</v>
      </c>
      <c r="I25" s="473"/>
      <c r="J25" s="473"/>
      <c r="K25" s="154">
        <f t="shared" si="3"/>
        <v>89878.793948526931</v>
      </c>
      <c r="M25" s="88">
        <f t="shared" si="4"/>
        <v>16839.999999999996</v>
      </c>
      <c r="N25" s="88">
        <f t="shared" si="5"/>
        <v>63276.09027378475</v>
      </c>
      <c r="O25" s="88">
        <f t="shared" si="6"/>
        <v>80116.09027378475</v>
      </c>
      <c r="P25" s="88">
        <f t="shared" si="7"/>
        <v>-3104.9791946508017</v>
      </c>
      <c r="Q25" s="88">
        <f t="shared" si="8"/>
        <v>77011.111079133945</v>
      </c>
      <c r="R25" s="88">
        <f t="shared" si="9"/>
        <v>11475.360254331315</v>
      </c>
      <c r="S25" s="88">
        <f>$H25*(VLOOKUP($C25,'FPPCAC-Annualized'!$E$9:$J$20,4,FALSE))</f>
        <v>12867.682869392984</v>
      </c>
      <c r="T25" s="91">
        <f>H25*'FPPCAC-Annualized'!H11</f>
        <v>12867.682869392984</v>
      </c>
    </row>
    <row r="26" spans="1:20">
      <c r="A26" s="79"/>
      <c r="B26" s="79">
        <f t="shared" si="1"/>
        <v>19</v>
      </c>
      <c r="C26" s="58" t="str">
        <v>Apr</v>
      </c>
      <c r="D26" s="58">
        <v>2020</v>
      </c>
      <c r="E26" s="58" t="str">
        <f t="shared" si="2"/>
        <v>Winter</v>
      </c>
      <c r="F26" s="25">
        <v>842</v>
      </c>
      <c r="G26" s="473"/>
      <c r="H26" s="25">
        <v>3617117.1364175566</v>
      </c>
      <c r="I26" s="473"/>
      <c r="J26" s="473"/>
      <c r="K26" s="154">
        <f t="shared" si="3"/>
        <v>248757.31597879919</v>
      </c>
      <c r="M26" s="88">
        <f t="shared" si="4"/>
        <v>16840</v>
      </c>
      <c r="N26" s="88">
        <f t="shared" si="5"/>
        <v>202522.38846801899</v>
      </c>
      <c r="O26" s="88">
        <f t="shared" si="6"/>
        <v>219362.38846801899</v>
      </c>
      <c r="P26" s="88">
        <f t="shared" si="7"/>
        <v>-8501.6087274665442</v>
      </c>
      <c r="Q26" s="88">
        <f t="shared" si="8"/>
        <v>210860.77974055245</v>
      </c>
      <c r="R26" s="88">
        <f t="shared" si="9"/>
        <v>36728.207403183871</v>
      </c>
      <c r="S26" s="88">
        <f>$H26*(VLOOKUP($C26,'FPPCAC-Annualized'!$E$9:$J$20,4,FALSE))</f>
        <v>37896.536238246743</v>
      </c>
      <c r="T26" s="91">
        <f>H26*'FPPCAC-Annualized'!H12</f>
        <v>37896.536238246743</v>
      </c>
    </row>
    <row r="27" spans="1:20">
      <c r="A27" s="79"/>
      <c r="B27" s="79">
        <f t="shared" si="1"/>
        <v>20</v>
      </c>
      <c r="C27" s="58" t="str">
        <v>May</v>
      </c>
      <c r="D27" s="58">
        <v>2020</v>
      </c>
      <c r="E27" s="58" t="str">
        <f t="shared" si="2"/>
        <v>Summer</v>
      </c>
      <c r="F27" s="25">
        <v>842</v>
      </c>
      <c r="G27" s="473"/>
      <c r="H27" s="25">
        <v>5128929.8865248226</v>
      </c>
      <c r="I27" s="473"/>
      <c r="J27" s="473"/>
      <c r="K27" s="154">
        <f t="shared" si="3"/>
        <v>402131.85519907804</v>
      </c>
      <c r="M27" s="88">
        <f t="shared" si="4"/>
        <v>16840</v>
      </c>
      <c r="N27" s="88">
        <f t="shared" si="5"/>
        <v>389798.67137588648</v>
      </c>
      <c r="O27" s="88">
        <f t="shared" si="6"/>
        <v>406638.67137588648</v>
      </c>
      <c r="P27" s="88">
        <f t="shared" si="7"/>
        <v>-15759.688347843856</v>
      </c>
      <c r="Q27" s="88">
        <f t="shared" si="8"/>
        <v>390878.9830280426</v>
      </c>
      <c r="R27" s="88">
        <f t="shared" si="9"/>
        <v>52079.154067773045</v>
      </c>
      <c r="S27" s="88">
        <f>$H27*(VLOOKUP($C27,'FPPCAC-Annualized'!$E$9:$J$20,4,FALSE))</f>
        <v>11252.872171035462</v>
      </c>
      <c r="T27" s="91">
        <f>H27*'FPPCAC-Annualized'!H13</f>
        <v>11252.872171035462</v>
      </c>
    </row>
    <row r="28" spans="1:20">
      <c r="A28" s="79"/>
      <c r="B28" s="79">
        <f t="shared" si="1"/>
        <v>21</v>
      </c>
      <c r="C28" s="58" t="str">
        <v>Jun</v>
      </c>
      <c r="D28" s="58">
        <v>2020</v>
      </c>
      <c r="E28" s="58" t="str">
        <f t="shared" si="2"/>
        <v>Summer</v>
      </c>
      <c r="F28" s="25">
        <v>842</v>
      </c>
      <c r="G28" s="473"/>
      <c r="H28" s="25">
        <v>4588290.9952885751</v>
      </c>
      <c r="I28" s="473"/>
      <c r="J28" s="473"/>
      <c r="K28" s="154">
        <f t="shared" si="3"/>
        <v>383950.54484467133</v>
      </c>
      <c r="M28" s="88">
        <f t="shared" si="4"/>
        <v>16840</v>
      </c>
      <c r="N28" s="88">
        <f t="shared" si="5"/>
        <v>348710.11564193171</v>
      </c>
      <c r="O28" s="88">
        <f t="shared" si="6"/>
        <v>365550.11564193171</v>
      </c>
      <c r="P28" s="88">
        <f t="shared" si="7"/>
        <v>-14167.260281818704</v>
      </c>
      <c r="Q28" s="88">
        <f t="shared" si="8"/>
        <v>351382.85536011303</v>
      </c>
      <c r="R28" s="88">
        <f t="shared" si="9"/>
        <v>46589.506766160193</v>
      </c>
      <c r="S28" s="88">
        <f>$H28*(VLOOKUP($C28,'FPPCAC-Annualized'!$E$9:$J$20,4,FALSE))</f>
        <v>32567.689484558305</v>
      </c>
      <c r="T28" s="91">
        <f>H28*'FPPCAC-Annualized'!H14</f>
        <v>32567.689484558305</v>
      </c>
    </row>
    <row r="29" spans="1:20">
      <c r="A29" s="79"/>
      <c r="B29" s="79">
        <f t="shared" si="1"/>
        <v>22</v>
      </c>
      <c r="C29" s="58" t="str">
        <v>Jul</v>
      </c>
      <c r="D29" s="58">
        <v>2020</v>
      </c>
      <c r="E29" s="58" t="str">
        <f t="shared" si="2"/>
        <v>Summer</v>
      </c>
      <c r="F29" s="25">
        <v>842</v>
      </c>
      <c r="G29" s="473"/>
      <c r="H29" s="25">
        <v>4798326.5872641513</v>
      </c>
      <c r="I29" s="473"/>
      <c r="J29" s="473"/>
      <c r="K29" s="154">
        <f t="shared" si="3"/>
        <v>510297.63957318943</v>
      </c>
      <c r="M29" s="88">
        <f t="shared" si="4"/>
        <v>16840</v>
      </c>
      <c r="N29" s="88">
        <f t="shared" si="5"/>
        <v>364672.82063207548</v>
      </c>
      <c r="O29" s="88">
        <f t="shared" si="6"/>
        <v>381512.82063207548</v>
      </c>
      <c r="P29" s="88">
        <f t="shared" si="7"/>
        <v>-14785.910876416718</v>
      </c>
      <c r="Q29" s="88">
        <f t="shared" si="8"/>
        <v>366726.90975565877</v>
      </c>
      <c r="R29" s="88">
        <f t="shared" si="9"/>
        <v>48722.208167080193</v>
      </c>
      <c r="S29" s="88">
        <f>$H29*(VLOOKUP($C29,'FPPCAC-Annualized'!$E$9:$J$20,4,FALSE))</f>
        <v>143570.72981753066</v>
      </c>
      <c r="T29" s="91">
        <f>H29*'FPPCAC-Annualized'!H15</f>
        <v>143570.72981753066</v>
      </c>
    </row>
    <row r="30" spans="1:20">
      <c r="A30" s="79"/>
      <c r="B30" s="79">
        <f t="shared" si="1"/>
        <v>23</v>
      </c>
      <c r="C30" s="58" t="str">
        <v>Aug</v>
      </c>
      <c r="D30" s="58">
        <v>2020</v>
      </c>
      <c r="E30" s="58" t="str">
        <f t="shared" si="2"/>
        <v>Summer</v>
      </c>
      <c r="F30" s="25">
        <v>842</v>
      </c>
      <c r="G30" s="473"/>
      <c r="H30" s="25">
        <v>3922341.1344339624</v>
      </c>
      <c r="I30" s="473"/>
      <c r="J30" s="473"/>
      <c r="K30" s="154">
        <f t="shared" si="3"/>
        <v>399398.28920664085</v>
      </c>
      <c r="M30" s="88">
        <f t="shared" si="4"/>
        <v>16840</v>
      </c>
      <c r="N30" s="88">
        <f t="shared" si="5"/>
        <v>298097.92621698114</v>
      </c>
      <c r="O30" s="88">
        <f t="shared" si="6"/>
        <v>314937.92621698114</v>
      </c>
      <c r="P30" s="88">
        <f t="shared" si="7"/>
        <v>-12205.734268465321</v>
      </c>
      <c r="Q30" s="88">
        <f t="shared" si="8"/>
        <v>302732.19194851583</v>
      </c>
      <c r="R30" s="88">
        <f t="shared" si="9"/>
        <v>39827.451879042455</v>
      </c>
      <c r="S30" s="88">
        <f>$H30*(VLOOKUP($C30,'FPPCAC-Annualized'!$E$9:$J$20,4,FALSE))</f>
        <v>96666.09725812501</v>
      </c>
      <c r="T30" s="91">
        <f>H30*'FPPCAC-Annualized'!H16</f>
        <v>96666.09725812501</v>
      </c>
    </row>
    <row r="31" spans="1:20">
      <c r="A31" s="79"/>
      <c r="B31" s="79">
        <f t="shared" si="1"/>
        <v>24</v>
      </c>
      <c r="C31" s="58" t="str">
        <v>Sep</v>
      </c>
      <c r="D31" s="58">
        <v>2020</v>
      </c>
      <c r="E31" s="58" t="str">
        <f t="shared" si="2"/>
        <v>Summer</v>
      </c>
      <c r="F31" s="25">
        <v>842</v>
      </c>
      <c r="G31" s="473"/>
      <c r="H31" s="25">
        <v>6636348.8213866036</v>
      </c>
      <c r="I31" s="473"/>
      <c r="J31" s="473"/>
      <c r="K31" s="154">
        <f t="shared" si="3"/>
        <v>578926.79379205732</v>
      </c>
      <c r="M31" s="88">
        <f t="shared" si="4"/>
        <v>16840</v>
      </c>
      <c r="N31" s="88">
        <f t="shared" si="5"/>
        <v>504362.51042538189</v>
      </c>
      <c r="O31" s="88">
        <f t="shared" si="6"/>
        <v>521202.51042538189</v>
      </c>
      <c r="P31" s="88">
        <f t="shared" si="7"/>
        <v>-20199.724494046099</v>
      </c>
      <c r="Q31" s="88">
        <f t="shared" si="8"/>
        <v>501002.78593133576</v>
      </c>
      <c r="R31" s="88">
        <f t="shared" si="9"/>
        <v>67385.485932359574</v>
      </c>
      <c r="S31" s="88">
        <f>$H31*(VLOOKUP($C31,'FPPCAC-Annualized'!$E$9:$J$20,4,FALSE))</f>
        <v>77924.007860721511</v>
      </c>
      <c r="T31" s="91">
        <f>H31*'FPPCAC-Annualized'!H17</f>
        <v>77924.007860721511</v>
      </c>
    </row>
    <row r="32" spans="1:20">
      <c r="A32" s="79"/>
      <c r="B32" s="79">
        <f t="shared" si="1"/>
        <v>25</v>
      </c>
      <c r="C32" s="58" t="str">
        <v>Oct</v>
      </c>
      <c r="D32" s="58">
        <v>2020</v>
      </c>
      <c r="E32" s="58" t="str">
        <f t="shared" si="2"/>
        <v>Summer</v>
      </c>
      <c r="F32" s="25">
        <v>842</v>
      </c>
      <c r="G32" s="473"/>
      <c r="H32" s="25">
        <v>4972814.1321637426</v>
      </c>
      <c r="I32" s="473"/>
      <c r="J32" s="473"/>
      <c r="K32" s="154">
        <f t="shared" si="3"/>
        <v>514038.36819832883</v>
      </c>
      <c r="M32" s="88">
        <f t="shared" si="4"/>
        <v>16840</v>
      </c>
      <c r="N32" s="88">
        <f t="shared" si="5"/>
        <v>377933.87404444441</v>
      </c>
      <c r="O32" s="88">
        <f t="shared" si="6"/>
        <v>394773.87404444441</v>
      </c>
      <c r="P32" s="88">
        <f t="shared" si="7"/>
        <v>-15299.856262466486</v>
      </c>
      <c r="Q32" s="88">
        <f t="shared" si="8"/>
        <v>379474.01778197795</v>
      </c>
      <c r="R32" s="88">
        <f t="shared" si="9"/>
        <v>50493.954697990644</v>
      </c>
      <c r="S32" s="88">
        <f>$H32*(VLOOKUP($C32,'FPPCAC-Annualized'!$E$9:$J$20,4,FALSE))</f>
        <v>134564.35041635088</v>
      </c>
      <c r="T32" s="91">
        <f>H32*'FPPCAC-Annualized'!H18</f>
        <v>134564.35041635088</v>
      </c>
    </row>
    <row r="33" spans="1:20">
      <c r="A33" s="79"/>
      <c r="B33" s="79">
        <f t="shared" si="1"/>
        <v>26</v>
      </c>
      <c r="C33" s="58" t="str">
        <v>Nov</v>
      </c>
      <c r="D33" s="58">
        <v>2020</v>
      </c>
      <c r="E33" s="58" t="str">
        <f t="shared" si="2"/>
        <v>Winter</v>
      </c>
      <c r="F33" s="25">
        <v>842</v>
      </c>
      <c r="G33" s="473"/>
      <c r="H33" s="25">
        <v>2997552.8051948054</v>
      </c>
      <c r="I33" s="473"/>
      <c r="J33" s="473"/>
      <c r="K33" s="154">
        <f t="shared" si="3"/>
        <v>171526.68498462785</v>
      </c>
      <c r="M33" s="88">
        <f t="shared" si="4"/>
        <v>16840</v>
      </c>
      <c r="N33" s="88">
        <f t="shared" si="5"/>
        <v>167832.98156285714</v>
      </c>
      <c r="O33" s="88">
        <f t="shared" si="6"/>
        <v>184672.98156285714</v>
      </c>
      <c r="P33" s="88">
        <f t="shared" si="7"/>
        <v>-7157.1860734500906</v>
      </c>
      <c r="Q33" s="88">
        <f t="shared" si="8"/>
        <v>177515.79548940706</v>
      </c>
      <c r="R33" s="88">
        <f t="shared" si="9"/>
        <v>30437.151183948052</v>
      </c>
      <c r="S33" s="88">
        <f>$H33*(VLOOKUP($C33,'FPPCAC-Annualized'!$E$9:$J$20,4,FALSE))</f>
        <v>-5989.1105047792216</v>
      </c>
      <c r="T33" s="91">
        <f>H33*'FPPCAC-Annualized'!H19</f>
        <v>-5989.1105047792216</v>
      </c>
    </row>
    <row r="34" spans="1:20">
      <c r="A34" s="79"/>
      <c r="B34" s="79">
        <f t="shared" si="1"/>
        <v>27</v>
      </c>
      <c r="C34" s="58" t="str">
        <v>Dec</v>
      </c>
      <c r="D34" s="58">
        <v>2020</v>
      </c>
      <c r="E34" s="58" t="str">
        <f t="shared" si="2"/>
        <v>Winter</v>
      </c>
      <c r="F34" s="25">
        <v>842</v>
      </c>
      <c r="G34" s="474"/>
      <c r="H34" s="25">
        <v>1307966</v>
      </c>
      <c r="I34" s="474"/>
      <c r="J34" s="474"/>
      <c r="K34" s="154">
        <f t="shared" si="3"/>
        <v>91777.387470726972</v>
      </c>
      <c r="M34" s="88">
        <f t="shared" si="4"/>
        <v>16840</v>
      </c>
      <c r="N34" s="88">
        <f t="shared" si="5"/>
        <v>73233.016340000002</v>
      </c>
      <c r="O34" s="88">
        <f t="shared" si="6"/>
        <v>90073.016340000002</v>
      </c>
      <c r="P34" s="88">
        <f t="shared" si="7"/>
        <v>-3490.8698212730401</v>
      </c>
      <c r="Q34" s="88">
        <f t="shared" si="8"/>
        <v>86582.146518726964</v>
      </c>
      <c r="R34" s="88">
        <f t="shared" si="9"/>
        <v>13281.086764</v>
      </c>
      <c r="S34" s="88">
        <f>$H34*(VLOOKUP($C34,'FPPCAC-Annualized'!$E$9:$J$20,4,FALSE))</f>
        <v>5195.2409520000001</v>
      </c>
      <c r="T34" s="91">
        <f>H34*'FPPCAC-Annualized'!H20</f>
        <v>5195.2409520000001</v>
      </c>
    </row>
    <row r="35" spans="1:20" ht="13" thickBot="1">
      <c r="A35" s="79"/>
      <c r="B35" s="79">
        <f t="shared" si="1"/>
        <v>28</v>
      </c>
      <c r="F35" s="98">
        <f t="shared" ref="F35:K35" si="10">SUM(F23:F34)</f>
        <v>10104</v>
      </c>
      <c r="G35" s="98">
        <f t="shared" si="10"/>
        <v>0</v>
      </c>
      <c r="H35" s="98">
        <f t="shared" si="10"/>
        <v>40343210.915928707</v>
      </c>
      <c r="I35" s="98">
        <f t="shared" si="10"/>
        <v>0</v>
      </c>
      <c r="J35" s="98">
        <f t="shared" si="10"/>
        <v>0</v>
      </c>
      <c r="K35" s="102">
        <f t="shared" si="10"/>
        <v>3508910.9307736829</v>
      </c>
      <c r="M35" s="102">
        <f t="shared" ref="M35:T35" si="11">SUM(M23:M34)</f>
        <v>202080</v>
      </c>
      <c r="N35" s="102">
        <f t="shared" si="11"/>
        <v>2860057.8808396566</v>
      </c>
      <c r="O35" s="102">
        <f t="shared" si="11"/>
        <v>3062137.8808396566</v>
      </c>
      <c r="P35" s="102">
        <f>SUM(P23:P34)</f>
        <v>-118676.21570982173</v>
      </c>
      <c r="Q35" s="102">
        <f t="shared" si="11"/>
        <v>2943461.6651298348</v>
      </c>
      <c r="R35" s="102">
        <f>SUM(R23:R34)</f>
        <v>409644.96364034014</v>
      </c>
      <c r="S35" s="102">
        <f t="shared" si="11"/>
        <v>565449.26564384834</v>
      </c>
      <c r="T35" s="91">
        <f t="shared" si="11"/>
        <v>565449.26564384834</v>
      </c>
    </row>
    <row r="36" spans="1:20" ht="13" thickTop="1"/>
  </sheetData>
  <mergeCells count="4">
    <mergeCell ref="M21:O21"/>
    <mergeCell ref="G23:G34"/>
    <mergeCell ref="I23:I34"/>
    <mergeCell ref="J23:J34"/>
  </mergeCells>
  <pageMargins left="0.7" right="0.7" top="0.75" bottom="0.75" header="0.3" footer="0.3"/>
  <pageSetup scale="55" fitToHeight="0" orientation="landscape" r:id="rId1"/>
  <headerFooter>
    <oddHeader>&amp;RSOAH Docket No. 473-21-2606
PUC Docket No. 52195
OPUC's 1st, Q. No. OPUC 1-11
Attachment 2
Page &amp;P of &amp;N</oddHeader>
  </headerFooter>
  <colBreaks count="1" manualBreakCount="1">
    <brk id="1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18">
    <pageSetUpPr fitToPage="1"/>
  </sheetPr>
  <dimension ref="A1:AG36"/>
  <sheetViews>
    <sheetView tabSelected="1" workbookViewId="0"/>
    <sheetView workbookViewId="1"/>
  </sheetViews>
  <sheetFormatPr defaultColWidth="9.1796875" defaultRowHeight="12.5"/>
  <cols>
    <col min="1" max="1" width="2.7265625" style="58" customWidth="1"/>
    <col min="2" max="2" width="4.7265625" style="58" customWidth="1"/>
    <col min="3" max="3" width="15.7265625" style="58" customWidth="1"/>
    <col min="4" max="4" width="6.7265625" style="58" customWidth="1"/>
    <col min="5" max="5" width="8.7265625" style="58" customWidth="1"/>
    <col min="6" max="6" width="10.7265625" style="58" customWidth="1"/>
    <col min="7" max="7" width="9.7265625" style="58" customWidth="1"/>
    <col min="8" max="8" width="12.7265625" style="58" customWidth="1"/>
    <col min="9" max="9" width="17.7265625" style="58" customWidth="1"/>
    <col min="10" max="11" width="12.7265625" style="58" customWidth="1"/>
    <col min="12" max="12" width="1.7265625" style="58" customWidth="1"/>
    <col min="13" max="13" width="15.7265625" style="58" customWidth="1"/>
    <col min="14" max="15" width="13.7265625" style="58" customWidth="1"/>
    <col min="16" max="17" width="12.7265625" style="58" customWidth="1"/>
    <col min="18" max="18" width="14.7265625" style="58" customWidth="1"/>
    <col min="19" max="19" width="9.7265625" style="58" bestFit="1" customWidth="1"/>
    <col min="20" max="20" width="13.7265625" style="58" customWidth="1"/>
    <col min="21" max="21" width="11.26953125" style="58" bestFit="1" customWidth="1"/>
    <col min="22" max="22" width="9.1796875" style="58"/>
    <col min="23" max="23" width="11.81640625" style="58" bestFit="1" customWidth="1"/>
    <col min="24" max="24" width="10" style="58" customWidth="1"/>
    <col min="25" max="25" width="3.7265625" style="58" customWidth="1"/>
    <col min="26" max="27" width="8.7265625" style="58" customWidth="1"/>
    <col min="28" max="28" width="3.7265625" style="58" customWidth="1"/>
    <col min="29" max="29" width="11.453125" style="58" bestFit="1" customWidth="1"/>
    <col min="30" max="30" width="9.26953125" style="58" bestFit="1" customWidth="1"/>
    <col min="31" max="31" width="3.7265625" style="58" customWidth="1"/>
    <col min="32" max="32" width="11.453125" style="58" bestFit="1" customWidth="1"/>
    <col min="33" max="33" width="9.54296875" style="58" bestFit="1" customWidth="1"/>
    <col min="34" max="16384" width="9.1796875" style="58"/>
  </cols>
  <sheetData>
    <row r="1" spans="1:12">
      <c r="A1" s="79"/>
      <c r="B1" s="58" t="s">
        <v>38</v>
      </c>
    </row>
    <row r="2" spans="1:12">
      <c r="A2" s="79"/>
      <c r="B2" s="58" t="str">
        <f>'FPPCAC-Annualized'!B2</f>
        <v>Annualized Data &amp; Revenues at Current Rates - New Mexico</v>
      </c>
      <c r="I2" s="115"/>
      <c r="J2" s="115"/>
      <c r="K2" s="115"/>
    </row>
    <row r="3" spans="1:12">
      <c r="A3" s="79"/>
      <c r="B3" s="58" t="str">
        <f>'Annualized Data'!A3</f>
        <v>For the Test Year Period Ended Dec 2020</v>
      </c>
    </row>
    <row r="4" spans="1:12">
      <c r="A4" s="79"/>
      <c r="B4" s="94" t="s">
        <v>147</v>
      </c>
      <c r="C4" s="94"/>
    </row>
    <row r="5" spans="1:12">
      <c r="A5" s="79"/>
      <c r="D5" s="94"/>
      <c r="E5" s="94"/>
      <c r="F5" s="94"/>
      <c r="G5" s="94"/>
      <c r="H5" s="94"/>
      <c r="I5" s="94"/>
      <c r="J5" s="94"/>
    </row>
    <row r="6" spans="1:12">
      <c r="A6" s="79"/>
    </row>
    <row r="7" spans="1:12">
      <c r="A7" s="79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106</v>
      </c>
      <c r="H7" s="218" t="s">
        <v>16</v>
      </c>
      <c r="I7" s="226" t="s">
        <v>64</v>
      </c>
      <c r="J7" s="226"/>
    </row>
    <row r="8" spans="1:12">
      <c r="A8" s="79"/>
      <c r="B8" s="79">
        <v>1</v>
      </c>
      <c r="C8" s="58" t="s">
        <v>35</v>
      </c>
      <c r="H8" s="95">
        <v>17.5</v>
      </c>
      <c r="I8" s="192"/>
      <c r="J8" s="192"/>
    </row>
    <row r="9" spans="1:12">
      <c r="A9" s="79"/>
      <c r="B9" s="79">
        <f>+B8+1</f>
        <v>2</v>
      </c>
      <c r="C9" s="58" t="s">
        <v>36</v>
      </c>
      <c r="D9" s="79" t="s">
        <v>39</v>
      </c>
      <c r="E9" s="58" t="s">
        <v>59</v>
      </c>
      <c r="F9" s="228" t="s">
        <v>60</v>
      </c>
      <c r="G9" s="58" t="s">
        <v>112</v>
      </c>
      <c r="H9" s="237">
        <v>14.01</v>
      </c>
      <c r="I9" s="192" t="s">
        <v>57</v>
      </c>
      <c r="J9" s="192"/>
    </row>
    <row r="10" spans="1:12">
      <c r="A10" s="79"/>
      <c r="B10" s="79">
        <f>+B9+1</f>
        <v>3</v>
      </c>
      <c r="C10" s="58" t="s">
        <v>58</v>
      </c>
      <c r="D10" s="79" t="s">
        <v>37</v>
      </c>
      <c r="E10" s="58" t="s">
        <v>59</v>
      </c>
      <c r="F10" s="228" t="s">
        <v>60</v>
      </c>
      <c r="G10" s="58" t="s">
        <v>109</v>
      </c>
      <c r="H10" s="96">
        <v>3.3099999999999997E-2</v>
      </c>
      <c r="I10" s="192" t="s">
        <v>57</v>
      </c>
      <c r="J10" s="192"/>
    </row>
    <row r="11" spans="1:12">
      <c r="A11" s="79"/>
      <c r="B11" s="79">
        <f t="shared" ref="B11:B19" si="0">+B10+1</f>
        <v>4</v>
      </c>
      <c r="C11" s="58" t="s">
        <v>36</v>
      </c>
      <c r="D11" s="79" t="s">
        <v>39</v>
      </c>
      <c r="E11" s="58" t="s">
        <v>63</v>
      </c>
      <c r="F11" s="228" t="s">
        <v>62</v>
      </c>
      <c r="G11" s="58" t="s">
        <v>112</v>
      </c>
      <c r="H11" s="237">
        <v>11.26</v>
      </c>
      <c r="I11" s="192" t="s">
        <v>57</v>
      </c>
      <c r="J11" s="192"/>
    </row>
    <row r="12" spans="1:12">
      <c r="A12" s="79"/>
      <c r="B12" s="79">
        <f t="shared" si="0"/>
        <v>5</v>
      </c>
      <c r="C12" s="58" t="s">
        <v>58</v>
      </c>
      <c r="D12" s="79" t="s">
        <v>37</v>
      </c>
      <c r="E12" s="58" t="s">
        <v>63</v>
      </c>
      <c r="F12" s="228" t="s">
        <v>62</v>
      </c>
      <c r="G12" s="58" t="s">
        <v>109</v>
      </c>
      <c r="H12" s="96">
        <v>2.3099999999999999E-2</v>
      </c>
      <c r="I12" s="192" t="s">
        <v>57</v>
      </c>
      <c r="J12" s="192"/>
    </row>
    <row r="13" spans="1:12">
      <c r="A13" s="79"/>
      <c r="B13" s="79">
        <f t="shared" si="0"/>
        <v>6</v>
      </c>
      <c r="C13" s="58" t="s">
        <v>803</v>
      </c>
      <c r="D13" s="58" t="s">
        <v>37</v>
      </c>
      <c r="E13" s="192" t="s">
        <v>69</v>
      </c>
      <c r="F13" s="58" t="s">
        <v>69</v>
      </c>
      <c r="G13" s="58" t="s">
        <v>109</v>
      </c>
      <c r="H13" s="96">
        <f>SecFuel</f>
        <v>0</v>
      </c>
      <c r="I13" s="192" t="s">
        <v>57</v>
      </c>
      <c r="J13" s="192"/>
    </row>
    <row r="14" spans="1:12">
      <c r="A14" s="79"/>
      <c r="B14" s="79">
        <f t="shared" si="0"/>
        <v>7</v>
      </c>
      <c r="C14" s="58" t="s">
        <v>749</v>
      </c>
      <c r="D14" s="79" t="s">
        <v>37</v>
      </c>
      <c r="E14" s="192" t="s">
        <v>69</v>
      </c>
      <c r="F14" s="58" t="s">
        <v>69</v>
      </c>
      <c r="G14" s="58" t="s">
        <v>109</v>
      </c>
      <c r="H14" s="156">
        <v>1.0154E-2</v>
      </c>
      <c r="I14" s="192"/>
      <c r="J14" s="95"/>
      <c r="K14" s="192"/>
      <c r="L14" s="192"/>
    </row>
    <row r="15" spans="1:12">
      <c r="A15" s="79"/>
      <c r="B15" s="79">
        <f t="shared" si="0"/>
        <v>8</v>
      </c>
      <c r="C15" s="58" t="s">
        <v>750</v>
      </c>
      <c r="D15" s="79" t="s">
        <v>751</v>
      </c>
      <c r="E15" s="192" t="s">
        <v>69</v>
      </c>
      <c r="F15" s="58" t="s">
        <v>69</v>
      </c>
      <c r="G15" s="58" t="s">
        <v>69</v>
      </c>
      <c r="H15" s="106">
        <v>3.8755999999999999E-2</v>
      </c>
      <c r="I15" s="228"/>
      <c r="J15" s="96"/>
      <c r="K15" s="192"/>
      <c r="L15" s="192"/>
    </row>
    <row r="16" spans="1:12">
      <c r="A16" s="79"/>
      <c r="B16" s="79">
        <f t="shared" si="0"/>
        <v>9</v>
      </c>
      <c r="H16" s="79"/>
      <c r="I16" s="228"/>
      <c r="J16" s="95"/>
      <c r="K16" s="192"/>
      <c r="L16" s="192"/>
    </row>
    <row r="17" spans="1:33">
      <c r="A17" s="79"/>
      <c r="B17" s="79">
        <f>+B16+1</f>
        <v>10</v>
      </c>
    </row>
    <row r="18" spans="1:33">
      <c r="A18" s="79"/>
      <c r="B18" s="79">
        <f t="shared" si="0"/>
        <v>11</v>
      </c>
    </row>
    <row r="19" spans="1:33">
      <c r="A19" s="79"/>
      <c r="B19" s="79">
        <f t="shared" si="0"/>
        <v>12</v>
      </c>
    </row>
    <row r="20" spans="1:33">
      <c r="A20" s="79"/>
      <c r="B20" s="79">
        <f>+B19+1</f>
        <v>13</v>
      </c>
    </row>
    <row r="21" spans="1:33">
      <c r="A21" s="79"/>
      <c r="B21" s="79">
        <f>+B20+1</f>
        <v>14</v>
      </c>
      <c r="C21" s="470" t="s">
        <v>41</v>
      </c>
      <c r="D21" s="470"/>
      <c r="E21" s="470"/>
      <c r="F21" s="470"/>
      <c r="G21" s="470"/>
      <c r="H21" s="470"/>
      <c r="I21" s="470"/>
      <c r="J21" s="470"/>
      <c r="K21" s="470"/>
      <c r="M21" s="476" t="s">
        <v>114</v>
      </c>
      <c r="N21" s="476"/>
      <c r="O21" s="476"/>
      <c r="P21" s="476"/>
      <c r="W21" s="79" t="s">
        <v>648</v>
      </c>
      <c r="AC21" s="79" t="s">
        <v>642</v>
      </c>
      <c r="AF21" s="79" t="s">
        <v>643</v>
      </c>
    </row>
    <row r="22" spans="1:33">
      <c r="A22" s="79"/>
      <c r="B22" s="79">
        <f>+B21+1</f>
        <v>15</v>
      </c>
      <c r="C22" s="182" t="s">
        <v>55</v>
      </c>
      <c r="D22" s="182" t="s">
        <v>90</v>
      </c>
      <c r="E22" s="218" t="s">
        <v>65</v>
      </c>
      <c r="F22" s="182" t="s">
        <v>32</v>
      </c>
      <c r="G22" s="87" t="s">
        <v>39</v>
      </c>
      <c r="H22" s="87" t="s">
        <v>37</v>
      </c>
      <c r="I22" s="87" t="s">
        <v>43</v>
      </c>
      <c r="J22" s="87" t="s">
        <v>42</v>
      </c>
      <c r="K22" s="87" t="s">
        <v>110</v>
      </c>
      <c r="M22" s="87" t="s">
        <v>35</v>
      </c>
      <c r="N22" s="87" t="s">
        <v>36</v>
      </c>
      <c r="O22" s="87" t="s">
        <v>58</v>
      </c>
      <c r="P22" s="87" t="s">
        <v>230</v>
      </c>
      <c r="Q22" s="87" t="s">
        <v>750</v>
      </c>
      <c r="R22" s="87" t="s">
        <v>115</v>
      </c>
      <c r="S22" s="87" t="s">
        <v>749</v>
      </c>
      <c r="T22" s="87" t="s">
        <v>287</v>
      </c>
      <c r="W22" s="87" t="s">
        <v>640</v>
      </c>
      <c r="X22" s="87" t="s">
        <v>58</v>
      </c>
      <c r="Z22" s="87" t="s">
        <v>39</v>
      </c>
      <c r="AA22" s="87" t="s">
        <v>58</v>
      </c>
      <c r="AC22" s="87" t="s">
        <v>640</v>
      </c>
      <c r="AD22" s="87" t="s">
        <v>58</v>
      </c>
      <c r="AF22" s="87" t="s">
        <v>640</v>
      </c>
      <c r="AG22" s="87" t="s">
        <v>58</v>
      </c>
    </row>
    <row r="23" spans="1:33">
      <c r="A23" s="79"/>
      <c r="B23" s="79">
        <f t="shared" ref="B23:B35" si="1">+B22+1</f>
        <v>16</v>
      </c>
      <c r="C23" s="58" t="str">
        <f t="array" ref="C23:C34">TRANSPOSE('Summary - Annualized'!$D$7:$O$7)</f>
        <v>Jan</v>
      </c>
      <c r="D23" s="58">
        <f t="array" ref="D23:D34">TRANSPOSE('Summary - Annualized'!$D$8:$O$8)</f>
        <v>2020</v>
      </c>
      <c r="E23" s="58" t="str">
        <f>IF(OR(C23="Jan",C23="Feb",C23="Mar",C23="Apr",C23="Nov",C23="Dec"),"Winter","Summer")</f>
        <v>Winter</v>
      </c>
      <c r="F23" s="25">
        <f t="array" ref="F23:F34">TRANSPOSE('Annualized Data'!$D$37:$O$37)</f>
        <v>764</v>
      </c>
      <c r="G23" s="25">
        <f t="array" ref="G23:G34">TRANSPOSE('Annualized Data'!$D$80:$O$80)</f>
        <v>18330</v>
      </c>
      <c r="H23" s="25">
        <f t="array" ref="H23:H34">TRANSPOSE('Annualized Data'!$D$16:$O$16)</f>
        <v>4498407</v>
      </c>
      <c r="I23" s="473" t="s">
        <v>139</v>
      </c>
      <c r="J23" s="473" t="s">
        <v>139</v>
      </c>
      <c r="K23" s="154">
        <f>R23+T23</f>
        <v>387324.01766911475</v>
      </c>
      <c r="M23" s="88">
        <f>F23*$H$8</f>
        <v>13370</v>
      </c>
      <c r="N23" s="88">
        <f>G23*IF(E23=$E$11,$H$11,$H$9)</f>
        <v>206395.8</v>
      </c>
      <c r="O23" s="88">
        <f>H23*(IF(E23=$E$12,$H$12,$H$10)-$H$13)</f>
        <v>103913.20169999999</v>
      </c>
      <c r="P23" s="88">
        <f>SUM(M23:O23)</f>
        <v>323679.00169999996</v>
      </c>
      <c r="Q23" s="88">
        <f>P23*-$H$15</f>
        <v>-12544.503389885198</v>
      </c>
      <c r="R23" s="88">
        <f>P23+Q23</f>
        <v>311134.49831011478</v>
      </c>
      <c r="S23" s="88">
        <f>H23*$H$14</f>
        <v>45676.824677999997</v>
      </c>
      <c r="T23" s="88">
        <f>$H23*(VLOOKUP($C23,'FPPCAC-Annualized'!$E$9:$J$20,4,FALSE))</f>
        <v>76189.519358999998</v>
      </c>
      <c r="U23" s="91">
        <f>H23*'FPPCAC-Annualized'!H9</f>
        <v>76189.519358999998</v>
      </c>
      <c r="W23" s="25">
        <f t="array" ref="W23:W34">TRANSPOSE('Rate 7 WP'!C14:N14)</f>
        <v>2374</v>
      </c>
      <c r="X23" s="91">
        <f>W23*(IF(E23=$E$12,$H$12,$H$10)-$H$13)*(1-$H$15)</f>
        <v>52.714044213599998</v>
      </c>
      <c r="Z23" s="25">
        <f t="array" ref="Z23:Z34">TRANSPOSE('Rate 7 WP'!C33:N33)</f>
        <v>3</v>
      </c>
      <c r="AA23" s="91">
        <f>Z23*(IF(E23=$E$11,$H$11,$H$9))*(1-$H$15)</f>
        <v>32.470822320000003</v>
      </c>
      <c r="AC23" s="25">
        <f t="array" ref="AC23:AC34">TRANSPOSE('Rate 7 WP Weather'!C34:N34)</f>
        <v>0</v>
      </c>
      <c r="AD23" s="91">
        <f>AC23*IF(E23=$E$12,$H$12-$H$13,$H$10-$H$13)*(1-$H$15)</f>
        <v>0</v>
      </c>
      <c r="AF23" s="25">
        <f t="array" ref="AF23:AF34">TRANSPOSE('Rate 7 WP Weather'!C41:N41)</f>
        <v>-76130</v>
      </c>
      <c r="AG23" s="91">
        <f>AF23*IF(E23=$E$12,$H$12-$H$13,$H$10-$H$13)*(1-$H$15)</f>
        <v>-1690.4465821319998</v>
      </c>
    </row>
    <row r="24" spans="1:33">
      <c r="A24" s="79"/>
      <c r="B24" s="79">
        <f t="shared" si="1"/>
        <v>17</v>
      </c>
      <c r="C24" s="58" t="str">
        <v>Feb</v>
      </c>
      <c r="D24" s="58">
        <v>2020</v>
      </c>
      <c r="E24" s="58" t="str">
        <f t="shared" ref="E24:E34" si="2">IF(OR(C24="Jan",C24="Feb",C24="Mar",C24="Apr",C24="Nov",C24="Dec"),"Winter","Summer")</f>
        <v>Winter</v>
      </c>
      <c r="F24" s="25">
        <v>764</v>
      </c>
      <c r="G24" s="25">
        <v>18308</v>
      </c>
      <c r="H24" s="25">
        <v>4712522</v>
      </c>
      <c r="I24" s="473"/>
      <c r="J24" s="473"/>
      <c r="K24" s="154">
        <f t="shared" ref="K24:K34" si="3">R24+T24</f>
        <v>382050.18106072082</v>
      </c>
      <c r="M24" s="88">
        <f t="shared" ref="M24:M34" si="4">F24*$H$8</f>
        <v>13370</v>
      </c>
      <c r="N24" s="88">
        <f t="shared" ref="N24:N34" si="5">G24*IF(E24=$E$11,$H$11,$H$9)</f>
        <v>206148.08</v>
      </c>
      <c r="O24" s="88">
        <f t="shared" ref="O24:O34" si="6">H24*(IF(E24=$E$12,$H$12,$H$10)-$H$13)</f>
        <v>108859.2582</v>
      </c>
      <c r="P24" s="88">
        <f t="shared" ref="P24:P34" si="7">SUM(M24:O24)</f>
        <v>328377.3382</v>
      </c>
      <c r="Q24" s="88">
        <f t="shared" ref="Q24:Q34" si="8">P24*-$H$15</f>
        <v>-12726.592119279199</v>
      </c>
      <c r="R24" s="88">
        <f t="shared" ref="R24:R34" si="9">P24+Q24</f>
        <v>315650.7460807208</v>
      </c>
      <c r="S24" s="88">
        <f t="shared" ref="S24:S34" si="10">H24*$H$14</f>
        <v>47850.948387999997</v>
      </c>
      <c r="T24" s="88">
        <f>$H24*(VLOOKUP($C24,'FPPCAC-Annualized'!$E$9:$J$20,4,FALSE))</f>
        <v>66399.434980000005</v>
      </c>
      <c r="U24" s="91">
        <f>H24*'FPPCAC-Annualized'!H10</f>
        <v>66399.434980000005</v>
      </c>
      <c r="W24" s="25">
        <v>0</v>
      </c>
      <c r="X24" s="91">
        <f t="shared" ref="X24:X34" si="11">W24*(IF(E24=$E$12,$H$12,$H$10)-$H$13)*(1-$H$15)</f>
        <v>0</v>
      </c>
      <c r="Z24" s="25">
        <v>0</v>
      </c>
      <c r="AA24" s="91">
        <f t="shared" ref="AA24:AA34" si="12">Z24*(IF(E24=$E$11,$H$11,$H$9))*(1-$H$15)</f>
        <v>0</v>
      </c>
      <c r="AC24" s="25">
        <v>0</v>
      </c>
      <c r="AD24" s="91">
        <f t="shared" ref="AD24:AD34" si="13">AC24*IF(E24=$E$12,$H$12-$H$13,$H$10-$H$13)*(1-$H$15)</f>
        <v>0</v>
      </c>
      <c r="AF24" s="25">
        <v>-76130</v>
      </c>
      <c r="AG24" s="91">
        <f t="shared" ref="AG24:AG34" si="14">AF24*IF(E24=$E$12,$H$12-$H$13,$H$10-$H$13)*(1-$H$15)</f>
        <v>-1690.4465821319998</v>
      </c>
    </row>
    <row r="25" spans="1:33">
      <c r="A25" s="79"/>
      <c r="B25" s="79">
        <f t="shared" si="1"/>
        <v>18</v>
      </c>
      <c r="C25" s="58" t="str">
        <v>Mar</v>
      </c>
      <c r="D25" s="58">
        <v>2020</v>
      </c>
      <c r="E25" s="58" t="str">
        <f t="shared" si="2"/>
        <v>Winter</v>
      </c>
      <c r="F25" s="25">
        <v>764</v>
      </c>
      <c r="G25" s="25">
        <v>18141.490813648295</v>
      </c>
      <c r="H25" s="25">
        <v>4145226.3779527559</v>
      </c>
      <c r="I25" s="473"/>
      <c r="J25" s="473"/>
      <c r="K25" s="154">
        <f t="shared" si="3"/>
        <v>348449.41380343313</v>
      </c>
      <c r="M25" s="88">
        <f t="shared" si="4"/>
        <v>13370</v>
      </c>
      <c r="N25" s="88">
        <f t="shared" si="5"/>
        <v>204273.18656167982</v>
      </c>
      <c r="O25" s="88">
        <f t="shared" si="6"/>
        <v>95754.729330708651</v>
      </c>
      <c r="P25" s="88">
        <f t="shared" si="7"/>
        <v>313397.91589238844</v>
      </c>
      <c r="Q25" s="88">
        <f t="shared" si="8"/>
        <v>-12146.049628325405</v>
      </c>
      <c r="R25" s="88">
        <f t="shared" si="9"/>
        <v>301251.86626406305</v>
      </c>
      <c r="S25" s="88">
        <f t="shared" si="10"/>
        <v>42090.628641732284</v>
      </c>
      <c r="T25" s="88">
        <f>$H25*(VLOOKUP($C25,'FPPCAC-Annualized'!$E$9:$J$20,4,FALSE))</f>
        <v>47197.547539370076</v>
      </c>
      <c r="U25" s="91">
        <f>H25*'FPPCAC-Annualized'!H11</f>
        <v>47197.547539370076</v>
      </c>
      <c r="W25" s="25">
        <v>20040</v>
      </c>
      <c r="X25" s="91">
        <f t="shared" si="11"/>
        <v>444.982917456</v>
      </c>
      <c r="Z25" s="25">
        <v>47.490813648295443</v>
      </c>
      <c r="AA25" s="91">
        <f t="shared" si="12"/>
        <v>514.02192393534403</v>
      </c>
      <c r="AC25" s="25">
        <v>0</v>
      </c>
      <c r="AD25" s="91">
        <f t="shared" si="13"/>
        <v>0</v>
      </c>
      <c r="AF25" s="25">
        <v>-76115</v>
      </c>
      <c r="AG25" s="91">
        <f t="shared" si="14"/>
        <v>-1690.113511086</v>
      </c>
    </row>
    <row r="26" spans="1:33">
      <c r="A26" s="79"/>
      <c r="B26" s="79">
        <f t="shared" si="1"/>
        <v>19</v>
      </c>
      <c r="C26" s="58" t="str">
        <v>Apr</v>
      </c>
      <c r="D26" s="58">
        <v>2020</v>
      </c>
      <c r="E26" s="58" t="str">
        <f t="shared" si="2"/>
        <v>Winter</v>
      </c>
      <c r="F26" s="25">
        <v>764</v>
      </c>
      <c r="G26" s="25">
        <v>18033.415789473685</v>
      </c>
      <c r="H26" s="25">
        <v>3370096.4842105261</v>
      </c>
      <c r="I26" s="473"/>
      <c r="J26" s="473"/>
      <c r="K26" s="154">
        <f t="shared" si="3"/>
        <v>318179.05052709603</v>
      </c>
      <c r="M26" s="88">
        <f t="shared" si="4"/>
        <v>13370</v>
      </c>
      <c r="N26" s="88">
        <f t="shared" si="5"/>
        <v>203056.2617894737</v>
      </c>
      <c r="O26" s="88">
        <f t="shared" si="6"/>
        <v>77849.228785263156</v>
      </c>
      <c r="P26" s="88">
        <f t="shared" si="7"/>
        <v>294275.49057473685</v>
      </c>
      <c r="Q26" s="88">
        <f t="shared" si="8"/>
        <v>-11404.940912714501</v>
      </c>
      <c r="R26" s="88">
        <f t="shared" si="9"/>
        <v>282870.54966202233</v>
      </c>
      <c r="S26" s="88">
        <f t="shared" si="10"/>
        <v>34219.95970067368</v>
      </c>
      <c r="T26" s="88">
        <f>$H26*(VLOOKUP($C26,'FPPCAC-Annualized'!$E$9:$J$20,4,FALSE))</f>
        <v>35308.500865073685</v>
      </c>
      <c r="U26" s="91">
        <f>H26*'FPPCAC-Annualized'!H12</f>
        <v>35308.500865073685</v>
      </c>
      <c r="W26" s="25">
        <v>-18355</v>
      </c>
      <c r="X26" s="91">
        <f t="shared" si="11"/>
        <v>-407.56793662199999</v>
      </c>
      <c r="Z26" s="25">
        <v>94.415789473685436</v>
      </c>
      <c r="AA26" s="91">
        <f t="shared" si="12"/>
        <v>1021.9194414008554</v>
      </c>
      <c r="AC26" s="25">
        <v>0</v>
      </c>
      <c r="AD26" s="91">
        <f t="shared" si="13"/>
        <v>0</v>
      </c>
      <c r="AF26" s="25">
        <v>-75900</v>
      </c>
      <c r="AG26" s="91">
        <f t="shared" si="14"/>
        <v>-1685.33949276</v>
      </c>
    </row>
    <row r="27" spans="1:33">
      <c r="A27" s="79"/>
      <c r="B27" s="79">
        <f t="shared" si="1"/>
        <v>20</v>
      </c>
      <c r="C27" s="58" t="str">
        <v>May</v>
      </c>
      <c r="D27" s="58">
        <v>2020</v>
      </c>
      <c r="E27" s="58" t="str">
        <f t="shared" si="2"/>
        <v>Summer</v>
      </c>
      <c r="F27" s="25">
        <v>764</v>
      </c>
      <c r="G27" s="25">
        <v>17495.398416886543</v>
      </c>
      <c r="H27" s="25">
        <v>3587534.3535620053</v>
      </c>
      <c r="I27" s="473"/>
      <c r="J27" s="473"/>
      <c r="K27" s="154">
        <f t="shared" si="3"/>
        <v>370479.12406939938</v>
      </c>
      <c r="M27" s="88">
        <f t="shared" si="4"/>
        <v>13370</v>
      </c>
      <c r="N27" s="88">
        <f t="shared" si="5"/>
        <v>245110.53182058045</v>
      </c>
      <c r="O27" s="88">
        <f t="shared" si="6"/>
        <v>118747.38710290237</v>
      </c>
      <c r="P27" s="88">
        <f t="shared" si="7"/>
        <v>377227.91892348282</v>
      </c>
      <c r="Q27" s="88">
        <f t="shared" si="8"/>
        <v>-14619.845225798499</v>
      </c>
      <c r="R27" s="88">
        <f t="shared" si="9"/>
        <v>362608.07369768433</v>
      </c>
      <c r="S27" s="88">
        <f t="shared" si="10"/>
        <v>36427.823826068605</v>
      </c>
      <c r="T27" s="88">
        <f>$H27*(VLOOKUP($C27,'FPPCAC-Annualized'!$E$9:$J$20,4,FALSE))</f>
        <v>7871.0503717150405</v>
      </c>
      <c r="U27" s="91">
        <f>H27*'FPPCAC-Annualized'!H13</f>
        <v>7871.0503717150405</v>
      </c>
      <c r="W27" s="25">
        <v>74264</v>
      </c>
      <c r="X27" s="91">
        <f t="shared" si="11"/>
        <v>2362.8707881696</v>
      </c>
      <c r="Z27" s="25">
        <v>137.39841688654269</v>
      </c>
      <c r="AA27" s="91">
        <f t="shared" si="12"/>
        <v>1850.3483878220468</v>
      </c>
      <c r="AC27" s="25">
        <v>-219192</v>
      </c>
      <c r="AD27" s="91">
        <f t="shared" si="13"/>
        <v>-6974.0705294687996</v>
      </c>
      <c r="AF27" s="25">
        <v>-75792</v>
      </c>
      <c r="AG27" s="91">
        <f t="shared" si="14"/>
        <v>-2411.4874337087995</v>
      </c>
    </row>
    <row r="28" spans="1:33">
      <c r="A28" s="79"/>
      <c r="B28" s="79">
        <f t="shared" si="1"/>
        <v>21</v>
      </c>
      <c r="C28" s="58" t="str">
        <v>Jun</v>
      </c>
      <c r="D28" s="58">
        <v>2020</v>
      </c>
      <c r="E28" s="58" t="str">
        <f t="shared" si="2"/>
        <v>Summer</v>
      </c>
      <c r="F28" s="25">
        <v>764</v>
      </c>
      <c r="G28" s="25">
        <v>19282.477690288713</v>
      </c>
      <c r="H28" s="25">
        <v>4216810.7716535432</v>
      </c>
      <c r="I28" s="473"/>
      <c r="J28" s="473"/>
      <c r="K28" s="154">
        <f t="shared" si="3"/>
        <v>436627.44275310135</v>
      </c>
      <c r="M28" s="88">
        <f t="shared" si="4"/>
        <v>13370</v>
      </c>
      <c r="N28" s="88">
        <f t="shared" si="5"/>
        <v>270147.51244094485</v>
      </c>
      <c r="O28" s="88">
        <f t="shared" si="6"/>
        <v>139576.43654173228</v>
      </c>
      <c r="P28" s="88">
        <f t="shared" si="7"/>
        <v>423093.94898267713</v>
      </c>
      <c r="Q28" s="88">
        <f t="shared" si="8"/>
        <v>-16397.429086772634</v>
      </c>
      <c r="R28" s="88">
        <f t="shared" si="9"/>
        <v>406696.51989590452</v>
      </c>
      <c r="S28" s="88">
        <f t="shared" si="10"/>
        <v>42817.496575370074</v>
      </c>
      <c r="T28" s="88">
        <f>$H28*(VLOOKUP($C28,'FPPCAC-Annualized'!$E$9:$J$20,4,FALSE))</f>
        <v>29930.922857196849</v>
      </c>
      <c r="U28" s="91">
        <f>H28*'FPPCAC-Annualized'!H14</f>
        <v>29930.922857196849</v>
      </c>
      <c r="W28" s="25">
        <v>-19088</v>
      </c>
      <c r="X28" s="91">
        <f t="shared" si="11"/>
        <v>-607.32626312319996</v>
      </c>
      <c r="Z28" s="25">
        <v>50.477690288713347</v>
      </c>
      <c r="AA28" s="91">
        <f t="shared" si="12"/>
        <v>679.78449070361444</v>
      </c>
      <c r="AC28" s="25">
        <v>-106201</v>
      </c>
      <c r="AD28" s="91">
        <f t="shared" si="13"/>
        <v>-3379.0159508563997</v>
      </c>
      <c r="AF28" s="25">
        <v>-74635</v>
      </c>
      <c r="AG28" s="91">
        <f t="shared" si="14"/>
        <v>-2374.6749606139997</v>
      </c>
    </row>
    <row r="29" spans="1:33">
      <c r="A29" s="79"/>
      <c r="B29" s="79">
        <f t="shared" si="1"/>
        <v>22</v>
      </c>
      <c r="C29" s="58" t="str">
        <v>Jul</v>
      </c>
      <c r="D29" s="58">
        <v>2020</v>
      </c>
      <c r="E29" s="58" t="str">
        <f t="shared" si="2"/>
        <v>Summer</v>
      </c>
      <c r="F29" s="25">
        <v>764</v>
      </c>
      <c r="G29" s="25">
        <v>19604.982917214191</v>
      </c>
      <c r="H29" s="25">
        <v>5103093.3245729301</v>
      </c>
      <c r="I29" s="473"/>
      <c r="J29" s="473"/>
      <c r="K29" s="154">
        <f t="shared" si="3"/>
        <v>591928.37064998364</v>
      </c>
      <c r="M29" s="88">
        <f t="shared" si="4"/>
        <v>13370</v>
      </c>
      <c r="N29" s="88">
        <f t="shared" si="5"/>
        <v>274665.81067017082</v>
      </c>
      <c r="O29" s="88">
        <f t="shared" si="6"/>
        <v>168912.38904336398</v>
      </c>
      <c r="P29" s="88">
        <f t="shared" si="7"/>
        <v>456948.19971353479</v>
      </c>
      <c r="Q29" s="88">
        <f t="shared" si="8"/>
        <v>-17709.484428097752</v>
      </c>
      <c r="R29" s="88">
        <f t="shared" si="9"/>
        <v>439238.71528543707</v>
      </c>
      <c r="S29" s="88">
        <f t="shared" si="10"/>
        <v>51816.80961771353</v>
      </c>
      <c r="T29" s="88">
        <f>$H29*(VLOOKUP($C29,'FPPCAC-Annualized'!$E$9:$J$20,4,FALSE))</f>
        <v>152689.65536454663</v>
      </c>
      <c r="U29" s="91">
        <f>H29*'FPPCAC-Annualized'!H15</f>
        <v>152689.65536454663</v>
      </c>
      <c r="W29" s="25">
        <v>-55584</v>
      </c>
      <c r="X29" s="91">
        <f t="shared" si="11"/>
        <v>-1768.5259330175998</v>
      </c>
      <c r="Z29" s="25">
        <v>76.98291721419082</v>
      </c>
      <c r="AA29" s="91">
        <f t="shared" si="12"/>
        <v>1036.7311355176735</v>
      </c>
      <c r="AC29" s="25">
        <v>-85079</v>
      </c>
      <c r="AD29" s="91">
        <f t="shared" si="13"/>
        <v>-2706.9735509355996</v>
      </c>
      <c r="AF29" s="25">
        <v>-73314</v>
      </c>
      <c r="AG29" s="91">
        <f t="shared" si="14"/>
        <v>-2332.6444705895997</v>
      </c>
    </row>
    <row r="30" spans="1:33">
      <c r="A30" s="79"/>
      <c r="B30" s="79">
        <f t="shared" si="1"/>
        <v>23</v>
      </c>
      <c r="C30" s="58" t="str">
        <v>Aug</v>
      </c>
      <c r="D30" s="58">
        <v>2020</v>
      </c>
      <c r="E30" s="58" t="str">
        <f t="shared" si="2"/>
        <v>Summer</v>
      </c>
      <c r="F30" s="25">
        <v>764</v>
      </c>
      <c r="G30" s="25">
        <v>21050.553079947575</v>
      </c>
      <c r="H30" s="25">
        <v>5911567.6539973784</v>
      </c>
      <c r="I30" s="473"/>
      <c r="J30" s="473"/>
      <c r="K30" s="154">
        <f t="shared" si="3"/>
        <v>630120.20496591763</v>
      </c>
      <c r="M30" s="88">
        <f t="shared" si="4"/>
        <v>13370</v>
      </c>
      <c r="N30" s="88">
        <f t="shared" si="5"/>
        <v>294918.24865006551</v>
      </c>
      <c r="O30" s="88">
        <f t="shared" si="6"/>
        <v>195672.8893473132</v>
      </c>
      <c r="P30" s="88">
        <f t="shared" si="7"/>
        <v>503961.13799737871</v>
      </c>
      <c r="Q30" s="88">
        <f t="shared" si="8"/>
        <v>-19531.517864226407</v>
      </c>
      <c r="R30" s="88">
        <f t="shared" si="9"/>
        <v>484429.62013315229</v>
      </c>
      <c r="S30" s="88">
        <f t="shared" si="10"/>
        <v>60026.05795868938</v>
      </c>
      <c r="T30" s="88">
        <f>$H30*(VLOOKUP($C30,'FPPCAC-Annualized'!$E$9:$J$20,4,FALSE))</f>
        <v>145690.58483276539</v>
      </c>
      <c r="U30" s="91">
        <f>H30*'FPPCAC-Annualized'!H16</f>
        <v>145690.58483276539</v>
      </c>
      <c r="W30" s="25">
        <v>38</v>
      </c>
      <c r="X30" s="91">
        <f t="shared" si="11"/>
        <v>1.2090527031999998</v>
      </c>
      <c r="Z30" s="25">
        <v>27.553079947574588</v>
      </c>
      <c r="AA30" s="91">
        <f t="shared" si="12"/>
        <v>371.05811126358066</v>
      </c>
      <c r="AC30" s="25">
        <v>-380237</v>
      </c>
      <c r="AD30" s="91">
        <f t="shared" si="13"/>
        <v>-12098.0677028068</v>
      </c>
      <c r="AF30" s="25">
        <v>-72963</v>
      </c>
      <c r="AG30" s="91">
        <f t="shared" si="14"/>
        <v>-2321.4766416732</v>
      </c>
    </row>
    <row r="31" spans="1:33">
      <c r="A31" s="79"/>
      <c r="B31" s="79">
        <f t="shared" si="1"/>
        <v>24</v>
      </c>
      <c r="C31" s="58" t="str">
        <v>Sep</v>
      </c>
      <c r="D31" s="58">
        <v>2020</v>
      </c>
      <c r="E31" s="58" t="str">
        <f t="shared" si="2"/>
        <v>Summer</v>
      </c>
      <c r="F31" s="25">
        <v>764</v>
      </c>
      <c r="G31" s="25">
        <v>20488.817824377456</v>
      </c>
      <c r="H31" s="25">
        <v>5723648.6867627781</v>
      </c>
      <c r="I31" s="473"/>
      <c r="J31" s="473"/>
      <c r="K31" s="154">
        <f t="shared" si="3"/>
        <v>538092.74742119829</v>
      </c>
      <c r="M31" s="88">
        <f t="shared" si="4"/>
        <v>13370</v>
      </c>
      <c r="N31" s="88">
        <f t="shared" si="5"/>
        <v>287048.33771952818</v>
      </c>
      <c r="O31" s="88">
        <f t="shared" si="6"/>
        <v>189452.77153184795</v>
      </c>
      <c r="P31" s="88">
        <f t="shared" si="7"/>
        <v>489871.10925137613</v>
      </c>
      <c r="Q31" s="88">
        <f t="shared" si="8"/>
        <v>-18985.444710146334</v>
      </c>
      <c r="R31" s="88">
        <f t="shared" si="9"/>
        <v>470885.66454122978</v>
      </c>
      <c r="S31" s="88">
        <f t="shared" si="10"/>
        <v>58117.928765389246</v>
      </c>
      <c r="T31" s="88">
        <f>$H31*(VLOOKUP($C31,'FPPCAC-Annualized'!$E$9:$J$20,4,FALSE))</f>
        <v>67207.082879968541</v>
      </c>
      <c r="U31" s="91">
        <f>H31*'FPPCAC-Annualized'!H17</f>
        <v>67207.082879968541</v>
      </c>
      <c r="W31" s="25">
        <v>111</v>
      </c>
      <c r="X31" s="91">
        <f t="shared" si="11"/>
        <v>3.5317065803999999</v>
      </c>
      <c r="Z31" s="25">
        <v>26.817824377456418</v>
      </c>
      <c r="AA31" s="91">
        <f t="shared" si="12"/>
        <v>361.15640359013088</v>
      </c>
      <c r="AC31" s="25">
        <v>-367472</v>
      </c>
      <c r="AD31" s="91">
        <f t="shared" si="13"/>
        <v>-11691.921446060798</v>
      </c>
      <c r="AF31" s="25">
        <v>-69655</v>
      </c>
      <c r="AG31" s="91">
        <f t="shared" si="14"/>
        <v>-2216.2254221419998</v>
      </c>
    </row>
    <row r="32" spans="1:33">
      <c r="A32" s="79"/>
      <c r="B32" s="79">
        <f t="shared" si="1"/>
        <v>25</v>
      </c>
      <c r="C32" s="58" t="str">
        <v>Oct</v>
      </c>
      <c r="D32" s="58">
        <v>2020</v>
      </c>
      <c r="E32" s="58" t="str">
        <f t="shared" si="2"/>
        <v>Summer</v>
      </c>
      <c r="F32" s="25">
        <v>764</v>
      </c>
      <c r="G32" s="25">
        <v>17718.19134993447</v>
      </c>
      <c r="H32" s="25">
        <v>4157737.0642201835</v>
      </c>
      <c r="I32" s="473"/>
      <c r="J32" s="473"/>
      <c r="K32" s="154">
        <f t="shared" si="3"/>
        <v>496259.03764983936</v>
      </c>
      <c r="M32" s="88">
        <f t="shared" si="4"/>
        <v>13370</v>
      </c>
      <c r="N32" s="88">
        <f t="shared" si="5"/>
        <v>248231.86081258193</v>
      </c>
      <c r="O32" s="88">
        <f t="shared" si="6"/>
        <v>137621.09682568806</v>
      </c>
      <c r="P32" s="88">
        <f t="shared" si="7"/>
        <v>399222.95763826999</v>
      </c>
      <c r="Q32" s="88">
        <f t="shared" si="8"/>
        <v>-15472.28494622879</v>
      </c>
      <c r="R32" s="88">
        <f t="shared" si="9"/>
        <v>383750.6726920412</v>
      </c>
      <c r="S32" s="88">
        <f t="shared" si="10"/>
        <v>42217.662150091746</v>
      </c>
      <c r="T32" s="88">
        <f>$H32*(VLOOKUP($C32,'FPPCAC-Annualized'!$E$9:$J$20,4,FALSE))</f>
        <v>112508.36495779817</v>
      </c>
      <c r="U32" s="91">
        <f>H32*'FPPCAC-Annualized'!H18</f>
        <v>112508.36495779817</v>
      </c>
      <c r="W32" s="25">
        <v>-34516</v>
      </c>
      <c r="X32" s="91">
        <f t="shared" si="11"/>
        <v>-1098.2016606223999</v>
      </c>
      <c r="Z32" s="25">
        <v>23.191349934470054</v>
      </c>
      <c r="AA32" s="91">
        <f t="shared" si="12"/>
        <v>312.3185691295003</v>
      </c>
      <c r="AC32" s="25">
        <v>-19787</v>
      </c>
      <c r="AD32" s="91">
        <f t="shared" si="13"/>
        <v>-629.56646942679993</v>
      </c>
      <c r="AF32" s="25">
        <v>-68125</v>
      </c>
      <c r="AG32" s="91">
        <f t="shared" si="14"/>
        <v>-2167.54514225</v>
      </c>
    </row>
    <row r="33" spans="1:33">
      <c r="A33" s="79"/>
      <c r="B33" s="79">
        <f t="shared" si="1"/>
        <v>26</v>
      </c>
      <c r="C33" s="58" t="str">
        <v>Nov</v>
      </c>
      <c r="D33" s="58">
        <v>2020</v>
      </c>
      <c r="E33" s="58" t="str">
        <f t="shared" si="2"/>
        <v>Winter</v>
      </c>
      <c r="F33" s="25">
        <v>764</v>
      </c>
      <c r="G33" s="25">
        <v>16176.694736842106</v>
      </c>
      <c r="H33" s="25">
        <v>3589434.8526315792</v>
      </c>
      <c r="I33" s="473"/>
      <c r="J33" s="473"/>
      <c r="K33" s="154">
        <f t="shared" si="3"/>
        <v>260472.78968039222</v>
      </c>
      <c r="M33" s="88">
        <f t="shared" si="4"/>
        <v>13370</v>
      </c>
      <c r="N33" s="88">
        <f t="shared" si="5"/>
        <v>182149.5827368421</v>
      </c>
      <c r="O33" s="88">
        <f t="shared" si="6"/>
        <v>82915.945095789473</v>
      </c>
      <c r="P33" s="88">
        <f t="shared" si="7"/>
        <v>278435.5278326316</v>
      </c>
      <c r="Q33" s="88">
        <f t="shared" si="8"/>
        <v>-10791.04731668147</v>
      </c>
      <c r="R33" s="88">
        <f t="shared" si="9"/>
        <v>267644.48051595013</v>
      </c>
      <c r="S33" s="88">
        <f t="shared" si="10"/>
        <v>36447.121493621053</v>
      </c>
      <c r="T33" s="88">
        <f>$H33*(VLOOKUP($C33,'FPPCAC-Annualized'!$E$9:$J$20,4,FALSE))</f>
        <v>-7171.6908355578962</v>
      </c>
      <c r="U33" s="91">
        <f>H33*'FPPCAC-Annualized'!H19</f>
        <v>-7171.6908355578962</v>
      </c>
      <c r="W33" s="25">
        <v>34491</v>
      </c>
      <c r="X33" s="91">
        <f t="shared" si="11"/>
        <v>765.86356317239995</v>
      </c>
      <c r="Z33" s="25">
        <v>84.694736842106067</v>
      </c>
      <c r="AA33" s="91">
        <f t="shared" si="12"/>
        <v>916.70258381306132</v>
      </c>
      <c r="AC33" s="25">
        <v>0</v>
      </c>
      <c r="AD33" s="91">
        <f t="shared" si="13"/>
        <v>0</v>
      </c>
      <c r="AF33" s="25">
        <v>-45383</v>
      </c>
      <c r="AG33" s="91">
        <f t="shared" si="14"/>
        <v>-1007.7175520412</v>
      </c>
    </row>
    <row r="34" spans="1:33">
      <c r="A34" s="79"/>
      <c r="B34" s="79">
        <f t="shared" si="1"/>
        <v>27</v>
      </c>
      <c r="C34" s="58" t="str">
        <v>Dec</v>
      </c>
      <c r="D34" s="58">
        <v>2020</v>
      </c>
      <c r="E34" s="58" t="str">
        <f t="shared" si="2"/>
        <v>Winter</v>
      </c>
      <c r="F34" s="25">
        <v>764</v>
      </c>
      <c r="G34" s="25">
        <v>15742</v>
      </c>
      <c r="H34" s="25">
        <v>3317020</v>
      </c>
      <c r="I34" s="474"/>
      <c r="J34" s="474"/>
      <c r="K34" s="154">
        <f t="shared" si="3"/>
        <v>270065.81877400802</v>
      </c>
      <c r="M34" s="88">
        <f t="shared" si="4"/>
        <v>13370</v>
      </c>
      <c r="N34" s="88">
        <f t="shared" si="5"/>
        <v>177254.91999999998</v>
      </c>
      <c r="O34" s="88">
        <f t="shared" si="6"/>
        <v>76623.161999999997</v>
      </c>
      <c r="P34" s="88">
        <f t="shared" si="7"/>
        <v>267248.08199999999</v>
      </c>
      <c r="Q34" s="88">
        <f t="shared" si="8"/>
        <v>-10357.466665992</v>
      </c>
      <c r="R34" s="88">
        <f t="shared" si="9"/>
        <v>256890.61533400801</v>
      </c>
      <c r="S34" s="88">
        <f t="shared" si="10"/>
        <v>33681.021079999999</v>
      </c>
      <c r="T34" s="88">
        <f>$H34*(VLOOKUP($C34,'FPPCAC-Annualized'!$E$9:$J$20,4,FALSE))</f>
        <v>13175.203439999999</v>
      </c>
      <c r="U34" s="91">
        <f>H34*'FPPCAC-Annualized'!H20</f>
        <v>13175.203439999999</v>
      </c>
      <c r="W34" s="25">
        <v>-1401</v>
      </c>
      <c r="X34" s="91">
        <f t="shared" si="11"/>
        <v>-31.108835696399996</v>
      </c>
      <c r="Z34" s="25">
        <v>0</v>
      </c>
      <c r="AA34" s="91">
        <f t="shared" si="12"/>
        <v>0</v>
      </c>
      <c r="AC34" s="25">
        <v>0</v>
      </c>
      <c r="AD34" s="91">
        <f t="shared" si="13"/>
        <v>0</v>
      </c>
      <c r="AF34" s="25">
        <v>0</v>
      </c>
      <c r="AG34" s="91">
        <f t="shared" si="14"/>
        <v>0</v>
      </c>
    </row>
    <row r="35" spans="1:33" ht="13" thickBot="1">
      <c r="A35" s="79"/>
      <c r="B35" s="79">
        <f t="shared" si="1"/>
        <v>28</v>
      </c>
      <c r="F35" s="98">
        <f t="shared" ref="F35:K35" si="15">SUM(F23:F34)</f>
        <v>9168</v>
      </c>
      <c r="G35" s="98">
        <f t="shared" si="15"/>
        <v>220372.022618613</v>
      </c>
      <c r="H35" s="98">
        <f t="shared" si="15"/>
        <v>52333098.569563679</v>
      </c>
      <c r="I35" s="98">
        <f t="shared" si="15"/>
        <v>0</v>
      </c>
      <c r="J35" s="98">
        <f t="shared" si="15"/>
        <v>0</v>
      </c>
      <c r="K35" s="102">
        <f t="shared" si="15"/>
        <v>5030048.1990242051</v>
      </c>
      <c r="M35" s="102">
        <f t="shared" ref="M35:U35" si="16">SUM(M23:M34)</f>
        <v>160440</v>
      </c>
      <c r="N35" s="102">
        <f t="shared" si="16"/>
        <v>2799400.1332018673</v>
      </c>
      <c r="O35" s="102">
        <f t="shared" si="16"/>
        <v>1495898.4955046091</v>
      </c>
      <c r="P35" s="102">
        <f t="shared" si="16"/>
        <v>4455738.6287064767</v>
      </c>
      <c r="Q35" s="102">
        <f>SUM(Q23:Q34)</f>
        <v>-172686.60629414819</v>
      </c>
      <c r="R35" s="102">
        <f t="shared" si="16"/>
        <v>4283052.022412328</v>
      </c>
      <c r="S35" s="102">
        <f>SUM(S23:S34)</f>
        <v>531390.28287534963</v>
      </c>
      <c r="T35" s="102">
        <f t="shared" si="16"/>
        <v>746996.17661187646</v>
      </c>
      <c r="U35" s="91">
        <f t="shared" si="16"/>
        <v>746996.17661187646</v>
      </c>
      <c r="W35" s="235">
        <f>SUM(W23:W34)</f>
        <v>2374</v>
      </c>
      <c r="X35" s="236">
        <f>SUM(X23:X34)</f>
        <v>-281.55855678639978</v>
      </c>
      <c r="Z35" s="235">
        <f>SUM(Z23:Z34)</f>
        <v>572.02261861303487</v>
      </c>
      <c r="AA35" s="236">
        <f>SUM(AA23:AA34)</f>
        <v>7096.5118694958073</v>
      </c>
      <c r="AC35" s="235">
        <f>SUM(AC23:AC34)</f>
        <v>-1177968</v>
      </c>
      <c r="AD35" s="236">
        <f>SUM(AD23:AD34)</f>
        <v>-37479.615649555191</v>
      </c>
      <c r="AF35" s="235">
        <f>SUM(AF23:AF34)</f>
        <v>-784142</v>
      </c>
      <c r="AG35" s="236">
        <f>SUM(AG23:AG34)</f>
        <v>-21588.117791128796</v>
      </c>
    </row>
    <row r="36" spans="1:33" ht="13" thickTop="1"/>
  </sheetData>
  <mergeCells count="4">
    <mergeCell ref="M21:P21"/>
    <mergeCell ref="C21:K21"/>
    <mergeCell ref="I23:I34"/>
    <mergeCell ref="J23:J34"/>
  </mergeCells>
  <phoneticPr fontId="16" type="noConversion"/>
  <pageMargins left="0.7" right="0.7" top="0.75" bottom="0.75" header="0.3" footer="0.3"/>
  <pageSetup scale="36" fitToHeight="0" orientation="landscape" horizontalDpi="1200" verticalDpi="1200" r:id="rId1"/>
  <headerFooter>
    <oddHeader>&amp;RSOAH Docket No. 473-21-2606
PUC Docket No. 52195
OPUC's 1st, Q. No. OPUC 1-11
Attachment 2
Page &amp;P of &amp;N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U36"/>
  <sheetViews>
    <sheetView tabSelected="1" workbookViewId="0"/>
    <sheetView workbookViewId="1"/>
  </sheetViews>
  <sheetFormatPr defaultColWidth="9.1796875" defaultRowHeight="12.5"/>
  <cols>
    <col min="1" max="1" width="2.7265625" style="58" customWidth="1"/>
    <col min="2" max="2" width="4.7265625" style="58" customWidth="1"/>
    <col min="3" max="3" width="15.7265625" style="58" customWidth="1"/>
    <col min="4" max="4" width="6.7265625" style="58" customWidth="1"/>
    <col min="5" max="5" width="8.7265625" style="58" customWidth="1"/>
    <col min="6" max="6" width="10.7265625" style="58" customWidth="1"/>
    <col min="7" max="7" width="9.7265625" style="58" customWidth="1"/>
    <col min="8" max="8" width="12.7265625" style="58" customWidth="1"/>
    <col min="9" max="9" width="17.7265625" style="58" customWidth="1"/>
    <col min="10" max="11" width="12.7265625" style="58" customWidth="1"/>
    <col min="12" max="12" width="1.7265625" style="58" customWidth="1"/>
    <col min="13" max="13" width="15.7265625" style="58" customWidth="1"/>
    <col min="14" max="15" width="13.7265625" style="58" customWidth="1"/>
    <col min="16" max="16" width="12.7265625" style="58" customWidth="1"/>
    <col min="17" max="17" width="10.26953125" style="58" bestFit="1" customWidth="1"/>
    <col min="18" max="18" width="14.7265625" style="58" customWidth="1"/>
    <col min="19" max="19" width="9.7265625" style="58" bestFit="1" customWidth="1"/>
    <col min="20" max="20" width="13.7265625" style="58" customWidth="1"/>
    <col min="21" max="21" width="11.26953125" style="58" customWidth="1"/>
    <col min="22" max="16384" width="9.1796875" style="58"/>
  </cols>
  <sheetData>
    <row r="1" spans="1:12">
      <c r="A1" s="79"/>
      <c r="B1" s="58" t="s">
        <v>38</v>
      </c>
    </row>
    <row r="2" spans="1:12">
      <c r="A2" s="79"/>
      <c r="B2" s="58" t="str">
        <f>'Rate 1 - Residential Weather'!B2</f>
        <v>Weather Normalized Data &amp; Revenues at Current Rates - New Mexico</v>
      </c>
      <c r="I2" s="115"/>
      <c r="J2" s="115"/>
      <c r="K2" s="115"/>
    </row>
    <row r="3" spans="1:12">
      <c r="A3" s="79"/>
      <c r="B3" s="58" t="str">
        <f>'Annualized Data'!A3</f>
        <v>For the Test Year Period Ended Dec 2020</v>
      </c>
    </row>
    <row r="4" spans="1:12">
      <c r="A4" s="79"/>
      <c r="B4" s="94" t="s">
        <v>147</v>
      </c>
      <c r="C4" s="94"/>
    </row>
    <row r="5" spans="1:12">
      <c r="A5" s="79"/>
      <c r="D5" s="94"/>
      <c r="E5" s="94"/>
      <c r="F5" s="94"/>
      <c r="G5" s="94"/>
      <c r="H5" s="94"/>
      <c r="I5" s="94"/>
      <c r="J5" s="94"/>
    </row>
    <row r="6" spans="1:12">
      <c r="A6" s="79"/>
    </row>
    <row r="7" spans="1:12">
      <c r="A7" s="79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106</v>
      </c>
      <c r="H7" s="218" t="s">
        <v>16</v>
      </c>
      <c r="I7" s="226" t="s">
        <v>64</v>
      </c>
      <c r="J7" s="226"/>
    </row>
    <row r="8" spans="1:12">
      <c r="A8" s="79"/>
      <c r="B8" s="79">
        <v>1</v>
      </c>
      <c r="C8" s="58" t="s">
        <v>35</v>
      </c>
      <c r="H8" s="95">
        <f>'Rate 7 - City &amp; County'!H8</f>
        <v>17.5</v>
      </c>
      <c r="I8" s="192"/>
      <c r="J8" s="192"/>
    </row>
    <row r="9" spans="1:12">
      <c r="A9" s="79"/>
      <c r="B9" s="79">
        <f>+B8+1</f>
        <v>2</v>
      </c>
      <c r="C9" s="58" t="s">
        <v>36</v>
      </c>
      <c r="D9" s="79" t="s">
        <v>39</v>
      </c>
      <c r="E9" s="58" t="s">
        <v>59</v>
      </c>
      <c r="F9" s="228" t="s">
        <v>60</v>
      </c>
      <c r="G9" s="58" t="s">
        <v>112</v>
      </c>
      <c r="H9" s="95">
        <f>'Rate 7 - City &amp; County'!H9</f>
        <v>14.01</v>
      </c>
      <c r="I9" s="192" t="s">
        <v>57</v>
      </c>
      <c r="J9" s="192"/>
    </row>
    <row r="10" spans="1:12">
      <c r="A10" s="79"/>
      <c r="B10" s="79">
        <f>+B9+1</f>
        <v>3</v>
      </c>
      <c r="C10" s="58" t="s">
        <v>58</v>
      </c>
      <c r="D10" s="79" t="s">
        <v>37</v>
      </c>
      <c r="E10" s="58" t="s">
        <v>59</v>
      </c>
      <c r="F10" s="228" t="s">
        <v>60</v>
      </c>
      <c r="G10" s="58" t="s">
        <v>109</v>
      </c>
      <c r="H10" s="96">
        <f>'Rate 7 - City &amp; County'!H10</f>
        <v>3.3099999999999997E-2</v>
      </c>
      <c r="I10" s="192" t="s">
        <v>57</v>
      </c>
      <c r="J10" s="192"/>
    </row>
    <row r="11" spans="1:12">
      <c r="A11" s="79"/>
      <c r="B11" s="79">
        <f t="shared" ref="B11:B19" si="0">+B10+1</f>
        <v>4</v>
      </c>
      <c r="C11" s="58" t="s">
        <v>36</v>
      </c>
      <c r="D11" s="79" t="s">
        <v>39</v>
      </c>
      <c r="E11" s="58" t="s">
        <v>63</v>
      </c>
      <c r="F11" s="228" t="s">
        <v>62</v>
      </c>
      <c r="G11" s="58" t="s">
        <v>112</v>
      </c>
      <c r="H11" s="95">
        <f>'Rate 7 - City &amp; County'!H11</f>
        <v>11.26</v>
      </c>
      <c r="I11" s="192" t="s">
        <v>57</v>
      </c>
      <c r="J11" s="192"/>
    </row>
    <row r="12" spans="1:12">
      <c r="A12" s="79"/>
      <c r="B12" s="79">
        <f t="shared" si="0"/>
        <v>5</v>
      </c>
      <c r="C12" s="58" t="s">
        <v>58</v>
      </c>
      <c r="D12" s="79" t="s">
        <v>37</v>
      </c>
      <c r="E12" s="58" t="s">
        <v>63</v>
      </c>
      <c r="F12" s="228" t="s">
        <v>62</v>
      </c>
      <c r="G12" s="58" t="s">
        <v>109</v>
      </c>
      <c r="H12" s="96">
        <f>'Rate 7 - City &amp; County'!H12</f>
        <v>2.3099999999999999E-2</v>
      </c>
      <c r="I12" s="192" t="s">
        <v>57</v>
      </c>
      <c r="J12" s="192"/>
    </row>
    <row r="13" spans="1:12">
      <c r="A13" s="79"/>
      <c r="B13" s="79">
        <f t="shared" si="0"/>
        <v>6</v>
      </c>
      <c r="C13" s="58" t="s">
        <v>803</v>
      </c>
      <c r="D13" s="58" t="s">
        <v>37</v>
      </c>
      <c r="E13" s="192" t="s">
        <v>69</v>
      </c>
      <c r="F13" s="58" t="s">
        <v>69</v>
      </c>
      <c r="G13" s="58" t="s">
        <v>109</v>
      </c>
      <c r="H13" s="96">
        <f>SecFuel</f>
        <v>0</v>
      </c>
      <c r="I13" s="192" t="s">
        <v>57</v>
      </c>
      <c r="J13" s="192"/>
    </row>
    <row r="14" spans="1:12">
      <c r="A14" s="79"/>
      <c r="B14" s="79">
        <f t="shared" si="0"/>
        <v>7</v>
      </c>
      <c r="C14" s="58" t="s">
        <v>749</v>
      </c>
      <c r="D14" s="79" t="s">
        <v>37</v>
      </c>
      <c r="E14" s="192" t="s">
        <v>69</v>
      </c>
      <c r="F14" s="58" t="s">
        <v>69</v>
      </c>
      <c r="G14" s="58" t="s">
        <v>109</v>
      </c>
      <c r="H14" s="156">
        <v>1.0154E-2</v>
      </c>
      <c r="I14" s="192"/>
      <c r="J14" s="95"/>
      <c r="K14" s="192"/>
      <c r="L14" s="192"/>
    </row>
    <row r="15" spans="1:12">
      <c r="A15" s="79"/>
      <c r="B15" s="79">
        <f t="shared" si="0"/>
        <v>8</v>
      </c>
      <c r="C15" s="58" t="s">
        <v>750</v>
      </c>
      <c r="D15" s="79" t="s">
        <v>751</v>
      </c>
      <c r="E15" s="192" t="s">
        <v>69</v>
      </c>
      <c r="F15" s="58" t="s">
        <v>69</v>
      </c>
      <c r="G15" s="58" t="s">
        <v>69</v>
      </c>
      <c r="H15" s="106">
        <v>3.8755999999999999E-2</v>
      </c>
      <c r="I15" s="228"/>
      <c r="J15" s="96"/>
      <c r="K15" s="192"/>
      <c r="L15" s="192"/>
    </row>
    <row r="16" spans="1:12">
      <c r="A16" s="79"/>
      <c r="B16" s="79">
        <f t="shared" si="0"/>
        <v>9</v>
      </c>
      <c r="H16" s="79"/>
      <c r="I16" s="228"/>
      <c r="J16" s="95"/>
      <c r="K16" s="192"/>
      <c r="L16" s="192"/>
    </row>
    <row r="17" spans="1:21">
      <c r="A17" s="79"/>
      <c r="B17" s="79">
        <f>+B16+1</f>
        <v>10</v>
      </c>
    </row>
    <row r="18" spans="1:21">
      <c r="A18" s="79"/>
      <c r="B18" s="79">
        <f t="shared" si="0"/>
        <v>11</v>
      </c>
    </row>
    <row r="19" spans="1:21">
      <c r="A19" s="79"/>
      <c r="B19" s="79">
        <f t="shared" si="0"/>
        <v>12</v>
      </c>
    </row>
    <row r="20" spans="1:21">
      <c r="A20" s="79"/>
      <c r="B20" s="79">
        <f>+B19+1</f>
        <v>13</v>
      </c>
    </row>
    <row r="21" spans="1:21">
      <c r="A21" s="79"/>
      <c r="B21" s="79">
        <f>+B20+1</f>
        <v>14</v>
      </c>
      <c r="C21" s="470" t="s">
        <v>41</v>
      </c>
      <c r="D21" s="470"/>
      <c r="E21" s="470"/>
      <c r="F21" s="470"/>
      <c r="G21" s="470"/>
      <c r="H21" s="470"/>
      <c r="I21" s="470"/>
      <c r="J21" s="470"/>
      <c r="K21" s="470"/>
      <c r="M21" s="476" t="s">
        <v>114</v>
      </c>
      <c r="N21" s="476"/>
      <c r="O21" s="476"/>
      <c r="P21" s="476"/>
    </row>
    <row r="22" spans="1:21">
      <c r="A22" s="79"/>
      <c r="B22" s="79">
        <f>+B21+1</f>
        <v>15</v>
      </c>
      <c r="C22" s="182" t="s">
        <v>55</v>
      </c>
      <c r="D22" s="182" t="s">
        <v>90</v>
      </c>
      <c r="E22" s="218" t="s">
        <v>65</v>
      </c>
      <c r="F22" s="182" t="s">
        <v>32</v>
      </c>
      <c r="G22" s="87" t="s">
        <v>39</v>
      </c>
      <c r="H22" s="87" t="s">
        <v>37</v>
      </c>
      <c r="I22" s="87" t="s">
        <v>43</v>
      </c>
      <c r="J22" s="87" t="s">
        <v>42</v>
      </c>
      <c r="K22" s="87" t="s">
        <v>110</v>
      </c>
      <c r="M22" s="87" t="s">
        <v>35</v>
      </c>
      <c r="N22" s="87" t="s">
        <v>36</v>
      </c>
      <c r="O22" s="87" t="s">
        <v>58</v>
      </c>
      <c r="P22" s="87" t="s">
        <v>230</v>
      </c>
      <c r="Q22" s="87" t="s">
        <v>750</v>
      </c>
      <c r="R22" s="87" t="s">
        <v>115</v>
      </c>
      <c r="S22" s="87" t="s">
        <v>749</v>
      </c>
      <c r="T22" s="87" t="s">
        <v>287</v>
      </c>
    </row>
    <row r="23" spans="1:21">
      <c r="A23" s="79"/>
      <c r="B23" s="79">
        <f t="shared" ref="B23:B35" si="1">+B22+1</f>
        <v>16</v>
      </c>
      <c r="C23" s="58" t="str">
        <f t="array" ref="C23:C34">TRANSPOSE('Summary - Annualized'!$D$7:$O$7)</f>
        <v>Jan</v>
      </c>
      <c r="D23" s="58">
        <f t="array" ref="D23:D34">TRANSPOSE('Summary - Annualized'!$D$8:$O$8)</f>
        <v>2020</v>
      </c>
      <c r="E23" s="58" t="str">
        <f>IF(OR(C23="Jan",C23="Feb",C23="Mar",C23="Apr",C23="Nov",C23="Dec"),"Winter","Summer")</f>
        <v>Winter</v>
      </c>
      <c r="F23" s="25">
        <f t="array" ref="F23:F34">TRANSPOSE('Weather Normalized Data'!$D$37:$O$37)</f>
        <v>764</v>
      </c>
      <c r="G23" s="25">
        <f t="array" ref="G23:G34">TRANSPOSE('Weather Normalized Data'!$D$80:$O$80)</f>
        <v>18330</v>
      </c>
      <c r="H23" s="25">
        <f t="array" ref="H23:H34">TRANSPOSE('Weather Normalized Data'!$D$16:$O$16)</f>
        <v>4422277</v>
      </c>
      <c r="I23" s="473" t="s">
        <v>139</v>
      </c>
      <c r="J23" s="473" t="s">
        <v>139</v>
      </c>
      <c r="K23" s="154">
        <f t="shared" ref="K23:K34" si="2">R23+T23</f>
        <v>384344.15727698279</v>
      </c>
      <c r="M23" s="88">
        <f>F23*$H$8</f>
        <v>13370</v>
      </c>
      <c r="N23" s="88">
        <f>G23*IF(E23=$E$11,$H$11,$H$9)</f>
        <v>206395.8</v>
      </c>
      <c r="O23" s="88">
        <f>H23*(IF(E23=$E$12,$H$12,$H$10)-$H$13)</f>
        <v>102154.5987</v>
      </c>
      <c r="P23" s="88">
        <f>SUM(M23:O23)</f>
        <v>321920.39870000002</v>
      </c>
      <c r="Q23" s="88">
        <f>P23*-$H$15</f>
        <v>-12476.3469720172</v>
      </c>
      <c r="R23" s="88">
        <f>P23+Q23</f>
        <v>309444.05172798282</v>
      </c>
      <c r="S23" s="88">
        <f>H23*$H$14</f>
        <v>44903.800658</v>
      </c>
      <c r="T23" s="88">
        <f>$H23*(VLOOKUP($C23,'FPPCAC-Annualized'!$E$9:$J$20,4,FALSE))</f>
        <v>74900.105549</v>
      </c>
      <c r="U23" s="91">
        <f>H23*'FPPCAC-Annualized'!H9</f>
        <v>74900.105549</v>
      </c>
    </row>
    <row r="24" spans="1:21">
      <c r="A24" s="79"/>
      <c r="B24" s="79">
        <f t="shared" si="1"/>
        <v>17</v>
      </c>
      <c r="C24" s="58" t="str">
        <v>Feb</v>
      </c>
      <c r="D24" s="58">
        <v>2020</v>
      </c>
      <c r="E24" s="58" t="str">
        <f t="shared" ref="E24:E34" si="3">IF(OR(C24="Jan",C24="Feb",C24="Mar",C24="Apr",C24="Nov",C24="Dec"),"Winter","Summer")</f>
        <v>Winter</v>
      </c>
      <c r="F24" s="25">
        <v>764</v>
      </c>
      <c r="G24" s="25">
        <v>18308</v>
      </c>
      <c r="H24" s="25">
        <v>4636392</v>
      </c>
      <c r="I24" s="473"/>
      <c r="J24" s="473"/>
      <c r="K24" s="154">
        <f t="shared" si="2"/>
        <v>379287.06277858879</v>
      </c>
      <c r="M24" s="88">
        <f t="shared" ref="M24:M34" si="4">F24*$H$8</f>
        <v>13370</v>
      </c>
      <c r="N24" s="88">
        <f t="shared" ref="N24:N34" si="5">G24*IF(E24=$E$11,$H$11,$H$9)</f>
        <v>206148.08</v>
      </c>
      <c r="O24" s="88">
        <f t="shared" ref="O24:O34" si="6">H24*(IF(E24=$E$12,$H$12,$H$10)-$H$13)</f>
        <v>107100.65519999999</v>
      </c>
      <c r="P24" s="88">
        <f t="shared" ref="P24:P34" si="7">SUM(M24:O24)</f>
        <v>326618.7352</v>
      </c>
      <c r="Q24" s="88">
        <f t="shared" ref="Q24:Q34" si="8">P24*-$H$15</f>
        <v>-12658.435701411199</v>
      </c>
      <c r="R24" s="88">
        <f t="shared" ref="R24:R34" si="9">P24+Q24</f>
        <v>313960.29949858878</v>
      </c>
      <c r="S24" s="88">
        <f t="shared" ref="S24:S34" si="10">H24*$H$14</f>
        <v>47077.924368</v>
      </c>
      <c r="T24" s="88">
        <f>$H24*(VLOOKUP($C24,'FPPCAC-Annualized'!$E$9:$J$20,4,FALSE))</f>
        <v>65326.763279999999</v>
      </c>
      <c r="U24" s="91">
        <f>H24*'FPPCAC-Annualized'!H10</f>
        <v>65326.763279999999</v>
      </c>
    </row>
    <row r="25" spans="1:21">
      <c r="A25" s="79"/>
      <c r="B25" s="79">
        <f t="shared" si="1"/>
        <v>18</v>
      </c>
      <c r="C25" s="58" t="str">
        <v>Mar</v>
      </c>
      <c r="D25" s="58">
        <v>2020</v>
      </c>
      <c r="E25" s="58" t="str">
        <f t="shared" si="3"/>
        <v>Winter</v>
      </c>
      <c r="F25" s="25">
        <v>764</v>
      </c>
      <c r="G25" s="25">
        <v>18141.490813648295</v>
      </c>
      <c r="H25" s="25">
        <v>4069111.3779527559</v>
      </c>
      <c r="I25" s="473"/>
      <c r="J25" s="473"/>
      <c r="K25" s="154">
        <f t="shared" si="2"/>
        <v>345892.65490234713</v>
      </c>
      <c r="M25" s="88">
        <f t="shared" si="4"/>
        <v>13370</v>
      </c>
      <c r="N25" s="88">
        <f t="shared" si="5"/>
        <v>204273.18656167982</v>
      </c>
      <c r="O25" s="88">
        <f t="shared" si="6"/>
        <v>93996.472830708663</v>
      </c>
      <c r="P25" s="88">
        <f t="shared" si="7"/>
        <v>311639.65939238848</v>
      </c>
      <c r="Q25" s="88">
        <f t="shared" si="8"/>
        <v>-12077.906639411407</v>
      </c>
      <c r="R25" s="88">
        <f t="shared" si="9"/>
        <v>299561.75275297707</v>
      </c>
      <c r="S25" s="88">
        <f t="shared" si="10"/>
        <v>41317.756931732285</v>
      </c>
      <c r="T25" s="88">
        <f>$H25*(VLOOKUP($C25,'FPPCAC-Annualized'!$E$9:$J$20,4,FALSE))</f>
        <v>46330.902149370078</v>
      </c>
      <c r="U25" s="91">
        <f>H25*'FPPCAC-Annualized'!H11</f>
        <v>46330.902149370078</v>
      </c>
    </row>
    <row r="26" spans="1:21">
      <c r="A26" s="79"/>
      <c r="B26" s="79">
        <f t="shared" si="1"/>
        <v>19</v>
      </c>
      <c r="C26" s="58" t="str">
        <v>Apr</v>
      </c>
      <c r="D26" s="58">
        <v>2020</v>
      </c>
      <c r="E26" s="58" t="str">
        <f t="shared" si="3"/>
        <v>Winter</v>
      </c>
      <c r="F26" s="25">
        <v>764</v>
      </c>
      <c r="G26" s="25">
        <v>18033.415789473685</v>
      </c>
      <c r="H26" s="25">
        <v>3294196.4842105261</v>
      </c>
      <c r="I26" s="473"/>
      <c r="J26" s="473"/>
      <c r="K26" s="154">
        <f t="shared" si="2"/>
        <v>315698.50673433603</v>
      </c>
      <c r="M26" s="88">
        <f t="shared" si="4"/>
        <v>13370</v>
      </c>
      <c r="N26" s="88">
        <f t="shared" si="5"/>
        <v>203056.2617894737</v>
      </c>
      <c r="O26" s="88">
        <f t="shared" si="6"/>
        <v>76095.938785263148</v>
      </c>
      <c r="P26" s="88">
        <f t="shared" si="7"/>
        <v>292522.20057473687</v>
      </c>
      <c r="Q26" s="88">
        <f t="shared" si="8"/>
        <v>-11336.990405474502</v>
      </c>
      <c r="R26" s="88">
        <f t="shared" si="9"/>
        <v>281185.21016926237</v>
      </c>
      <c r="S26" s="88">
        <f t="shared" si="10"/>
        <v>33449.271100673679</v>
      </c>
      <c r="T26" s="88">
        <f>$H26*(VLOOKUP($C26,'FPPCAC-Annualized'!$E$9:$J$20,4,FALSE))</f>
        <v>34513.296565073681</v>
      </c>
      <c r="U26" s="91">
        <f>H26*'FPPCAC-Annualized'!H12</f>
        <v>34513.296565073681</v>
      </c>
    </row>
    <row r="27" spans="1:21">
      <c r="A27" s="79"/>
      <c r="B27" s="79">
        <f t="shared" si="1"/>
        <v>20</v>
      </c>
      <c r="C27" s="58" t="str">
        <v>May</v>
      </c>
      <c r="D27" s="58">
        <v>2020</v>
      </c>
      <c r="E27" s="58" t="str">
        <f t="shared" si="3"/>
        <v>Summer</v>
      </c>
      <c r="F27" s="25">
        <v>764</v>
      </c>
      <c r="G27" s="25">
        <v>17495.398416886543</v>
      </c>
      <c r="H27" s="25">
        <v>3292550.3535620053</v>
      </c>
      <c r="I27" s="473"/>
      <c r="J27" s="473"/>
      <c r="K27" s="154">
        <f t="shared" si="2"/>
        <v>360446.37121022173</v>
      </c>
      <c r="M27" s="88">
        <f t="shared" si="4"/>
        <v>13370</v>
      </c>
      <c r="N27" s="88">
        <f t="shared" si="5"/>
        <v>245110.53182058045</v>
      </c>
      <c r="O27" s="88">
        <f t="shared" si="6"/>
        <v>108983.41670290237</v>
      </c>
      <c r="P27" s="88">
        <f t="shared" si="7"/>
        <v>367463.94852348283</v>
      </c>
      <c r="Q27" s="88">
        <f t="shared" si="8"/>
        <v>-14241.432788976101</v>
      </c>
      <c r="R27" s="88">
        <f t="shared" si="9"/>
        <v>353222.51573450671</v>
      </c>
      <c r="S27" s="88">
        <f t="shared" si="10"/>
        <v>33432.556290068598</v>
      </c>
      <c r="T27" s="88">
        <f>$H27*(VLOOKUP($C27,'FPPCAC-Annualized'!$E$9:$J$20,4,FALSE))</f>
        <v>7223.8554757150405</v>
      </c>
      <c r="U27" s="91">
        <f>H27*'FPPCAC-Annualized'!H13</f>
        <v>7223.8554757150405</v>
      </c>
    </row>
    <row r="28" spans="1:21">
      <c r="A28" s="79"/>
      <c r="B28" s="79">
        <f t="shared" si="1"/>
        <v>21</v>
      </c>
      <c r="C28" s="58" t="str">
        <v>Jun</v>
      </c>
      <c r="D28" s="58">
        <v>2020</v>
      </c>
      <c r="E28" s="58" t="str">
        <f t="shared" si="3"/>
        <v>Summer</v>
      </c>
      <c r="F28" s="25">
        <v>764</v>
      </c>
      <c r="G28" s="25">
        <v>19282.477690288713</v>
      </c>
      <c r="H28" s="25">
        <v>4035974.7716535432</v>
      </c>
      <c r="I28" s="473"/>
      <c r="J28" s="473"/>
      <c r="K28" s="154">
        <f t="shared" si="2"/>
        <v>429590.17791363091</v>
      </c>
      <c r="M28" s="88">
        <f t="shared" si="4"/>
        <v>13370</v>
      </c>
      <c r="N28" s="88">
        <f t="shared" si="5"/>
        <v>270147.51244094485</v>
      </c>
      <c r="O28" s="88">
        <f t="shared" si="6"/>
        <v>133590.76494173228</v>
      </c>
      <c r="P28" s="88">
        <f t="shared" si="7"/>
        <v>417108.27738267713</v>
      </c>
      <c r="Q28" s="88">
        <f t="shared" si="8"/>
        <v>-16165.448398243034</v>
      </c>
      <c r="R28" s="88">
        <f t="shared" si="9"/>
        <v>400942.82898443408</v>
      </c>
      <c r="S28" s="88">
        <f t="shared" si="10"/>
        <v>40981.287831370078</v>
      </c>
      <c r="T28" s="88">
        <f>$H28*(VLOOKUP($C28,'FPPCAC-Annualized'!$E$9:$J$20,4,FALSE))</f>
        <v>28647.348929196851</v>
      </c>
      <c r="U28" s="91">
        <f>H28*'FPPCAC-Annualized'!H14</f>
        <v>28647.348929196851</v>
      </c>
    </row>
    <row r="29" spans="1:21">
      <c r="A29" s="79"/>
      <c r="B29" s="79">
        <f t="shared" si="1"/>
        <v>22</v>
      </c>
      <c r="C29" s="58" t="str">
        <v>Jul</v>
      </c>
      <c r="D29" s="58">
        <v>2020</v>
      </c>
      <c r="E29" s="58" t="str">
        <f t="shared" si="3"/>
        <v>Summer</v>
      </c>
      <c r="F29" s="25">
        <v>764</v>
      </c>
      <c r="G29" s="25">
        <v>19604.982917214191</v>
      </c>
      <c r="H29" s="25">
        <v>4944700.3245729301</v>
      </c>
      <c r="I29" s="473"/>
      <c r="J29" s="473"/>
      <c r="K29" s="154">
        <f t="shared" si="2"/>
        <v>582149.47567545844</v>
      </c>
      <c r="M29" s="88">
        <f t="shared" si="4"/>
        <v>13370</v>
      </c>
      <c r="N29" s="88">
        <f t="shared" si="5"/>
        <v>274665.81067017082</v>
      </c>
      <c r="O29" s="88">
        <f t="shared" si="6"/>
        <v>163669.58074336397</v>
      </c>
      <c r="P29" s="88">
        <f t="shared" si="7"/>
        <v>451705.39141353476</v>
      </c>
      <c r="Q29" s="88">
        <f t="shared" si="8"/>
        <v>-17506.294149622954</v>
      </c>
      <c r="R29" s="88">
        <f t="shared" si="9"/>
        <v>434199.0972639118</v>
      </c>
      <c r="S29" s="88">
        <f t="shared" si="10"/>
        <v>50208.487095713528</v>
      </c>
      <c r="T29" s="88">
        <f>$H29*(VLOOKUP($C29,'FPPCAC-Annualized'!$E$9:$J$20,4,FALSE))</f>
        <v>147950.37841154664</v>
      </c>
      <c r="U29" s="91">
        <f>H29*'FPPCAC-Annualized'!H15</f>
        <v>147950.37841154664</v>
      </c>
    </row>
    <row r="30" spans="1:21">
      <c r="A30" s="79"/>
      <c r="B30" s="79">
        <f t="shared" si="1"/>
        <v>23</v>
      </c>
      <c r="C30" s="58" t="str">
        <v>Aug</v>
      </c>
      <c r="D30" s="58">
        <v>2020</v>
      </c>
      <c r="E30" s="58" t="str">
        <f t="shared" si="3"/>
        <v>Summer</v>
      </c>
      <c r="F30" s="25">
        <v>764</v>
      </c>
      <c r="G30" s="25">
        <v>21050.553079947575</v>
      </c>
      <c r="H30" s="25">
        <v>5458367.6539973784</v>
      </c>
      <c r="I30" s="473"/>
      <c r="J30" s="473"/>
      <c r="K30" s="154">
        <f t="shared" si="2"/>
        <v>604531.54662143765</v>
      </c>
      <c r="M30" s="88">
        <f t="shared" si="4"/>
        <v>13370</v>
      </c>
      <c r="N30" s="88">
        <f t="shared" si="5"/>
        <v>294918.24865006551</v>
      </c>
      <c r="O30" s="88">
        <f t="shared" si="6"/>
        <v>180671.96934731322</v>
      </c>
      <c r="P30" s="88">
        <f t="shared" si="7"/>
        <v>488960.21799737873</v>
      </c>
      <c r="Q30" s="88">
        <f t="shared" si="8"/>
        <v>-18950.142208706409</v>
      </c>
      <c r="R30" s="88">
        <f t="shared" si="9"/>
        <v>470010.07578867231</v>
      </c>
      <c r="S30" s="88">
        <f t="shared" si="10"/>
        <v>55424.265158689377</v>
      </c>
      <c r="T30" s="88">
        <f>$H30*(VLOOKUP($C30,'FPPCAC-Annualized'!$E$9:$J$20,4,FALSE))</f>
        <v>134521.47083276539</v>
      </c>
      <c r="U30" s="91">
        <f>H30*'FPPCAC-Annualized'!H16</f>
        <v>134521.47083276539</v>
      </c>
    </row>
    <row r="31" spans="1:21">
      <c r="A31" s="79"/>
      <c r="B31" s="79">
        <f t="shared" si="1"/>
        <v>24</v>
      </c>
      <c r="C31" s="58" t="str">
        <v>Sep</v>
      </c>
      <c r="D31" s="58">
        <v>2020</v>
      </c>
      <c r="E31" s="58" t="str">
        <f t="shared" si="3"/>
        <v>Summer</v>
      </c>
      <c r="F31" s="25">
        <v>764</v>
      </c>
      <c r="G31" s="25">
        <v>20488.817824377456</v>
      </c>
      <c r="H31" s="25">
        <v>5286521.6867627781</v>
      </c>
      <c r="I31" s="473"/>
      <c r="J31" s="473"/>
      <c r="K31" s="154">
        <f t="shared" si="2"/>
        <v>519051.85531899548</v>
      </c>
      <c r="M31" s="88">
        <f t="shared" si="4"/>
        <v>13370</v>
      </c>
      <c r="N31" s="88">
        <f t="shared" si="5"/>
        <v>287048.33771952818</v>
      </c>
      <c r="O31" s="88">
        <f t="shared" si="6"/>
        <v>174983.86783184795</v>
      </c>
      <c r="P31" s="88">
        <f t="shared" si="7"/>
        <v>475402.2055513761</v>
      </c>
      <c r="Q31" s="88">
        <f t="shared" si="8"/>
        <v>-18424.68787834913</v>
      </c>
      <c r="R31" s="88">
        <f t="shared" si="9"/>
        <v>456977.51767302694</v>
      </c>
      <c r="S31" s="88">
        <f t="shared" si="10"/>
        <v>53679.341207389247</v>
      </c>
      <c r="T31" s="88">
        <f>$H31*(VLOOKUP($C31,'FPPCAC-Annualized'!$E$9:$J$20,4,FALSE))</f>
        <v>62074.337645968546</v>
      </c>
      <c r="U31" s="91">
        <f>H31*'FPPCAC-Annualized'!H17</f>
        <v>62074.337645968546</v>
      </c>
    </row>
    <row r="32" spans="1:21">
      <c r="A32" s="79"/>
      <c r="B32" s="79">
        <f t="shared" si="1"/>
        <v>25</v>
      </c>
      <c r="C32" s="58" t="str">
        <v>Oct</v>
      </c>
      <c r="D32" s="58">
        <v>2020</v>
      </c>
      <c r="E32" s="58" t="str">
        <f t="shared" si="3"/>
        <v>Summer</v>
      </c>
      <c r="F32" s="25">
        <v>764</v>
      </c>
      <c r="G32" s="25">
        <v>17718.19134993447</v>
      </c>
      <c r="H32" s="25">
        <v>4069825.0642201835</v>
      </c>
      <c r="I32" s="473"/>
      <c r="J32" s="473"/>
      <c r="K32" s="154">
        <f t="shared" si="2"/>
        <v>491083.02731816255</v>
      </c>
      <c r="M32" s="88">
        <f t="shared" si="4"/>
        <v>13370</v>
      </c>
      <c r="N32" s="88">
        <f t="shared" si="5"/>
        <v>248231.86081258193</v>
      </c>
      <c r="O32" s="88">
        <f t="shared" si="6"/>
        <v>134711.20962568806</v>
      </c>
      <c r="P32" s="88">
        <f t="shared" si="7"/>
        <v>396313.07043826999</v>
      </c>
      <c r="Q32" s="88">
        <f t="shared" si="8"/>
        <v>-15359.509357905592</v>
      </c>
      <c r="R32" s="88">
        <f t="shared" si="9"/>
        <v>380953.56108036439</v>
      </c>
      <c r="S32" s="88">
        <f t="shared" si="10"/>
        <v>41325.003702091744</v>
      </c>
      <c r="T32" s="88">
        <f>$H32*(VLOOKUP($C32,'FPPCAC-Annualized'!$E$9:$J$20,4,FALSE))</f>
        <v>110129.46623779817</v>
      </c>
      <c r="U32" s="91">
        <f>H32*'FPPCAC-Annualized'!H18</f>
        <v>110129.46623779817</v>
      </c>
    </row>
    <row r="33" spans="1:21">
      <c r="A33" s="79"/>
      <c r="B33" s="79">
        <f t="shared" si="1"/>
        <v>26</v>
      </c>
      <c r="C33" s="58" t="str">
        <v>Nov</v>
      </c>
      <c r="D33" s="58">
        <v>2020</v>
      </c>
      <c r="E33" s="58" t="str">
        <f t="shared" si="3"/>
        <v>Winter</v>
      </c>
      <c r="F33" s="25">
        <v>764</v>
      </c>
      <c r="G33" s="25">
        <v>16176.694736842106</v>
      </c>
      <c r="H33" s="25">
        <v>3544051.8526315792</v>
      </c>
      <c r="I33" s="473"/>
      <c r="J33" s="473"/>
      <c r="K33" s="154">
        <f t="shared" si="2"/>
        <v>259555.74736235102</v>
      </c>
      <c r="M33" s="88">
        <f t="shared" si="4"/>
        <v>13370</v>
      </c>
      <c r="N33" s="88">
        <f t="shared" si="5"/>
        <v>182149.5827368421</v>
      </c>
      <c r="O33" s="88">
        <f t="shared" si="6"/>
        <v>81867.597795789479</v>
      </c>
      <c r="P33" s="88">
        <f t="shared" si="7"/>
        <v>277387.18053263158</v>
      </c>
      <c r="Q33" s="88">
        <f t="shared" si="8"/>
        <v>-10750.417568722669</v>
      </c>
      <c r="R33" s="88">
        <f t="shared" si="9"/>
        <v>266636.7629639089</v>
      </c>
      <c r="S33" s="88">
        <f t="shared" si="10"/>
        <v>35986.302511621056</v>
      </c>
      <c r="T33" s="88">
        <f>$H33*(VLOOKUP($C33,'FPPCAC-Annualized'!$E$9:$J$20,4,FALSE))</f>
        <v>-7081.0156015578959</v>
      </c>
      <c r="U33" s="91">
        <f>H33*'FPPCAC-Annualized'!H19</f>
        <v>-7081.0156015578959</v>
      </c>
    </row>
    <row r="34" spans="1:21">
      <c r="A34" s="79"/>
      <c r="B34" s="79">
        <f t="shared" si="1"/>
        <v>27</v>
      </c>
      <c r="C34" s="58" t="str">
        <v>Dec</v>
      </c>
      <c r="D34" s="58">
        <v>2020</v>
      </c>
      <c r="E34" s="58" t="str">
        <f t="shared" si="3"/>
        <v>Winter</v>
      </c>
      <c r="F34" s="25">
        <v>764</v>
      </c>
      <c r="G34" s="25">
        <v>15742</v>
      </c>
      <c r="H34" s="25">
        <v>3317020</v>
      </c>
      <c r="I34" s="474"/>
      <c r="J34" s="474"/>
      <c r="K34" s="154">
        <f t="shared" si="2"/>
        <v>270065.81877400802</v>
      </c>
      <c r="M34" s="88">
        <f t="shared" si="4"/>
        <v>13370</v>
      </c>
      <c r="N34" s="88">
        <f t="shared" si="5"/>
        <v>177254.91999999998</v>
      </c>
      <c r="O34" s="88">
        <f t="shared" si="6"/>
        <v>76623.161999999997</v>
      </c>
      <c r="P34" s="88">
        <f t="shared" si="7"/>
        <v>267248.08199999999</v>
      </c>
      <c r="Q34" s="88">
        <f t="shared" si="8"/>
        <v>-10357.466665992</v>
      </c>
      <c r="R34" s="88">
        <f t="shared" si="9"/>
        <v>256890.61533400801</v>
      </c>
      <c r="S34" s="88">
        <f t="shared" si="10"/>
        <v>33681.021079999999</v>
      </c>
      <c r="T34" s="88">
        <f>$H34*(VLOOKUP($C34,'FPPCAC-Annualized'!$E$9:$J$20,4,FALSE))</f>
        <v>13175.203439999999</v>
      </c>
      <c r="U34" s="91">
        <f>H34*'FPPCAC-Annualized'!H20</f>
        <v>13175.203439999999</v>
      </c>
    </row>
    <row r="35" spans="1:21" ht="13" thickBot="1">
      <c r="A35" s="79"/>
      <c r="B35" s="79">
        <f t="shared" si="1"/>
        <v>28</v>
      </c>
      <c r="F35" s="98">
        <f t="shared" ref="F35:K35" si="11">SUM(F23:F34)</f>
        <v>9168</v>
      </c>
      <c r="G35" s="98">
        <f t="shared" si="11"/>
        <v>220372.022618613</v>
      </c>
      <c r="H35" s="98">
        <f t="shared" si="11"/>
        <v>50370988.569563679</v>
      </c>
      <c r="I35" s="98">
        <f t="shared" si="11"/>
        <v>0</v>
      </c>
      <c r="J35" s="98">
        <f t="shared" si="11"/>
        <v>0</v>
      </c>
      <c r="K35" s="102">
        <f t="shared" si="11"/>
        <v>4941696.4018865209</v>
      </c>
      <c r="M35" s="102">
        <f t="shared" ref="M35:U35" si="12">SUM(M23:M34)</f>
        <v>160440</v>
      </c>
      <c r="N35" s="102">
        <f t="shared" si="12"/>
        <v>2799400.1332018673</v>
      </c>
      <c r="O35" s="102">
        <f t="shared" si="12"/>
        <v>1434449.2345046089</v>
      </c>
      <c r="P35" s="102">
        <f t="shared" si="12"/>
        <v>4394289.3677064767</v>
      </c>
      <c r="Q35" s="102">
        <f>SUM(Q23:Q34)</f>
        <v>-170305.0787348322</v>
      </c>
      <c r="R35" s="102">
        <f t="shared" si="12"/>
        <v>4223984.2889716439</v>
      </c>
      <c r="S35" s="102">
        <f>SUM(S23:S34)</f>
        <v>511467.01793534961</v>
      </c>
      <c r="T35" s="102">
        <f t="shared" si="12"/>
        <v>717712.11291487643</v>
      </c>
      <c r="U35" s="91">
        <f t="shared" si="12"/>
        <v>717712.11291487643</v>
      </c>
    </row>
    <row r="36" spans="1:21" ht="13" thickTop="1"/>
  </sheetData>
  <mergeCells count="4">
    <mergeCell ref="C21:K21"/>
    <mergeCell ref="M21:P21"/>
    <mergeCell ref="I23:I34"/>
    <mergeCell ref="J23:J34"/>
  </mergeCells>
  <pageMargins left="0.7" right="0.7" top="0.75" bottom="0.75" header="0.3" footer="0.3"/>
  <pageSetup scale="53" fitToHeight="0" orientation="landscape" r:id="rId1"/>
  <headerFooter>
    <oddHeader>&amp;RSOAH Docket No. 473-21-2606
PUC Docket No. 52195
OPUC's 1st, Q. No. OPUC 1-11
Attachment 2
Page &amp;P of &amp;N
Voluminous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19"/>
  <dimension ref="A1:AC53"/>
  <sheetViews>
    <sheetView tabSelected="1" workbookViewId="0"/>
    <sheetView workbookViewId="1"/>
  </sheetViews>
  <sheetFormatPr defaultColWidth="9.1796875" defaultRowHeight="12.5"/>
  <cols>
    <col min="1" max="1" width="2.7265625" style="83" customWidth="1"/>
    <col min="2" max="2" width="4.7265625" style="83" customWidth="1"/>
    <col min="3" max="3" width="15.7265625" style="83" customWidth="1"/>
    <col min="4" max="4" width="6.7265625" style="83" customWidth="1"/>
    <col min="5" max="5" width="8.7265625" style="83" customWidth="1"/>
    <col min="6" max="6" width="10.7265625" style="83" customWidth="1"/>
    <col min="7" max="7" width="9.7265625" style="83" customWidth="1"/>
    <col min="8" max="8" width="12.7265625" style="83" customWidth="1"/>
    <col min="9" max="9" width="17.7265625" style="83" customWidth="1"/>
    <col min="10" max="11" width="12.7265625" style="83" customWidth="1"/>
    <col min="12" max="12" width="1.7265625" style="83" customWidth="1"/>
    <col min="13" max="13" width="15.7265625" style="83" customWidth="1"/>
    <col min="14" max="14" width="13.7265625" style="83" customWidth="1"/>
    <col min="15" max="15" width="15" style="83" bestFit="1" customWidth="1"/>
    <col min="16" max="16" width="11.453125" style="83" bestFit="1" customWidth="1"/>
    <col min="17" max="17" width="12.7265625" style="83" customWidth="1"/>
    <col min="18" max="18" width="9.7265625" style="83" bestFit="1" customWidth="1"/>
    <col min="19" max="19" width="14.7265625" style="83" customWidth="1"/>
    <col min="20" max="20" width="13.7265625" style="83" customWidth="1"/>
    <col min="21" max="21" width="9.1796875" style="83"/>
    <col min="22" max="22" width="11.81640625" style="83" bestFit="1" customWidth="1"/>
    <col min="23" max="23" width="8.7265625" style="83" bestFit="1" customWidth="1"/>
    <col min="24" max="24" width="9.1796875" style="83"/>
    <col min="25" max="25" width="12" style="83" bestFit="1" customWidth="1"/>
    <col min="26" max="26" width="9.7265625" style="83" bestFit="1" customWidth="1"/>
    <col min="27" max="27" width="9.1796875" style="83"/>
    <col min="28" max="28" width="12" style="83" bestFit="1" customWidth="1"/>
    <col min="29" max="29" width="9.26953125" style="83" bestFit="1" customWidth="1"/>
    <col min="30" max="16384" width="9.1796875" style="83"/>
  </cols>
  <sheetData>
    <row r="1" spans="1:13">
      <c r="A1" s="238"/>
      <c r="B1" s="58" t="s">
        <v>38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>
      <c r="A2" s="238"/>
      <c r="B2" s="58" t="str">
        <f>'FPPCAC-Annualized'!B2</f>
        <v>Annualized Data &amp; Revenues at Current Rates - New Mexico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>
      <c r="A3" s="238"/>
      <c r="B3" s="58" t="str">
        <f>'Annualized Data'!A3</f>
        <v>For the Test Year Period Ended Dec 2020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>
      <c r="A4" s="238"/>
      <c r="B4" s="94" t="s">
        <v>125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>
      <c r="A5" s="238"/>
      <c r="C5" s="94"/>
      <c r="D5" s="94"/>
      <c r="E5" s="94"/>
      <c r="F5" s="94"/>
      <c r="G5" s="94"/>
      <c r="H5" s="94"/>
      <c r="I5" s="94"/>
      <c r="J5" s="94"/>
      <c r="K5" s="58"/>
      <c r="L5" s="58"/>
      <c r="M5" s="58"/>
    </row>
    <row r="6" spans="1:13">
      <c r="A6" s="238"/>
      <c r="I6" s="58"/>
      <c r="J6" s="58"/>
      <c r="K6" s="58"/>
    </row>
    <row r="7" spans="1:13">
      <c r="A7" s="238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106</v>
      </c>
      <c r="H7" s="218" t="s">
        <v>16</v>
      </c>
      <c r="I7" s="226" t="s">
        <v>64</v>
      </c>
      <c r="J7" s="226"/>
      <c r="K7" s="58"/>
    </row>
    <row r="8" spans="1:13">
      <c r="A8" s="238"/>
      <c r="B8" s="79">
        <v>1</v>
      </c>
      <c r="C8" s="58" t="s">
        <v>35</v>
      </c>
      <c r="D8" s="58"/>
      <c r="E8" s="58"/>
      <c r="F8" s="58"/>
      <c r="H8" s="95">
        <v>20</v>
      </c>
      <c r="I8" s="192"/>
      <c r="J8" s="192"/>
      <c r="K8" s="58"/>
    </row>
    <row r="9" spans="1:13">
      <c r="A9" s="238"/>
      <c r="B9" s="79">
        <f>+B8+1</f>
        <v>2</v>
      </c>
      <c r="C9" s="58" t="s">
        <v>58</v>
      </c>
      <c r="D9" s="79" t="s">
        <v>37</v>
      </c>
      <c r="E9" s="58" t="s">
        <v>59</v>
      </c>
      <c r="F9" s="58" t="s">
        <v>128</v>
      </c>
      <c r="G9" s="58" t="s">
        <v>109</v>
      </c>
      <c r="H9" s="96">
        <v>5.9459999999999999E-2</v>
      </c>
      <c r="I9" s="192" t="s">
        <v>264</v>
      </c>
      <c r="J9" s="192"/>
      <c r="K9" s="58"/>
    </row>
    <row r="10" spans="1:13">
      <c r="A10" s="238"/>
      <c r="B10" s="79">
        <f>+B9+1</f>
        <v>3</v>
      </c>
      <c r="C10" s="58" t="s">
        <v>58</v>
      </c>
      <c r="D10" s="79" t="s">
        <v>37</v>
      </c>
      <c r="E10" s="58" t="s">
        <v>63</v>
      </c>
      <c r="F10" s="58" t="s">
        <v>133</v>
      </c>
      <c r="G10" s="58" t="s">
        <v>109</v>
      </c>
      <c r="H10" s="96">
        <v>5.246E-2</v>
      </c>
      <c r="I10" s="192" t="s">
        <v>264</v>
      </c>
    </row>
    <row r="11" spans="1:13">
      <c r="A11" s="238"/>
      <c r="B11" s="79">
        <f t="shared" ref="B11:B52" si="0">+B10+1</f>
        <v>4</v>
      </c>
      <c r="C11" s="58" t="s">
        <v>803</v>
      </c>
      <c r="D11" s="58" t="s">
        <v>37</v>
      </c>
      <c r="E11" s="192" t="s">
        <v>69</v>
      </c>
      <c r="F11" s="58" t="s">
        <v>69</v>
      </c>
      <c r="G11" s="58" t="s">
        <v>109</v>
      </c>
      <c r="H11" s="96">
        <f>SecFuel</f>
        <v>0</v>
      </c>
      <c r="I11" s="192" t="s">
        <v>264</v>
      </c>
    </row>
    <row r="12" spans="1:13">
      <c r="A12" s="238"/>
      <c r="B12" s="79">
        <f t="shared" si="0"/>
        <v>5</v>
      </c>
      <c r="C12" s="58" t="s">
        <v>58</v>
      </c>
      <c r="D12" s="79" t="s">
        <v>37</v>
      </c>
      <c r="E12" s="58" t="s">
        <v>59</v>
      </c>
      <c r="F12" s="58" t="s">
        <v>128</v>
      </c>
      <c r="G12" s="58" t="s">
        <v>109</v>
      </c>
      <c r="H12" s="96">
        <v>5.713E-2</v>
      </c>
      <c r="I12" s="192" t="s">
        <v>266</v>
      </c>
      <c r="J12" s="192"/>
      <c r="K12" s="58"/>
    </row>
    <row r="13" spans="1:13">
      <c r="A13" s="238"/>
      <c r="B13" s="79">
        <f t="shared" si="0"/>
        <v>6</v>
      </c>
      <c r="C13" s="58" t="s">
        <v>58</v>
      </c>
      <c r="D13" s="79" t="s">
        <v>37</v>
      </c>
      <c r="E13" s="58" t="s">
        <v>63</v>
      </c>
      <c r="F13" s="58" t="s">
        <v>133</v>
      </c>
      <c r="G13" s="58" t="s">
        <v>109</v>
      </c>
      <c r="H13" s="96">
        <v>5.0130000000000001E-2</v>
      </c>
      <c r="I13" s="192" t="s">
        <v>266</v>
      </c>
      <c r="J13" s="192"/>
      <c r="K13" s="58"/>
    </row>
    <row r="14" spans="1:13">
      <c r="A14" s="238"/>
      <c r="B14" s="79">
        <f t="shared" si="0"/>
        <v>7</v>
      </c>
      <c r="C14" s="58" t="s">
        <v>803</v>
      </c>
      <c r="D14" s="58" t="s">
        <v>37</v>
      </c>
      <c r="E14" s="192" t="s">
        <v>69</v>
      </c>
      <c r="F14" s="58" t="s">
        <v>69</v>
      </c>
      <c r="G14" s="58" t="s">
        <v>109</v>
      </c>
      <c r="H14" s="96">
        <f>PriFuel</f>
        <v>0</v>
      </c>
      <c r="I14" s="192" t="s">
        <v>266</v>
      </c>
    </row>
    <row r="15" spans="1:13">
      <c r="A15" s="238"/>
      <c r="B15" s="79">
        <f t="shared" si="0"/>
        <v>8</v>
      </c>
      <c r="C15" s="58" t="s">
        <v>749</v>
      </c>
      <c r="D15" s="79" t="s">
        <v>37</v>
      </c>
      <c r="E15" s="192" t="s">
        <v>69</v>
      </c>
      <c r="F15" s="58" t="s">
        <v>69</v>
      </c>
      <c r="G15" s="58" t="s">
        <v>109</v>
      </c>
      <c r="H15" s="156">
        <v>1.0154E-2</v>
      </c>
      <c r="I15" s="192"/>
      <c r="L15" s="192"/>
      <c r="M15" s="58"/>
    </row>
    <row r="16" spans="1:13">
      <c r="A16" s="238"/>
      <c r="B16" s="79">
        <f t="shared" si="0"/>
        <v>9</v>
      </c>
      <c r="C16" s="58" t="s">
        <v>750</v>
      </c>
      <c r="D16" s="79" t="s">
        <v>751</v>
      </c>
      <c r="E16" s="192" t="s">
        <v>69</v>
      </c>
      <c r="F16" s="58" t="s">
        <v>69</v>
      </c>
      <c r="G16" s="58" t="s">
        <v>69</v>
      </c>
      <c r="H16" s="106">
        <v>3.8755999999999999E-2</v>
      </c>
      <c r="I16" s="192"/>
    </row>
    <row r="17" spans="1:29">
      <c r="A17" s="238"/>
      <c r="B17" s="79">
        <f>+B16+1</f>
        <v>10</v>
      </c>
      <c r="J17" s="58"/>
      <c r="L17" s="58"/>
      <c r="M17" s="58"/>
    </row>
    <row r="18" spans="1:29">
      <c r="A18" s="238"/>
      <c r="B18" s="79">
        <f t="shared" si="0"/>
        <v>11</v>
      </c>
      <c r="J18" s="58"/>
      <c r="L18" s="58"/>
      <c r="M18" s="58"/>
    </row>
    <row r="19" spans="1:29">
      <c r="A19" s="238"/>
      <c r="B19" s="79">
        <f t="shared" si="0"/>
        <v>12</v>
      </c>
      <c r="E19" s="58"/>
      <c r="F19" s="58"/>
      <c r="G19" s="58"/>
      <c r="H19" s="58"/>
      <c r="I19" s="58"/>
      <c r="J19" s="58"/>
      <c r="L19" s="58"/>
      <c r="M19" s="58"/>
    </row>
    <row r="20" spans="1:29">
      <c r="A20" s="238"/>
      <c r="B20" s="79">
        <f>+B19+1</f>
        <v>13</v>
      </c>
      <c r="E20" s="58"/>
      <c r="F20" s="58"/>
      <c r="G20" s="58"/>
      <c r="H20" s="58"/>
      <c r="I20" s="58"/>
      <c r="J20" s="58"/>
      <c r="K20" s="58"/>
      <c r="L20" s="58"/>
      <c r="M20" s="58"/>
    </row>
    <row r="21" spans="1:29">
      <c r="A21" s="238"/>
      <c r="B21" s="79">
        <f>+B20+1</f>
        <v>14</v>
      </c>
      <c r="C21" s="470" t="s">
        <v>41</v>
      </c>
      <c r="D21" s="470"/>
      <c r="E21" s="470"/>
      <c r="F21" s="470"/>
      <c r="G21" s="470"/>
      <c r="H21" s="470"/>
      <c r="I21" s="470"/>
      <c r="J21" s="470"/>
      <c r="K21" s="470"/>
      <c r="L21" s="58"/>
      <c r="M21" s="476" t="s">
        <v>114</v>
      </c>
      <c r="N21" s="476"/>
      <c r="O21" s="476"/>
      <c r="V21" s="238" t="s">
        <v>648</v>
      </c>
      <c r="Y21" s="238" t="s">
        <v>642</v>
      </c>
      <c r="AB21" s="238" t="s">
        <v>649</v>
      </c>
    </row>
    <row r="22" spans="1:29">
      <c r="A22" s="238"/>
      <c r="B22" s="79">
        <f>+B21+1</f>
        <v>15</v>
      </c>
      <c r="C22" s="182" t="s">
        <v>55</v>
      </c>
      <c r="D22" s="182" t="s">
        <v>90</v>
      </c>
      <c r="E22" s="218" t="s">
        <v>65</v>
      </c>
      <c r="F22" s="182" t="s">
        <v>32</v>
      </c>
      <c r="G22" s="87" t="s">
        <v>39</v>
      </c>
      <c r="H22" s="87" t="s">
        <v>37</v>
      </c>
      <c r="I22" s="87" t="s">
        <v>43</v>
      </c>
      <c r="J22" s="87" t="s">
        <v>42</v>
      </c>
      <c r="K22" s="87" t="s">
        <v>110</v>
      </c>
      <c r="L22" s="58"/>
      <c r="M22" s="87" t="s">
        <v>35</v>
      </c>
      <c r="N22" s="87" t="s">
        <v>58</v>
      </c>
      <c r="O22" s="87" t="s">
        <v>230</v>
      </c>
      <c r="P22" s="87" t="s">
        <v>750</v>
      </c>
      <c r="Q22" s="87" t="s">
        <v>115</v>
      </c>
      <c r="R22" s="87" t="s">
        <v>749</v>
      </c>
      <c r="S22" s="87" t="s">
        <v>287</v>
      </c>
      <c r="V22" s="87" t="s">
        <v>640</v>
      </c>
      <c r="W22" s="87" t="s">
        <v>58</v>
      </c>
      <c r="Y22" s="87" t="s">
        <v>640</v>
      </c>
      <c r="Z22" s="87" t="s">
        <v>58</v>
      </c>
      <c r="AB22" s="87" t="s">
        <v>640</v>
      </c>
      <c r="AC22" s="87" t="s">
        <v>58</v>
      </c>
    </row>
    <row r="23" spans="1:29">
      <c r="A23" s="238"/>
      <c r="B23" s="79">
        <f t="shared" si="0"/>
        <v>16</v>
      </c>
      <c r="C23" s="58" t="str">
        <f t="array" ref="C23:C34">TRANSPOSE('Summary - Annualized'!$D$7:$O$7)</f>
        <v>Jan</v>
      </c>
      <c r="D23" s="58">
        <f t="array" ref="D23:D34">TRANSPOSE('Summary - Annualized'!$D$8:$O$8)</f>
        <v>2020</v>
      </c>
      <c r="E23" s="58" t="str">
        <f>IF(OR(C23="Jan",C23="Feb",C23="Mar",C23="Apr",C23="May",C23="Oct",C23="Nov",C23="Dec"),"Winter","Summer")</f>
        <v>Winter</v>
      </c>
      <c r="F23" s="25">
        <f t="array" ref="F23:F34">TRANSPOSE('Annualized Data'!$D$38:$O$38)</f>
        <v>190</v>
      </c>
      <c r="G23" s="473" t="s">
        <v>139</v>
      </c>
      <c r="H23" s="25">
        <f t="array" ref="H23:H34">TRANSPOSE('Annualized Data'!$D$17:$O$17)</f>
        <v>2282216.9946236559</v>
      </c>
      <c r="I23" s="473" t="s">
        <v>139</v>
      </c>
      <c r="J23" s="473" t="s">
        <v>139</v>
      </c>
      <c r="K23" s="154">
        <f>Q23+S23</f>
        <v>157391.6738631808</v>
      </c>
      <c r="L23" s="58"/>
      <c r="M23" s="88">
        <f>F23*$H$8</f>
        <v>3800</v>
      </c>
      <c r="N23" s="88">
        <f>H23*(IF(E23=$E$10,$H$10,$H$9)-$H$11)</f>
        <v>119725.10353795699</v>
      </c>
      <c r="O23" s="88">
        <f>SUM(M23:N23)</f>
        <v>123525.10353795699</v>
      </c>
      <c r="P23" s="88">
        <f>O23*-$H$16</f>
        <v>-4787.3389127170612</v>
      </c>
      <c r="Q23" s="88">
        <f>O23+P23</f>
        <v>118737.76462523993</v>
      </c>
      <c r="R23" s="88">
        <f>H23*$H$15</f>
        <v>23173.6313634086</v>
      </c>
      <c r="S23" s="88">
        <f>$H23*(VLOOKUP($C23,'FPPCAC-Annualized'!$E$9:$J$20,4,FALSE))</f>
        <v>38653.909237940861</v>
      </c>
      <c r="T23" s="91">
        <f>H23*'FPPCAC-Annualized'!H9</f>
        <v>38653.909237940861</v>
      </c>
      <c r="V23" s="25">
        <f t="array" ref="V23:V34">TRANSPOSE('Rate 8 Secondary WP'!C17:N17)</f>
        <v>98</v>
      </c>
      <c r="W23" s="91">
        <f>V23*(IF(E23=$E$10,$H$10,$H$9)-$H$11)*(1-$H$16)</f>
        <v>4.94183230352</v>
      </c>
      <c r="Y23" s="25">
        <f t="array" ref="Y23:Y34">TRANSPOSE('Rate 8 Sec WP Weather'!C36:N36)</f>
        <v>0</v>
      </c>
      <c r="Z23" s="91">
        <f>Y23*IF(E23=$E$10,$H$10-$H$11,$H$9-$H$11)*(1-$H$16)</f>
        <v>0</v>
      </c>
      <c r="AB23" s="25">
        <f t="array" ref="AB23:AB34">TRANSPOSE('Rate 8 Sec WP Weather'!C43:N43)</f>
        <v>-397</v>
      </c>
      <c r="AC23" s="91">
        <f>AB23*IF(E23=$E$10,$H$10-$H$11,$H$9-$H$11)*(1-$H$16)</f>
        <v>-20.019463515279998</v>
      </c>
    </row>
    <row r="24" spans="1:29">
      <c r="A24" s="238"/>
      <c r="B24" s="79">
        <f t="shared" si="0"/>
        <v>17</v>
      </c>
      <c r="C24" s="58" t="str">
        <v>Feb</v>
      </c>
      <c r="D24" s="58">
        <v>2020</v>
      </c>
      <c r="E24" s="58" t="str">
        <f t="shared" ref="E24:E34" si="1">IF(OR(C24="Jan",C24="Feb",C24="Mar",C24="Apr",C24="May",C24="Oct",C24="Nov",C24="Dec"),"Winter","Summer")</f>
        <v>Winter</v>
      </c>
      <c r="F24" s="25">
        <v>190</v>
      </c>
      <c r="G24" s="473"/>
      <c r="H24" s="25">
        <v>2312592.945945946</v>
      </c>
      <c r="I24" s="473"/>
      <c r="J24" s="473"/>
      <c r="K24" s="154">
        <f t="shared" ref="K24:K34" si="2">Q24+S24</f>
        <v>152853.96308560448</v>
      </c>
      <c r="L24" s="58"/>
      <c r="M24" s="88">
        <f t="shared" ref="M24:M34" si="3">F24*$H$8</f>
        <v>3800</v>
      </c>
      <c r="N24" s="88">
        <f t="shared" ref="N24:N34" si="4">H24*(IF(E24=$E$10,$H$10,$H$9)-$H$11)</f>
        <v>121318.62594432433</v>
      </c>
      <c r="O24" s="88">
        <f t="shared" ref="O24:O34" si="5">SUM(M24:N24)</f>
        <v>125118.62594432433</v>
      </c>
      <c r="P24" s="88">
        <f t="shared" ref="P24:P34" si="6">O24*-$H$16</f>
        <v>-4849.0974670982341</v>
      </c>
      <c r="Q24" s="88">
        <f t="shared" ref="Q24:Q34" si="7">O24+P24</f>
        <v>120269.52847722609</v>
      </c>
      <c r="R24" s="88">
        <f t="shared" ref="R24:R34" si="8">H24*$H$15</f>
        <v>23482.068773135135</v>
      </c>
      <c r="S24" s="88">
        <f>$H24*(VLOOKUP($C24,'FPPCAC-Annualized'!$E$9:$J$20,4,FALSE))</f>
        <v>32584.434608378378</v>
      </c>
      <c r="T24" s="91">
        <f>H24*'FPPCAC-Annualized'!H10</f>
        <v>32584.434608378378</v>
      </c>
      <c r="V24" s="25">
        <v>95</v>
      </c>
      <c r="W24" s="91">
        <f t="shared" ref="W24:W34" si="9">V24*(IF(E24=$E$10,$H$10,$H$9)-$H$11)*(1-$H$16)</f>
        <v>4.7905517228000001</v>
      </c>
      <c r="Y24" s="25">
        <v>0</v>
      </c>
      <c r="Z24" s="91">
        <f t="shared" ref="Z24:Z34" si="10">Y24*IF(E24=$E$10,$H$10-$H$11,$H$9-$H$11)*(1-$H$16)</f>
        <v>0</v>
      </c>
      <c r="AB24" s="25">
        <v>-397</v>
      </c>
      <c r="AC24" s="91">
        <f t="shared" ref="AC24:AC34" si="11">AB24*IF(E24=$E$10,$H$10-$H$11,$H$9-$H$11)*(1-$H$16)</f>
        <v>-20.019463515279998</v>
      </c>
    </row>
    <row r="25" spans="1:29">
      <c r="A25" s="238"/>
      <c r="B25" s="79">
        <f t="shared" si="0"/>
        <v>18</v>
      </c>
      <c r="C25" s="58" t="str">
        <v>Mar</v>
      </c>
      <c r="D25" s="58">
        <v>2020</v>
      </c>
      <c r="E25" s="58" t="str">
        <f t="shared" si="1"/>
        <v>Winter</v>
      </c>
      <c r="F25" s="25">
        <v>190</v>
      </c>
      <c r="G25" s="473"/>
      <c r="H25" s="25">
        <v>2108760.6774193547</v>
      </c>
      <c r="I25" s="473"/>
      <c r="J25" s="473"/>
      <c r="K25" s="154">
        <f t="shared" si="2"/>
        <v>134001.25623293029</v>
      </c>
      <c r="L25" s="58"/>
      <c r="M25" s="88">
        <f t="shared" si="3"/>
        <v>3800</v>
      </c>
      <c r="N25" s="88">
        <f t="shared" si="4"/>
        <v>110625.58513741934</v>
      </c>
      <c r="O25" s="88">
        <f t="shared" si="5"/>
        <v>114425.58513741934</v>
      </c>
      <c r="P25" s="88">
        <f t="shared" si="6"/>
        <v>-4434.677977585824</v>
      </c>
      <c r="Q25" s="88">
        <f t="shared" si="7"/>
        <v>109990.90715983351</v>
      </c>
      <c r="R25" s="88">
        <f t="shared" si="8"/>
        <v>21412.355918516128</v>
      </c>
      <c r="S25" s="88">
        <f>$H25*(VLOOKUP($C25,'FPPCAC-Annualized'!$E$9:$J$20,4,FALSE))</f>
        <v>24010.349073096771</v>
      </c>
      <c r="T25" s="91">
        <f>H25*'FPPCAC-Annualized'!H11</f>
        <v>24010.349073096771</v>
      </c>
      <c r="V25" s="25">
        <v>-106724</v>
      </c>
      <c r="W25" s="91">
        <f t="shared" si="9"/>
        <v>-5381.7562322537597</v>
      </c>
      <c r="Y25" s="25">
        <v>0</v>
      </c>
      <c r="Z25" s="91">
        <f t="shared" si="10"/>
        <v>0</v>
      </c>
      <c r="AB25" s="25">
        <v>-397</v>
      </c>
      <c r="AC25" s="91">
        <f t="shared" si="11"/>
        <v>-20.019463515279998</v>
      </c>
    </row>
    <row r="26" spans="1:29">
      <c r="A26" s="238"/>
      <c r="B26" s="79">
        <f t="shared" si="0"/>
        <v>19</v>
      </c>
      <c r="C26" s="58" t="str">
        <v>Apr</v>
      </c>
      <c r="D26" s="58">
        <v>2020</v>
      </c>
      <c r="E26" s="58" t="str">
        <f t="shared" si="1"/>
        <v>Winter</v>
      </c>
      <c r="F26" s="25">
        <v>190</v>
      </c>
      <c r="G26" s="473"/>
      <c r="H26" s="25">
        <v>2432990.7634408604</v>
      </c>
      <c r="I26" s="473"/>
      <c r="J26" s="473"/>
      <c r="K26" s="154">
        <f t="shared" si="2"/>
        <v>151831.25662181305</v>
      </c>
      <c r="L26" s="58"/>
      <c r="M26" s="88">
        <f t="shared" si="3"/>
        <v>3800</v>
      </c>
      <c r="N26" s="88">
        <f t="shared" si="4"/>
        <v>127634.69545010754</v>
      </c>
      <c r="O26" s="88">
        <f t="shared" si="5"/>
        <v>131434.69545010754</v>
      </c>
      <c r="P26" s="88">
        <f t="shared" si="6"/>
        <v>-5093.883056864368</v>
      </c>
      <c r="Q26" s="88">
        <f t="shared" si="7"/>
        <v>126340.81239324316</v>
      </c>
      <c r="R26" s="88">
        <f t="shared" si="8"/>
        <v>24704.588211978495</v>
      </c>
      <c r="S26" s="88">
        <f>$H26*(VLOOKUP($C26,'FPPCAC-Annualized'!$E$9:$J$20,4,FALSE))</f>
        <v>25490.444228569897</v>
      </c>
      <c r="T26" s="91">
        <f>H26*'FPPCAC-Annualized'!H12</f>
        <v>25490.444228569897</v>
      </c>
      <c r="V26" s="25">
        <v>961</v>
      </c>
      <c r="W26" s="91">
        <f t="shared" si="9"/>
        <v>48.460212690639999</v>
      </c>
      <c r="Y26" s="25">
        <v>0</v>
      </c>
      <c r="Z26" s="91">
        <f t="shared" si="10"/>
        <v>0</v>
      </c>
      <c r="AB26" s="25">
        <v>-395</v>
      </c>
      <c r="AC26" s="91">
        <f t="shared" si="11"/>
        <v>-19.918609794799998</v>
      </c>
    </row>
    <row r="27" spans="1:29">
      <c r="A27" s="238"/>
      <c r="B27" s="79">
        <f t="shared" si="0"/>
        <v>20</v>
      </c>
      <c r="C27" s="58" t="str">
        <v>May</v>
      </c>
      <c r="D27" s="58">
        <v>2020</v>
      </c>
      <c r="E27" s="58" t="str">
        <f t="shared" si="1"/>
        <v>Winter</v>
      </c>
      <c r="F27" s="25">
        <v>190</v>
      </c>
      <c r="G27" s="473"/>
      <c r="H27" s="25">
        <v>3005897.3387096776</v>
      </c>
      <c r="I27" s="473"/>
      <c r="J27" s="473"/>
      <c r="K27" s="154">
        <f t="shared" si="2"/>
        <v>161825.6309560299</v>
      </c>
      <c r="L27" s="58"/>
      <c r="M27" s="88">
        <f t="shared" si="3"/>
        <v>3800</v>
      </c>
      <c r="N27" s="88">
        <f t="shared" si="4"/>
        <v>157689.37438870969</v>
      </c>
      <c r="O27" s="88">
        <f t="shared" si="5"/>
        <v>161489.37438870969</v>
      </c>
      <c r="P27" s="88">
        <f t="shared" si="6"/>
        <v>-6258.6821938088324</v>
      </c>
      <c r="Q27" s="88">
        <f t="shared" si="7"/>
        <v>155230.69219490085</v>
      </c>
      <c r="R27" s="88">
        <f t="shared" si="8"/>
        <v>30521.881577258064</v>
      </c>
      <c r="S27" s="88">
        <f>$H27*(VLOOKUP($C27,'FPPCAC-Annualized'!$E$9:$J$20,4,FALSE))</f>
        <v>6594.9387611290331</v>
      </c>
      <c r="T27" s="91">
        <f>H27*'FPPCAC-Annualized'!H13</f>
        <v>6594.9387611290331</v>
      </c>
      <c r="V27" s="25">
        <v>-961</v>
      </c>
      <c r="W27" s="91">
        <f t="shared" si="9"/>
        <v>-48.460212690639999</v>
      </c>
      <c r="Y27" s="25">
        <v>-195584</v>
      </c>
      <c r="Z27" s="91">
        <f t="shared" si="10"/>
        <v>-9862.6870331801601</v>
      </c>
      <c r="AB27" s="25">
        <v>-395</v>
      </c>
      <c r="AC27" s="91">
        <f t="shared" si="11"/>
        <v>-19.918609794799998</v>
      </c>
    </row>
    <row r="28" spans="1:29">
      <c r="A28" s="238"/>
      <c r="B28" s="79">
        <f t="shared" si="0"/>
        <v>21</v>
      </c>
      <c r="C28" s="58" t="str">
        <v>Jun</v>
      </c>
      <c r="D28" s="58">
        <v>2020</v>
      </c>
      <c r="E28" s="58" t="str">
        <f t="shared" si="1"/>
        <v>Summer</v>
      </c>
      <c r="F28" s="25">
        <v>190</v>
      </c>
      <c r="G28" s="473"/>
      <c r="H28" s="25">
        <v>3498499.1808510637</v>
      </c>
      <c r="I28" s="473"/>
      <c r="J28" s="473"/>
      <c r="K28" s="154">
        <f t="shared" si="2"/>
        <v>228443.78305439791</v>
      </c>
      <c r="L28" s="58"/>
      <c r="M28" s="88">
        <f t="shared" si="3"/>
        <v>3800</v>
      </c>
      <c r="N28" s="88">
        <f t="shared" si="4"/>
        <v>208020.76129340424</v>
      </c>
      <c r="O28" s="88">
        <f t="shared" si="5"/>
        <v>211820.76129340424</v>
      </c>
      <c r="P28" s="88">
        <f t="shared" si="6"/>
        <v>-8209.3254246871747</v>
      </c>
      <c r="Q28" s="88">
        <f t="shared" si="7"/>
        <v>203611.43586871706</v>
      </c>
      <c r="R28" s="88">
        <f t="shared" si="8"/>
        <v>35523.760682361702</v>
      </c>
      <c r="S28" s="88">
        <f>$H28*(VLOOKUP($C28,'FPPCAC-Annualized'!$E$9:$J$20,4,FALSE))</f>
        <v>24832.34718568085</v>
      </c>
      <c r="T28" s="91">
        <f>H28*'FPPCAC-Annualized'!H14</f>
        <v>24832.34718568085</v>
      </c>
      <c r="V28" s="25">
        <v>0</v>
      </c>
      <c r="W28" s="91">
        <f t="shared" si="9"/>
        <v>0</v>
      </c>
      <c r="Y28" s="25">
        <v>-116110</v>
      </c>
      <c r="Z28" s="91">
        <f t="shared" si="10"/>
        <v>-6636.3330283464002</v>
      </c>
      <c r="AB28" s="25">
        <v>-389</v>
      </c>
      <c r="AC28" s="91">
        <f t="shared" si="11"/>
        <v>-22.233516045360002</v>
      </c>
    </row>
    <row r="29" spans="1:29">
      <c r="A29" s="238"/>
      <c r="B29" s="79">
        <f t="shared" si="0"/>
        <v>22</v>
      </c>
      <c r="C29" s="58" t="str">
        <v>Jul</v>
      </c>
      <c r="D29" s="58">
        <v>2020</v>
      </c>
      <c r="E29" s="58" t="str">
        <f t="shared" si="1"/>
        <v>Summer</v>
      </c>
      <c r="F29" s="25">
        <v>190</v>
      </c>
      <c r="G29" s="473"/>
      <c r="H29" s="25">
        <v>4057147</v>
      </c>
      <c r="I29" s="473"/>
      <c r="J29" s="473"/>
      <c r="K29" s="154">
        <f t="shared" si="2"/>
        <v>356935.16480521124</v>
      </c>
      <c r="L29" s="58"/>
      <c r="M29" s="88">
        <f t="shared" si="3"/>
        <v>3800</v>
      </c>
      <c r="N29" s="88">
        <f t="shared" si="4"/>
        <v>241237.96062</v>
      </c>
      <c r="O29" s="88">
        <f t="shared" si="5"/>
        <v>245037.96062</v>
      </c>
      <c r="P29" s="88">
        <f t="shared" si="6"/>
        <v>-9496.6912017887189</v>
      </c>
      <c r="Q29" s="88">
        <f t="shared" si="7"/>
        <v>235541.26941821128</v>
      </c>
      <c r="R29" s="88">
        <f t="shared" si="8"/>
        <v>41196.270638000002</v>
      </c>
      <c r="S29" s="88">
        <f>$H29*(VLOOKUP($C29,'FPPCAC-Annualized'!$E$9:$J$20,4,FALSE))</f>
        <v>121393.895387</v>
      </c>
      <c r="T29" s="91">
        <f>H29*'FPPCAC-Annualized'!H15</f>
        <v>121393.895387</v>
      </c>
      <c r="V29" s="25">
        <v>278</v>
      </c>
      <c r="W29" s="91">
        <f t="shared" si="9"/>
        <v>15.889247970719998</v>
      </c>
      <c r="Y29" s="25">
        <v>-90672</v>
      </c>
      <c r="Z29" s="91">
        <f t="shared" si="10"/>
        <v>-5182.4096834572792</v>
      </c>
      <c r="AB29" s="25">
        <v>-382</v>
      </c>
      <c r="AC29" s="91">
        <f t="shared" si="11"/>
        <v>-21.833427067679999</v>
      </c>
    </row>
    <row r="30" spans="1:29">
      <c r="A30" s="238"/>
      <c r="B30" s="79">
        <f t="shared" si="0"/>
        <v>23</v>
      </c>
      <c r="C30" s="58" t="str">
        <v>Aug</v>
      </c>
      <c r="D30" s="58">
        <v>2020</v>
      </c>
      <c r="E30" s="58" t="str">
        <f t="shared" si="1"/>
        <v>Summer</v>
      </c>
      <c r="F30" s="25">
        <v>190</v>
      </c>
      <c r="G30" s="473"/>
      <c r="H30" s="25">
        <v>3502137</v>
      </c>
      <c r="I30" s="473"/>
      <c r="J30" s="473"/>
      <c r="K30" s="154">
        <f t="shared" si="2"/>
        <v>290129.5238543289</v>
      </c>
      <c r="L30" s="58"/>
      <c r="M30" s="88">
        <f t="shared" si="3"/>
        <v>3800</v>
      </c>
      <c r="N30" s="88">
        <f t="shared" si="4"/>
        <v>208237.06602</v>
      </c>
      <c r="O30" s="88">
        <f t="shared" si="5"/>
        <v>212037.06602</v>
      </c>
      <c r="P30" s="88">
        <f t="shared" si="6"/>
        <v>-8217.7085306711197</v>
      </c>
      <c r="Q30" s="88">
        <f t="shared" si="7"/>
        <v>203819.35748932889</v>
      </c>
      <c r="R30" s="88">
        <f t="shared" si="8"/>
        <v>35560.699097999997</v>
      </c>
      <c r="S30" s="88">
        <f>$H30*(VLOOKUP($C30,'FPPCAC-Annualized'!$E$9:$J$20,4,FALSE))</f>
        <v>86310.166364999997</v>
      </c>
      <c r="T30" s="91">
        <f>H30*'FPPCAC-Annualized'!H16</f>
        <v>86310.166364999997</v>
      </c>
      <c r="V30" s="25">
        <v>-278</v>
      </c>
      <c r="W30" s="91">
        <f t="shared" si="9"/>
        <v>-15.889247970719998</v>
      </c>
      <c r="Y30" s="25">
        <v>-189349</v>
      </c>
      <c r="Z30" s="91">
        <f t="shared" si="10"/>
        <v>-10822.349690675759</v>
      </c>
      <c r="AB30" s="25">
        <v>-380</v>
      </c>
      <c r="AC30" s="91">
        <f t="shared" si="11"/>
        <v>-21.719115931199998</v>
      </c>
    </row>
    <row r="31" spans="1:29">
      <c r="A31" s="238"/>
      <c r="B31" s="79">
        <f t="shared" si="0"/>
        <v>24</v>
      </c>
      <c r="C31" s="58" t="str">
        <v>Sep</v>
      </c>
      <c r="D31" s="58">
        <v>2020</v>
      </c>
      <c r="E31" s="58" t="str">
        <f t="shared" si="1"/>
        <v>Summer</v>
      </c>
      <c r="F31" s="25">
        <v>190</v>
      </c>
      <c r="G31" s="473"/>
      <c r="H31" s="25">
        <v>3699745.4224598929</v>
      </c>
      <c r="I31" s="473"/>
      <c r="J31" s="473"/>
      <c r="K31" s="154">
        <f t="shared" si="2"/>
        <v>258556.18991455808</v>
      </c>
      <c r="L31" s="58"/>
      <c r="M31" s="88">
        <f t="shared" si="3"/>
        <v>3800</v>
      </c>
      <c r="N31" s="88">
        <f t="shared" si="4"/>
        <v>219986.86281946523</v>
      </c>
      <c r="O31" s="88">
        <f t="shared" si="5"/>
        <v>223786.86281946523</v>
      </c>
      <c r="P31" s="88">
        <f t="shared" si="6"/>
        <v>-8673.0836554311936</v>
      </c>
      <c r="Q31" s="88">
        <f t="shared" si="7"/>
        <v>215113.77916403403</v>
      </c>
      <c r="R31" s="88">
        <f t="shared" si="8"/>
        <v>37567.21501965775</v>
      </c>
      <c r="S31" s="88">
        <f>$H31*(VLOOKUP($C31,'FPPCAC-Annualized'!$E$9:$J$20,4,FALSE))</f>
        <v>43442.410750524068</v>
      </c>
      <c r="T31" s="91">
        <f>H31*'FPPCAC-Annualized'!H17</f>
        <v>43442.410750524068</v>
      </c>
      <c r="V31" s="25">
        <v>0</v>
      </c>
      <c r="W31" s="91">
        <f t="shared" si="9"/>
        <v>0</v>
      </c>
      <c r="Y31" s="25">
        <v>-113658</v>
      </c>
      <c r="Z31" s="91">
        <f t="shared" si="10"/>
        <v>-6496.1875750219197</v>
      </c>
      <c r="AB31" s="25">
        <v>-363</v>
      </c>
      <c r="AC31" s="91">
        <f t="shared" si="11"/>
        <v>-20.747471271119998</v>
      </c>
    </row>
    <row r="32" spans="1:29">
      <c r="A32" s="238"/>
      <c r="B32" s="79">
        <f t="shared" si="0"/>
        <v>25</v>
      </c>
      <c r="C32" s="58" t="str">
        <v>Oct</v>
      </c>
      <c r="D32" s="58">
        <v>2020</v>
      </c>
      <c r="E32" s="58" t="str">
        <f t="shared" si="1"/>
        <v>Winter</v>
      </c>
      <c r="F32" s="25">
        <v>190</v>
      </c>
      <c r="G32" s="473"/>
      <c r="H32" s="25">
        <v>3091175.5935828877</v>
      </c>
      <c r="I32" s="473"/>
      <c r="J32" s="473"/>
      <c r="K32" s="154">
        <f t="shared" si="2"/>
        <v>243178.21839725628</v>
      </c>
      <c r="L32" s="58"/>
      <c r="M32" s="88">
        <f t="shared" si="3"/>
        <v>3800</v>
      </c>
      <c r="N32" s="88">
        <f t="shared" si="4"/>
        <v>162163.0716393583</v>
      </c>
      <c r="O32" s="88">
        <f t="shared" si="5"/>
        <v>165963.0716393583</v>
      </c>
      <c r="P32" s="88">
        <f t="shared" si="6"/>
        <v>-6432.0648044549698</v>
      </c>
      <c r="Q32" s="88">
        <f t="shared" si="7"/>
        <v>159531.00683490332</v>
      </c>
      <c r="R32" s="88">
        <f t="shared" si="8"/>
        <v>31387.79697724064</v>
      </c>
      <c r="S32" s="88">
        <f>$H32*(VLOOKUP($C32,'FPPCAC-Annualized'!$E$9:$J$20,4,FALSE))</f>
        <v>83647.211562352939</v>
      </c>
      <c r="T32" s="91">
        <f>H32*'FPPCAC-Annualized'!H18</f>
        <v>83647.211562352939</v>
      </c>
      <c r="V32" s="25">
        <v>0</v>
      </c>
      <c r="W32" s="91">
        <f t="shared" si="9"/>
        <v>0</v>
      </c>
      <c r="Y32" s="25">
        <v>-6214</v>
      </c>
      <c r="Z32" s="91">
        <f t="shared" si="10"/>
        <v>-313.35250953136</v>
      </c>
      <c r="AB32" s="25">
        <v>-355</v>
      </c>
      <c r="AC32" s="91">
        <f t="shared" si="11"/>
        <v>-17.901535385199999</v>
      </c>
    </row>
    <row r="33" spans="1:29">
      <c r="A33" s="238"/>
      <c r="B33" s="79">
        <f t="shared" si="0"/>
        <v>26</v>
      </c>
      <c r="C33" s="58" t="str">
        <v>Nov</v>
      </c>
      <c r="D33" s="58">
        <v>2020</v>
      </c>
      <c r="E33" s="58" t="str">
        <f t="shared" si="1"/>
        <v>Winter</v>
      </c>
      <c r="F33" s="25">
        <v>190</v>
      </c>
      <c r="G33" s="473"/>
      <c r="H33" s="25">
        <v>2487207</v>
      </c>
      <c r="I33" s="473"/>
      <c r="J33" s="473"/>
      <c r="K33" s="154">
        <f t="shared" si="2"/>
        <v>124105.32739094968</v>
      </c>
      <c r="L33" s="58"/>
      <c r="M33" s="88">
        <f t="shared" si="3"/>
        <v>3800</v>
      </c>
      <c r="N33" s="88">
        <f t="shared" si="4"/>
        <v>130478.87922</v>
      </c>
      <c r="O33" s="88">
        <f t="shared" si="5"/>
        <v>134278.87922</v>
      </c>
      <c r="P33" s="88">
        <f t="shared" si="6"/>
        <v>-5204.1122430503201</v>
      </c>
      <c r="Q33" s="88">
        <f t="shared" si="7"/>
        <v>129074.76697694969</v>
      </c>
      <c r="R33" s="88">
        <f t="shared" si="8"/>
        <v>25255.099878000001</v>
      </c>
      <c r="S33" s="88">
        <f>$H33*(VLOOKUP($C33,'FPPCAC-Annualized'!$E$9:$J$20,4,FALSE))</f>
        <v>-4969.4395860000004</v>
      </c>
      <c r="T33" s="91">
        <f>H33*'FPPCAC-Annualized'!H19</f>
        <v>-4969.4395860000004</v>
      </c>
      <c r="V33" s="25">
        <v>0</v>
      </c>
      <c r="W33" s="91">
        <f t="shared" si="9"/>
        <v>0</v>
      </c>
      <c r="Y33" s="25">
        <v>0</v>
      </c>
      <c r="Z33" s="91">
        <f t="shared" si="10"/>
        <v>0</v>
      </c>
      <c r="AB33" s="25">
        <v>-236</v>
      </c>
      <c r="AC33" s="91">
        <f t="shared" si="11"/>
        <v>-11.900739016639999</v>
      </c>
    </row>
    <row r="34" spans="1:29">
      <c r="A34" s="238"/>
      <c r="B34" s="79">
        <f t="shared" si="0"/>
        <v>27</v>
      </c>
      <c r="C34" s="58" t="str">
        <v>Dec</v>
      </c>
      <c r="D34" s="58">
        <v>2020</v>
      </c>
      <c r="E34" s="58" t="str">
        <f t="shared" si="1"/>
        <v>Winter</v>
      </c>
      <c r="F34" s="25">
        <v>190</v>
      </c>
      <c r="G34" s="474"/>
      <c r="H34" s="25">
        <v>2350552</v>
      </c>
      <c r="I34" s="474"/>
      <c r="J34" s="474"/>
      <c r="K34" s="154">
        <f t="shared" si="2"/>
        <v>131520.07693485246</v>
      </c>
      <c r="L34" s="58"/>
      <c r="M34" s="88">
        <f t="shared" si="3"/>
        <v>3800</v>
      </c>
      <c r="N34" s="88">
        <f t="shared" si="4"/>
        <v>123309.95792</v>
      </c>
      <c r="O34" s="88">
        <f t="shared" si="5"/>
        <v>127109.95792</v>
      </c>
      <c r="P34" s="88">
        <f t="shared" si="6"/>
        <v>-4926.2735291475201</v>
      </c>
      <c r="Q34" s="88">
        <f t="shared" si="7"/>
        <v>122183.68439085248</v>
      </c>
      <c r="R34" s="88">
        <f t="shared" si="8"/>
        <v>23867.505008</v>
      </c>
      <c r="S34" s="88">
        <f>$H34*(VLOOKUP($C34,'FPPCAC-Annualized'!$E$9:$J$20,4,FALSE))</f>
        <v>9336.3925440000003</v>
      </c>
      <c r="T34" s="91">
        <f>H34*'FPPCAC-Annualized'!H20</f>
        <v>9336.3925440000003</v>
      </c>
      <c r="V34" s="25">
        <v>0</v>
      </c>
      <c r="W34" s="91">
        <f t="shared" si="9"/>
        <v>0</v>
      </c>
      <c r="Y34" s="25">
        <v>0</v>
      </c>
      <c r="Z34" s="91">
        <f t="shared" si="10"/>
        <v>0</v>
      </c>
      <c r="AB34" s="25">
        <v>0</v>
      </c>
      <c r="AC34" s="91">
        <f t="shared" si="11"/>
        <v>0</v>
      </c>
    </row>
    <row r="35" spans="1:29" ht="13" thickBot="1">
      <c r="A35" s="238"/>
      <c r="B35" s="79">
        <f t="shared" si="0"/>
        <v>28</v>
      </c>
      <c r="C35" s="58"/>
      <c r="D35" s="58"/>
      <c r="E35" s="58"/>
      <c r="F35" s="98">
        <f t="shared" ref="F35:K35" si="12">SUM(F23:F34)</f>
        <v>2280</v>
      </c>
      <c r="G35" s="98">
        <f t="shared" si="12"/>
        <v>0</v>
      </c>
      <c r="H35" s="98">
        <f t="shared" si="12"/>
        <v>34828921.917033345</v>
      </c>
      <c r="I35" s="98">
        <f t="shared" si="12"/>
        <v>0</v>
      </c>
      <c r="J35" s="98">
        <f t="shared" si="12"/>
        <v>0</v>
      </c>
      <c r="K35" s="102">
        <f t="shared" si="12"/>
        <v>2390772.0651111132</v>
      </c>
      <c r="L35" s="58"/>
      <c r="M35" s="102">
        <f t="shared" ref="M35:T35" si="13">SUM(M23:M34)</f>
        <v>45600</v>
      </c>
      <c r="N35" s="102">
        <f t="shared" si="13"/>
        <v>1930427.9439907458</v>
      </c>
      <c r="O35" s="102">
        <f t="shared" si="13"/>
        <v>1976027.9439907458</v>
      </c>
      <c r="P35" s="102">
        <f>SUM(P23:P34)</f>
        <v>-76582.938997305348</v>
      </c>
      <c r="Q35" s="102">
        <f t="shared" si="13"/>
        <v>1899445.0049934401</v>
      </c>
      <c r="R35" s="102">
        <f>SUM(R23:R34)</f>
        <v>353652.87314555648</v>
      </c>
      <c r="S35" s="102">
        <f t="shared" si="13"/>
        <v>491327.0601176729</v>
      </c>
      <c r="T35" s="91">
        <f t="shared" si="13"/>
        <v>491327.0601176729</v>
      </c>
      <c r="V35" s="235">
        <f>SUM(V23:V34)</f>
        <v>-106531</v>
      </c>
      <c r="W35" s="236">
        <f>SUM(W23:W34)</f>
        <v>-5372.0238482274399</v>
      </c>
      <c r="Y35" s="235">
        <f>SUM(Y23:Y34)</f>
        <v>-711587</v>
      </c>
      <c r="Z35" s="236">
        <f>SUM(Z23:Z34)</f>
        <v>-39313.319520212877</v>
      </c>
      <c r="AB35" s="235">
        <f>SUM(AB23:AB34)</f>
        <v>-4086</v>
      </c>
      <c r="AC35" s="236">
        <f>SUM(AC23:AC34)</f>
        <v>-216.23141485263997</v>
      </c>
    </row>
    <row r="36" spans="1:29" ht="13" thickTop="1">
      <c r="A36" s="238"/>
      <c r="B36" s="79">
        <f t="shared" si="0"/>
        <v>29</v>
      </c>
      <c r="C36" s="58"/>
      <c r="D36" s="240"/>
      <c r="E36" s="58"/>
      <c r="F36" s="58"/>
      <c r="H36" s="58"/>
      <c r="I36" s="58"/>
      <c r="J36" s="58"/>
      <c r="K36" s="58"/>
      <c r="L36" s="58"/>
    </row>
    <row r="37" spans="1:29">
      <c r="A37" s="238"/>
      <c r="B37" s="79">
        <f t="shared" si="0"/>
        <v>30</v>
      </c>
      <c r="C37" s="470" t="s">
        <v>68</v>
      </c>
      <c r="D37" s="470"/>
      <c r="E37" s="470"/>
      <c r="F37" s="470"/>
      <c r="G37" s="470"/>
      <c r="H37" s="470"/>
      <c r="I37" s="470"/>
      <c r="J37" s="470"/>
      <c r="K37" s="470"/>
      <c r="L37" s="94"/>
      <c r="M37" s="94"/>
    </row>
    <row r="38" spans="1:29">
      <c r="B38" s="79">
        <f t="shared" si="0"/>
        <v>31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476" t="s">
        <v>114</v>
      </c>
      <c r="N38" s="476"/>
      <c r="O38" s="476"/>
    </row>
    <row r="39" spans="1:29">
      <c r="A39" s="238"/>
      <c r="B39" s="79">
        <f t="shared" si="0"/>
        <v>32</v>
      </c>
      <c r="C39" s="182" t="s">
        <v>55</v>
      </c>
      <c r="D39" s="182" t="s">
        <v>90</v>
      </c>
      <c r="E39" s="218" t="s">
        <v>65</v>
      </c>
      <c r="F39" s="182" t="s">
        <v>32</v>
      </c>
      <c r="G39" s="87" t="s">
        <v>39</v>
      </c>
      <c r="H39" s="87" t="s">
        <v>37</v>
      </c>
      <c r="I39" s="87" t="s">
        <v>43</v>
      </c>
      <c r="J39" s="87" t="s">
        <v>42</v>
      </c>
      <c r="K39" s="87" t="s">
        <v>110</v>
      </c>
      <c r="L39" s="58"/>
      <c r="M39" s="87" t="s">
        <v>35</v>
      </c>
      <c r="N39" s="87" t="s">
        <v>58</v>
      </c>
      <c r="O39" s="87" t="s">
        <v>230</v>
      </c>
      <c r="P39" s="87" t="s">
        <v>750</v>
      </c>
      <c r="Q39" s="87" t="s">
        <v>115</v>
      </c>
      <c r="R39" s="87" t="s">
        <v>749</v>
      </c>
      <c r="S39" s="87" t="s">
        <v>287</v>
      </c>
    </row>
    <row r="40" spans="1:29">
      <c r="A40" s="238"/>
      <c r="B40" s="79">
        <f t="shared" si="0"/>
        <v>33</v>
      </c>
      <c r="C40" s="58" t="str">
        <f t="array" ref="C40:C51">TRANSPOSE('Summary - Annualized'!$D$7:$O$7)</f>
        <v>Jan</v>
      </c>
      <c r="D40" s="58">
        <f t="array" ref="D40:D51">TRANSPOSE('Summary - Annualized'!$D$8:$O$8)</f>
        <v>2020</v>
      </c>
      <c r="E40" s="58" t="str">
        <f>IF(OR(C40="Jan",C40="Feb",C40="Mar",C40="Apr",C40="May",C40="Oct",C40="Nov",C40="Dec"),"Winter","Summer")</f>
        <v>Winter</v>
      </c>
      <c r="F40" s="25">
        <f t="array" ref="F40:F51">TRANSPOSE('Annualized Data'!$D$39:$O$39)</f>
        <v>2</v>
      </c>
      <c r="G40" s="473" t="s">
        <v>139</v>
      </c>
      <c r="H40" s="25">
        <f t="array" ref="H40:H51">TRANSPOSE('Annualized Data'!$D$18:$O$18)</f>
        <v>463200</v>
      </c>
      <c r="I40" s="473" t="s">
        <v>139</v>
      </c>
      <c r="J40" s="473" t="s">
        <v>139</v>
      </c>
      <c r="K40" s="154">
        <f>Q40+S40</f>
        <v>30021.460668704</v>
      </c>
      <c r="L40" s="58"/>
      <c r="M40" s="88">
        <f>F40*$H$8</f>
        <v>40</v>
      </c>
      <c r="N40" s="88">
        <f>H40*(IF(E40=$E$13,$H$13,$H$12)-$H$14)</f>
        <v>23220.216</v>
      </c>
      <c r="O40" s="88">
        <f t="shared" ref="O40:O51" si="14">SUM(M40:N40)</f>
        <v>23260.216</v>
      </c>
      <c r="P40" s="88">
        <f>O40*-$H$16</f>
        <v>-901.47293129599996</v>
      </c>
      <c r="Q40" s="88">
        <f>O40+P40</f>
        <v>22358.743068704</v>
      </c>
      <c r="R40" s="88">
        <f>H40*$H$15</f>
        <v>4703.3328000000001</v>
      </c>
      <c r="S40" s="88">
        <f>$H40*(VLOOKUP($C23,'FPPCAC-Annualized'!$E$9:$J$20,5,FALSE))</f>
        <v>7662.717599999999</v>
      </c>
      <c r="T40" s="91">
        <f>H40*'FPPCAC-Annualized'!I9</f>
        <v>7662.717599999999</v>
      </c>
    </row>
    <row r="41" spans="1:29" ht="12.75" customHeight="1">
      <c r="A41" s="238"/>
      <c r="B41" s="79">
        <f t="shared" si="0"/>
        <v>34</v>
      </c>
      <c r="C41" s="58" t="str">
        <v>Feb</v>
      </c>
      <c r="D41" s="58">
        <v>2020</v>
      </c>
      <c r="E41" s="58" t="str">
        <f t="shared" ref="E41:E51" si="15">IF(OR(C41="Jan",C41="Feb",C41="Mar",C41="Apr",C41="May",C41="Oct",C41="Nov",C41="Dec"),"Winter","Summer")</f>
        <v>Winter</v>
      </c>
      <c r="F41" s="25">
        <v>2</v>
      </c>
      <c r="G41" s="473"/>
      <c r="H41" s="25">
        <v>520800</v>
      </c>
      <c r="I41" s="473"/>
      <c r="J41" s="473"/>
      <c r="K41" s="154">
        <f t="shared" ref="K41:K51" si="16">Q41+S41</f>
        <v>32301.573183775999</v>
      </c>
      <c r="L41" s="58"/>
      <c r="M41" s="88">
        <f t="shared" ref="M41:M51" si="17">F41*$H$8</f>
        <v>40</v>
      </c>
      <c r="N41" s="88">
        <f t="shared" ref="N41:N51" si="18">H41*(IF(E41=$E$13,$H$13,$H$12)-$H$14)</f>
        <v>26107.704000000002</v>
      </c>
      <c r="O41" s="88">
        <f t="shared" si="14"/>
        <v>26147.704000000002</v>
      </c>
      <c r="P41" s="88">
        <f t="shared" ref="P41:P51" si="19">O41*-$H$16</f>
        <v>-1013.380416224</v>
      </c>
      <c r="Q41" s="88">
        <f t="shared" ref="Q41:Q51" si="20">O41+P41</f>
        <v>25134.323583776</v>
      </c>
      <c r="R41" s="88">
        <f t="shared" ref="R41:R51" si="21">H41*$H$15</f>
        <v>5288.2031999999999</v>
      </c>
      <c r="S41" s="88">
        <f>$H41*(VLOOKUP($C24,'FPPCAC-Annualized'!$E$9:$J$20,5,FALSE))</f>
        <v>7167.2496000000001</v>
      </c>
      <c r="T41" s="91">
        <f>H41*'FPPCAC-Annualized'!I10</f>
        <v>7167.2496000000001</v>
      </c>
    </row>
    <row r="42" spans="1:29">
      <c r="A42" s="238"/>
      <c r="B42" s="79">
        <f t="shared" si="0"/>
        <v>35</v>
      </c>
      <c r="C42" s="58" t="str">
        <v>Mar</v>
      </c>
      <c r="D42" s="58">
        <v>2020</v>
      </c>
      <c r="E42" s="58" t="str">
        <f t="shared" si="15"/>
        <v>Winter</v>
      </c>
      <c r="F42" s="25">
        <v>2</v>
      </c>
      <c r="G42" s="473"/>
      <c r="H42" s="25">
        <v>455400</v>
      </c>
      <c r="I42" s="473"/>
      <c r="J42" s="473"/>
      <c r="K42" s="154">
        <f t="shared" si="16"/>
        <v>27047.386607288001</v>
      </c>
      <c r="L42" s="58"/>
      <c r="M42" s="88">
        <f t="shared" si="17"/>
        <v>40</v>
      </c>
      <c r="N42" s="88">
        <f t="shared" si="18"/>
        <v>22829.202000000001</v>
      </c>
      <c r="O42" s="88">
        <f t="shared" si="14"/>
        <v>22869.202000000001</v>
      </c>
      <c r="P42" s="88">
        <f t="shared" si="19"/>
        <v>-886.318792712</v>
      </c>
      <c r="Q42" s="88">
        <f t="shared" si="20"/>
        <v>21982.883207288</v>
      </c>
      <c r="R42" s="88">
        <f t="shared" si="21"/>
        <v>4624.1315999999997</v>
      </c>
      <c r="S42" s="88">
        <f>$H42*(VLOOKUP($C25,'FPPCAC-Annualized'!$E$9:$J$20,5,FALSE))</f>
        <v>5064.5034000000005</v>
      </c>
      <c r="T42" s="91">
        <f>H42*'FPPCAC-Annualized'!I11</f>
        <v>5064.5034000000005</v>
      </c>
    </row>
    <row r="43" spans="1:29">
      <c r="A43" s="238"/>
      <c r="B43" s="79">
        <f t="shared" si="0"/>
        <v>36</v>
      </c>
      <c r="C43" s="58" t="str">
        <v>Apr</v>
      </c>
      <c r="D43" s="58">
        <v>2020</v>
      </c>
      <c r="E43" s="58" t="str">
        <f t="shared" si="15"/>
        <v>Winter</v>
      </c>
      <c r="F43" s="25">
        <v>2</v>
      </c>
      <c r="G43" s="473"/>
      <c r="H43" s="25">
        <v>448800</v>
      </c>
      <c r="I43" s="473"/>
      <c r="J43" s="473"/>
      <c r="K43" s="154">
        <f t="shared" si="16"/>
        <v>26257.418339936001</v>
      </c>
      <c r="L43" s="58"/>
      <c r="M43" s="88">
        <f t="shared" si="17"/>
        <v>40</v>
      </c>
      <c r="N43" s="88">
        <f t="shared" si="18"/>
        <v>22498.344000000001</v>
      </c>
      <c r="O43" s="88">
        <f t="shared" si="14"/>
        <v>22538.344000000001</v>
      </c>
      <c r="P43" s="88">
        <f t="shared" si="19"/>
        <v>-873.49606006400006</v>
      </c>
      <c r="Q43" s="88">
        <f t="shared" si="20"/>
        <v>21664.847939936</v>
      </c>
      <c r="R43" s="88">
        <f t="shared" si="21"/>
        <v>4557.1152000000002</v>
      </c>
      <c r="S43" s="88">
        <f>$H43*(VLOOKUP($C26,'FPPCAC-Annualized'!$E$9:$J$20,5,FALSE))</f>
        <v>4592.5704000000005</v>
      </c>
      <c r="T43" s="91">
        <f>H43*'FPPCAC-Annualized'!I12</f>
        <v>4592.5704000000005</v>
      </c>
    </row>
    <row r="44" spans="1:29">
      <c r="A44" s="238"/>
      <c r="B44" s="79">
        <f t="shared" si="0"/>
        <v>37</v>
      </c>
      <c r="C44" s="58" t="str">
        <v>May</v>
      </c>
      <c r="D44" s="58">
        <v>2020</v>
      </c>
      <c r="E44" s="58" t="str">
        <f t="shared" si="15"/>
        <v>Winter</v>
      </c>
      <c r="F44" s="25">
        <v>2</v>
      </c>
      <c r="G44" s="473"/>
      <c r="H44" s="25">
        <v>444000</v>
      </c>
      <c r="I44" s="473"/>
      <c r="J44" s="473"/>
      <c r="K44" s="154">
        <f t="shared" si="16"/>
        <v>22385.041563679999</v>
      </c>
      <c r="L44" s="58"/>
      <c r="M44" s="88">
        <f t="shared" si="17"/>
        <v>40</v>
      </c>
      <c r="N44" s="88">
        <f t="shared" si="18"/>
        <v>22257.72</v>
      </c>
      <c r="O44" s="88">
        <f t="shared" si="14"/>
        <v>22297.72</v>
      </c>
      <c r="P44" s="88">
        <f t="shared" si="19"/>
        <v>-864.17043632000002</v>
      </c>
      <c r="Q44" s="88">
        <f t="shared" si="20"/>
        <v>21433.549563680001</v>
      </c>
      <c r="R44" s="88">
        <f t="shared" si="21"/>
        <v>4508.3760000000002</v>
      </c>
      <c r="S44" s="88">
        <f>$H44*(VLOOKUP($C27,'FPPCAC-Annualized'!$E$9:$J$20,5,FALSE))</f>
        <v>951.49199999999996</v>
      </c>
      <c r="T44" s="91">
        <f>H44*'FPPCAC-Annualized'!I13</f>
        <v>951.49199999999996</v>
      </c>
    </row>
    <row r="45" spans="1:29">
      <c r="A45" s="238"/>
      <c r="B45" s="79">
        <f t="shared" si="0"/>
        <v>38</v>
      </c>
      <c r="C45" s="58" t="str">
        <v>Jun</v>
      </c>
      <c r="D45" s="58">
        <v>2020</v>
      </c>
      <c r="E45" s="58" t="str">
        <f t="shared" si="15"/>
        <v>Summer</v>
      </c>
      <c r="F45" s="25">
        <v>2</v>
      </c>
      <c r="G45" s="473"/>
      <c r="H45" s="25">
        <v>335400</v>
      </c>
      <c r="I45" s="473"/>
      <c r="J45" s="473"/>
      <c r="K45" s="154">
        <f t="shared" si="16"/>
        <v>20782.560664088003</v>
      </c>
      <c r="L45" s="58"/>
      <c r="M45" s="88">
        <f t="shared" si="17"/>
        <v>40</v>
      </c>
      <c r="N45" s="88">
        <f t="shared" si="18"/>
        <v>19161.402000000002</v>
      </c>
      <c r="O45" s="88">
        <f t="shared" si="14"/>
        <v>19201.402000000002</v>
      </c>
      <c r="P45" s="88">
        <f t="shared" si="19"/>
        <v>-744.16953591200001</v>
      </c>
      <c r="Q45" s="88">
        <f t="shared" si="20"/>
        <v>18457.232464088003</v>
      </c>
      <c r="R45" s="88">
        <f t="shared" si="21"/>
        <v>3405.6516000000001</v>
      </c>
      <c r="S45" s="88">
        <f>$H45*(VLOOKUP($C28,'FPPCAC-Annualized'!$E$9:$J$20,5,FALSE))</f>
        <v>2325.3281999999999</v>
      </c>
      <c r="T45" s="91">
        <f>H45*'FPPCAC-Annualized'!I14</f>
        <v>2325.3281999999999</v>
      </c>
    </row>
    <row r="46" spans="1:29">
      <c r="A46" s="238"/>
      <c r="B46" s="79">
        <f t="shared" si="0"/>
        <v>39</v>
      </c>
      <c r="C46" s="58" t="str">
        <v>Jul</v>
      </c>
      <c r="D46" s="58">
        <v>2020</v>
      </c>
      <c r="E46" s="58" t="str">
        <f t="shared" si="15"/>
        <v>Summer</v>
      </c>
      <c r="F46" s="25">
        <v>2</v>
      </c>
      <c r="G46" s="473"/>
      <c r="H46" s="25">
        <v>536400</v>
      </c>
      <c r="I46" s="473"/>
      <c r="J46" s="473"/>
      <c r="K46" s="154">
        <f t="shared" si="16"/>
        <v>45171.612277808003</v>
      </c>
      <c r="L46" s="58"/>
      <c r="M46" s="88">
        <f t="shared" si="17"/>
        <v>40</v>
      </c>
      <c r="N46" s="88">
        <f t="shared" si="18"/>
        <v>30644.531999999999</v>
      </c>
      <c r="O46" s="88">
        <f t="shared" si="14"/>
        <v>30684.531999999999</v>
      </c>
      <c r="P46" s="88">
        <f t="shared" si="19"/>
        <v>-1189.2097221919998</v>
      </c>
      <c r="Q46" s="88">
        <f t="shared" si="20"/>
        <v>29495.322277807998</v>
      </c>
      <c r="R46" s="88">
        <f t="shared" si="21"/>
        <v>5446.6055999999999</v>
      </c>
      <c r="S46" s="88">
        <f>$H46*(VLOOKUP($C29,'FPPCAC-Annualized'!$E$9:$J$20,5,FALSE))</f>
        <v>15676.29</v>
      </c>
      <c r="T46" s="91">
        <f>H46*'FPPCAC-Annualized'!I15</f>
        <v>15676.29</v>
      </c>
    </row>
    <row r="47" spans="1:29">
      <c r="A47" s="238"/>
      <c r="B47" s="79">
        <f t="shared" si="0"/>
        <v>40</v>
      </c>
      <c r="C47" s="58" t="str">
        <v>Aug</v>
      </c>
      <c r="D47" s="58">
        <v>2020</v>
      </c>
      <c r="E47" s="58" t="str">
        <f t="shared" si="15"/>
        <v>Summer</v>
      </c>
      <c r="F47" s="25">
        <v>2</v>
      </c>
      <c r="G47" s="473"/>
      <c r="H47" s="25">
        <v>507600</v>
      </c>
      <c r="I47" s="473"/>
      <c r="J47" s="473"/>
      <c r="K47" s="154">
        <f t="shared" si="16"/>
        <v>40132.184829872</v>
      </c>
      <c r="L47" s="58"/>
      <c r="M47" s="88">
        <f t="shared" si="17"/>
        <v>40</v>
      </c>
      <c r="N47" s="88">
        <f t="shared" si="18"/>
        <v>28999.188000000002</v>
      </c>
      <c r="O47" s="88">
        <f t="shared" si="14"/>
        <v>29039.188000000002</v>
      </c>
      <c r="P47" s="88">
        <f t="shared" si="19"/>
        <v>-1125.4427701280001</v>
      </c>
      <c r="Q47" s="88">
        <f t="shared" si="20"/>
        <v>27913.745229872002</v>
      </c>
      <c r="R47" s="88">
        <f t="shared" si="21"/>
        <v>5154.1704</v>
      </c>
      <c r="S47" s="88">
        <f>$H47*(VLOOKUP($C30,'FPPCAC-Annualized'!$E$9:$J$20,5,FALSE))</f>
        <v>12218.4396</v>
      </c>
      <c r="T47" s="91">
        <f>H47*'FPPCAC-Annualized'!I16</f>
        <v>12218.4396</v>
      </c>
    </row>
    <row r="48" spans="1:29">
      <c r="A48" s="238"/>
      <c r="B48" s="79">
        <f t="shared" si="0"/>
        <v>41</v>
      </c>
      <c r="C48" s="58" t="str">
        <v>Sep</v>
      </c>
      <c r="D48" s="58">
        <v>2020</v>
      </c>
      <c r="E48" s="58" t="str">
        <f t="shared" si="15"/>
        <v>Summer</v>
      </c>
      <c r="F48" s="25">
        <v>2</v>
      </c>
      <c r="G48" s="473"/>
      <c r="H48" s="25">
        <v>494400</v>
      </c>
      <c r="I48" s="473"/>
      <c r="J48" s="473"/>
      <c r="K48" s="154">
        <f t="shared" si="16"/>
        <v>32859.129349568</v>
      </c>
      <c r="L48" s="58"/>
      <c r="M48" s="88">
        <f t="shared" si="17"/>
        <v>40</v>
      </c>
      <c r="N48" s="88">
        <f t="shared" si="18"/>
        <v>28245.072</v>
      </c>
      <c r="O48" s="88">
        <f t="shared" si="14"/>
        <v>28285.072</v>
      </c>
      <c r="P48" s="88">
        <f t="shared" si="19"/>
        <v>-1096.2162504319999</v>
      </c>
      <c r="Q48" s="88">
        <f t="shared" si="20"/>
        <v>27188.855749568</v>
      </c>
      <c r="R48" s="88">
        <f t="shared" si="21"/>
        <v>5020.1376</v>
      </c>
      <c r="S48" s="88">
        <f>$H48*(VLOOKUP($C31,'FPPCAC-Annualized'!$E$9:$J$20,5,FALSE))</f>
        <v>5670.2736000000004</v>
      </c>
      <c r="T48" s="91">
        <f>H48*'FPPCAC-Annualized'!I17</f>
        <v>5670.2736000000004</v>
      </c>
    </row>
    <row r="49" spans="1:20">
      <c r="A49" s="238"/>
      <c r="B49" s="79">
        <f t="shared" si="0"/>
        <v>42</v>
      </c>
      <c r="C49" s="58" t="str">
        <v>Oct</v>
      </c>
      <c r="D49" s="58">
        <v>2020</v>
      </c>
      <c r="E49" s="58" t="str">
        <f t="shared" si="15"/>
        <v>Winter</v>
      </c>
      <c r="F49" s="25">
        <v>2</v>
      </c>
      <c r="G49" s="473"/>
      <c r="H49" s="25">
        <v>286200</v>
      </c>
      <c r="I49" s="473"/>
      <c r="J49" s="473"/>
      <c r="K49" s="154">
        <f t="shared" si="16"/>
        <v>21393.881444264</v>
      </c>
      <c r="L49" s="58"/>
      <c r="M49" s="88">
        <f t="shared" si="17"/>
        <v>40</v>
      </c>
      <c r="N49" s="88">
        <f t="shared" si="18"/>
        <v>14347.206</v>
      </c>
      <c r="O49" s="88">
        <f t="shared" si="14"/>
        <v>14387.206</v>
      </c>
      <c r="P49" s="88">
        <f t="shared" si="19"/>
        <v>-557.59055573599994</v>
      </c>
      <c r="Q49" s="88">
        <f t="shared" si="20"/>
        <v>13829.615444264</v>
      </c>
      <c r="R49" s="88">
        <f t="shared" si="21"/>
        <v>2906.0747999999999</v>
      </c>
      <c r="S49" s="88">
        <f>$H49*(VLOOKUP($C32,'FPPCAC-Annualized'!$E$9:$J$20,5,FALSE))</f>
        <v>7564.2659999999996</v>
      </c>
      <c r="T49" s="91">
        <f>H49*'FPPCAC-Annualized'!I18</f>
        <v>7564.2659999999996</v>
      </c>
    </row>
    <row r="50" spans="1:20">
      <c r="A50" s="238"/>
      <c r="B50" s="79">
        <f t="shared" si="0"/>
        <v>43</v>
      </c>
      <c r="C50" s="58" t="str">
        <v>Nov</v>
      </c>
      <c r="D50" s="58">
        <v>2020</v>
      </c>
      <c r="E50" s="58" t="str">
        <f t="shared" si="15"/>
        <v>Winter</v>
      </c>
      <c r="F50" s="25">
        <v>2</v>
      </c>
      <c r="G50" s="473"/>
      <c r="H50" s="25">
        <v>163800</v>
      </c>
      <c r="I50" s="473"/>
      <c r="J50" s="473"/>
      <c r="K50" s="154">
        <f t="shared" si="16"/>
        <v>7611.9330497359997</v>
      </c>
      <c r="L50" s="58"/>
      <c r="M50" s="88">
        <f t="shared" si="17"/>
        <v>40</v>
      </c>
      <c r="N50" s="88">
        <f t="shared" si="18"/>
        <v>8211.2939999999999</v>
      </c>
      <c r="O50" s="88">
        <f t="shared" si="14"/>
        <v>8251.2939999999999</v>
      </c>
      <c r="P50" s="88">
        <f t="shared" si="19"/>
        <v>-319.78715026399999</v>
      </c>
      <c r="Q50" s="88">
        <f t="shared" si="20"/>
        <v>7931.5068497359998</v>
      </c>
      <c r="R50" s="88">
        <f t="shared" si="21"/>
        <v>1663.2251999999999</v>
      </c>
      <c r="S50" s="88">
        <f>$H50*(VLOOKUP($C33,'FPPCAC-Annualized'!$E$9:$J$20,5,FALSE))</f>
        <v>-319.57380000000001</v>
      </c>
      <c r="T50" s="91">
        <f>H50*'FPPCAC-Annualized'!I19</f>
        <v>-319.57380000000001</v>
      </c>
    </row>
    <row r="51" spans="1:20">
      <c r="A51" s="238"/>
      <c r="B51" s="79">
        <f t="shared" si="0"/>
        <v>44</v>
      </c>
      <c r="C51" s="58" t="str">
        <v>Dec</v>
      </c>
      <c r="D51" s="58">
        <v>2020</v>
      </c>
      <c r="E51" s="58" t="str">
        <f t="shared" si="15"/>
        <v>Winter</v>
      </c>
      <c r="F51" s="25">
        <v>2</v>
      </c>
      <c r="G51" s="474"/>
      <c r="H51" s="25">
        <v>234600</v>
      </c>
      <c r="I51" s="474"/>
      <c r="J51" s="474"/>
      <c r="K51" s="154">
        <f t="shared" si="16"/>
        <v>12253.405899511999</v>
      </c>
      <c r="L51" s="58"/>
      <c r="M51" s="88">
        <f t="shared" si="17"/>
        <v>40</v>
      </c>
      <c r="N51" s="88">
        <f t="shared" si="18"/>
        <v>11760.498</v>
      </c>
      <c r="O51" s="88">
        <f t="shared" si="14"/>
        <v>11800.498</v>
      </c>
      <c r="P51" s="88">
        <f t="shared" si="19"/>
        <v>-457.34010048799996</v>
      </c>
      <c r="Q51" s="88">
        <f t="shared" si="20"/>
        <v>11343.157899512</v>
      </c>
      <c r="R51" s="88">
        <f t="shared" si="21"/>
        <v>2382.1284000000001</v>
      </c>
      <c r="S51" s="88">
        <f>$H51*(VLOOKUP($C34,'FPPCAC-Annualized'!$E$9:$J$20,5,FALSE))</f>
        <v>910.24800000000005</v>
      </c>
      <c r="T51" s="91">
        <f>H51*'FPPCAC-Annualized'!I20</f>
        <v>910.24800000000005</v>
      </c>
    </row>
    <row r="52" spans="1:20" ht="13" thickBot="1">
      <c r="A52" s="238"/>
      <c r="B52" s="79">
        <f t="shared" si="0"/>
        <v>45</v>
      </c>
      <c r="C52" s="58"/>
      <c r="D52" s="58"/>
      <c r="E52" s="58"/>
      <c r="F52" s="98">
        <f t="shared" ref="F52:K52" si="22">SUM(F40:F51)</f>
        <v>24</v>
      </c>
      <c r="G52" s="98">
        <f t="shared" si="22"/>
        <v>0</v>
      </c>
      <c r="H52" s="98">
        <f t="shared" si="22"/>
        <v>4890600</v>
      </c>
      <c r="I52" s="98">
        <f t="shared" si="22"/>
        <v>0</v>
      </c>
      <c r="J52" s="98">
        <f t="shared" si="22"/>
        <v>0</v>
      </c>
      <c r="K52" s="102">
        <f t="shared" si="22"/>
        <v>318217.58787823195</v>
      </c>
      <c r="L52" s="58"/>
      <c r="M52" s="102">
        <f t="shared" ref="M52:T52" si="23">SUM(M40:M51)</f>
        <v>480</v>
      </c>
      <c r="N52" s="102">
        <f t="shared" si="23"/>
        <v>258282.378</v>
      </c>
      <c r="O52" s="102">
        <f t="shared" si="23"/>
        <v>258762.378</v>
      </c>
      <c r="P52" s="102">
        <f t="shared" si="23"/>
        <v>-10028.594721768</v>
      </c>
      <c r="Q52" s="102">
        <f t="shared" si="23"/>
        <v>248733.78327823203</v>
      </c>
      <c r="R52" s="102">
        <f>SUM(R40:R51)</f>
        <v>49659.152400000006</v>
      </c>
      <c r="S52" s="102">
        <f t="shared" si="23"/>
        <v>69483.804600000003</v>
      </c>
      <c r="T52" s="91">
        <f t="shared" si="23"/>
        <v>69483.804600000003</v>
      </c>
    </row>
    <row r="53" spans="1:20" ht="13" thickTop="1"/>
  </sheetData>
  <mergeCells count="10">
    <mergeCell ref="G40:G51"/>
    <mergeCell ref="C21:K21"/>
    <mergeCell ref="M21:O21"/>
    <mergeCell ref="C37:K37"/>
    <mergeCell ref="M38:O38"/>
    <mergeCell ref="G23:G34"/>
    <mergeCell ref="I23:I34"/>
    <mergeCell ref="J23:J34"/>
    <mergeCell ref="I40:I51"/>
    <mergeCell ref="J40:J51"/>
  </mergeCells>
  <pageMargins left="0.17" right="0.17" top="0.75" bottom="0.75" header="0.3" footer="0.3"/>
  <pageSetup scale="70" fitToWidth="0" fitToHeight="0" orientation="landscape" r:id="rId1"/>
  <headerFooter>
    <oddHeader>&amp;RSOAH Docket No. 473-21-2606
PUC Docket No. 52195
OPUC's 1st, Q. No. OPUC 1-11
Attachment 2
Page &amp;P of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T53"/>
  <sheetViews>
    <sheetView tabSelected="1" workbookViewId="0"/>
    <sheetView workbookViewId="1"/>
  </sheetViews>
  <sheetFormatPr defaultColWidth="9.1796875" defaultRowHeight="12.5"/>
  <cols>
    <col min="1" max="1" width="2.7265625" style="61" customWidth="1"/>
    <col min="2" max="2" width="4.7265625" style="61" customWidth="1"/>
    <col min="3" max="3" width="15.7265625" style="61" customWidth="1"/>
    <col min="4" max="4" width="6.7265625" style="61" customWidth="1"/>
    <col min="5" max="5" width="8.7265625" style="61" customWidth="1"/>
    <col min="6" max="6" width="10.7265625" style="61" customWidth="1"/>
    <col min="7" max="7" width="9.7265625" style="61" customWidth="1"/>
    <col min="8" max="8" width="12.7265625" style="61" customWidth="1"/>
    <col min="9" max="9" width="17.7265625" style="61" customWidth="1"/>
    <col min="10" max="11" width="12.7265625" style="61" customWidth="1"/>
    <col min="12" max="12" width="1.7265625" style="61" customWidth="1"/>
    <col min="13" max="13" width="15.7265625" style="61" customWidth="1"/>
    <col min="14" max="15" width="13.7265625" style="61" customWidth="1"/>
    <col min="16" max="18" width="12.7265625" style="61" customWidth="1"/>
    <col min="19" max="19" width="14.7265625" style="61" customWidth="1"/>
    <col min="20" max="20" width="13.7265625" style="61" customWidth="1"/>
    <col min="21" max="16384" width="9.1796875" style="61"/>
  </cols>
  <sheetData>
    <row r="1" spans="1:13">
      <c r="A1" s="26"/>
      <c r="B1" s="62" t="s">
        <v>38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>
      <c r="A2" s="26"/>
      <c r="B2" s="62" t="str">
        <f>'Rate 1 - Residential Weather'!B2</f>
        <v>Weather Normalized Data &amp; Revenues at Current Rates - New Mexico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>
      <c r="A3" s="26"/>
      <c r="B3" s="62" t="str">
        <f>'Annualized Data'!A3</f>
        <v>For the Test Year Period Ended Dec 2020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3">
      <c r="A4" s="26"/>
      <c r="B4" s="20" t="s">
        <v>125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3">
      <c r="A5" s="26"/>
      <c r="C5" s="20"/>
      <c r="D5" s="20"/>
      <c r="E5" s="20"/>
      <c r="F5" s="20"/>
      <c r="G5" s="20"/>
      <c r="H5" s="20"/>
      <c r="I5" s="20"/>
      <c r="J5" s="20"/>
      <c r="K5" s="62"/>
      <c r="L5" s="62"/>
      <c r="M5" s="62"/>
    </row>
    <row r="6" spans="1:13">
      <c r="A6" s="26"/>
      <c r="I6" s="62"/>
      <c r="J6" s="62"/>
      <c r="K6" s="62"/>
    </row>
    <row r="7" spans="1:13">
      <c r="A7" s="26"/>
      <c r="B7" s="69" t="s">
        <v>33</v>
      </c>
      <c r="C7" s="21" t="s">
        <v>104</v>
      </c>
      <c r="D7" s="69" t="s">
        <v>105</v>
      </c>
      <c r="E7" s="69" t="s">
        <v>65</v>
      </c>
      <c r="F7" s="69" t="s">
        <v>66</v>
      </c>
      <c r="G7" s="69" t="s">
        <v>106</v>
      </c>
      <c r="H7" s="100" t="s">
        <v>16</v>
      </c>
      <c r="I7" s="22" t="s">
        <v>64</v>
      </c>
      <c r="J7" s="22"/>
      <c r="K7" s="62"/>
    </row>
    <row r="8" spans="1:13">
      <c r="A8" s="26"/>
      <c r="B8" s="70">
        <v>1</v>
      </c>
      <c r="C8" s="62" t="s">
        <v>35</v>
      </c>
      <c r="D8" s="62"/>
      <c r="E8" s="62"/>
      <c r="F8" s="62"/>
      <c r="H8" s="7">
        <f>'Rate 8 - Water Pumping'!H8</f>
        <v>20</v>
      </c>
      <c r="I8" s="68"/>
      <c r="J8" s="68"/>
      <c r="K8" s="62"/>
    </row>
    <row r="9" spans="1:13">
      <c r="A9" s="26"/>
      <c r="B9" s="70">
        <f>+B8+1</f>
        <v>2</v>
      </c>
      <c r="C9" s="62" t="s">
        <v>58</v>
      </c>
      <c r="D9" s="70" t="s">
        <v>37</v>
      </c>
      <c r="E9" s="62" t="s">
        <v>59</v>
      </c>
      <c r="F9" s="62" t="s">
        <v>128</v>
      </c>
      <c r="G9" s="62" t="s">
        <v>109</v>
      </c>
      <c r="H9" s="8">
        <f>'Rate 8 - Water Pumping'!H9</f>
        <v>5.9459999999999999E-2</v>
      </c>
      <c r="I9" s="68" t="s">
        <v>264</v>
      </c>
      <c r="J9" s="68"/>
      <c r="K9" s="62"/>
    </row>
    <row r="10" spans="1:13">
      <c r="A10" s="26"/>
      <c r="B10" s="70">
        <f>+B9+1</f>
        <v>3</v>
      </c>
      <c r="C10" s="62" t="s">
        <v>58</v>
      </c>
      <c r="D10" s="70" t="s">
        <v>37</v>
      </c>
      <c r="E10" s="62" t="s">
        <v>63</v>
      </c>
      <c r="F10" s="62" t="s">
        <v>133</v>
      </c>
      <c r="G10" s="62" t="s">
        <v>109</v>
      </c>
      <c r="H10" s="8">
        <f>'Rate 8 - Water Pumping'!H10</f>
        <v>5.246E-2</v>
      </c>
      <c r="I10" s="68" t="s">
        <v>264</v>
      </c>
    </row>
    <row r="11" spans="1:13">
      <c r="A11" s="26"/>
      <c r="B11" s="70">
        <f t="shared" ref="B11:B52" si="0">+B10+1</f>
        <v>4</v>
      </c>
      <c r="C11" s="62" t="s">
        <v>803</v>
      </c>
      <c r="D11" s="62" t="s">
        <v>37</v>
      </c>
      <c r="E11" s="68" t="s">
        <v>69</v>
      </c>
      <c r="F11" s="62" t="s">
        <v>69</v>
      </c>
      <c r="G11" s="62" t="s">
        <v>109</v>
      </c>
      <c r="H11" s="8">
        <f>SecFuel</f>
        <v>0</v>
      </c>
      <c r="I11" s="68" t="s">
        <v>264</v>
      </c>
    </row>
    <row r="12" spans="1:13">
      <c r="A12" s="26"/>
      <c r="B12" s="70">
        <f t="shared" si="0"/>
        <v>5</v>
      </c>
      <c r="C12" s="62" t="s">
        <v>58</v>
      </c>
      <c r="D12" s="70" t="s">
        <v>37</v>
      </c>
      <c r="E12" s="62" t="s">
        <v>59</v>
      </c>
      <c r="F12" s="62" t="s">
        <v>128</v>
      </c>
      <c r="G12" s="62" t="s">
        <v>109</v>
      </c>
      <c r="H12" s="8">
        <f>'Rate 8 - Water Pumping'!H12</f>
        <v>5.713E-2</v>
      </c>
      <c r="I12" s="68" t="s">
        <v>266</v>
      </c>
      <c r="J12" s="68"/>
      <c r="K12" s="62"/>
    </row>
    <row r="13" spans="1:13">
      <c r="A13" s="26"/>
      <c r="B13" s="70">
        <f t="shared" si="0"/>
        <v>6</v>
      </c>
      <c r="C13" s="62" t="s">
        <v>58</v>
      </c>
      <c r="D13" s="70" t="s">
        <v>37</v>
      </c>
      <c r="E13" s="62" t="s">
        <v>63</v>
      </c>
      <c r="F13" s="62" t="s">
        <v>133</v>
      </c>
      <c r="G13" s="62" t="s">
        <v>109</v>
      </c>
      <c r="H13" s="8">
        <f>'Rate 8 - Water Pumping'!H13</f>
        <v>5.0130000000000001E-2</v>
      </c>
      <c r="I13" s="68" t="s">
        <v>266</v>
      </c>
      <c r="J13" s="68"/>
      <c r="K13" s="62"/>
    </row>
    <row r="14" spans="1:13">
      <c r="A14" s="26"/>
      <c r="B14" s="70">
        <f t="shared" si="0"/>
        <v>7</v>
      </c>
      <c r="C14" s="62" t="s">
        <v>803</v>
      </c>
      <c r="D14" s="62" t="s">
        <v>37</v>
      </c>
      <c r="E14" s="68" t="s">
        <v>69</v>
      </c>
      <c r="F14" s="62" t="s">
        <v>69</v>
      </c>
      <c r="G14" s="62" t="s">
        <v>109</v>
      </c>
      <c r="H14" s="8">
        <f>PriFuel</f>
        <v>0</v>
      </c>
      <c r="I14" s="68" t="s">
        <v>266</v>
      </c>
    </row>
    <row r="15" spans="1:13">
      <c r="A15" s="26"/>
      <c r="B15" s="70">
        <f t="shared" si="0"/>
        <v>8</v>
      </c>
      <c r="C15" s="62" t="s">
        <v>749</v>
      </c>
      <c r="D15" s="93" t="s">
        <v>37</v>
      </c>
      <c r="E15" s="92" t="s">
        <v>69</v>
      </c>
      <c r="F15" s="62" t="s">
        <v>69</v>
      </c>
      <c r="G15" s="62" t="s">
        <v>109</v>
      </c>
      <c r="H15" s="222">
        <v>1.0154E-2</v>
      </c>
      <c r="I15" s="112"/>
      <c r="L15" s="68"/>
      <c r="M15" s="62"/>
    </row>
    <row r="16" spans="1:13">
      <c r="A16" s="26"/>
      <c r="B16" s="70">
        <f t="shared" si="0"/>
        <v>9</v>
      </c>
      <c r="C16" s="62" t="s">
        <v>750</v>
      </c>
      <c r="D16" s="93" t="s">
        <v>751</v>
      </c>
      <c r="E16" s="92" t="s">
        <v>69</v>
      </c>
      <c r="F16" s="62" t="s">
        <v>69</v>
      </c>
      <c r="G16" s="62" t="s">
        <v>69</v>
      </c>
      <c r="H16" s="47">
        <v>3.8755999999999999E-2</v>
      </c>
      <c r="I16" s="112"/>
    </row>
    <row r="17" spans="1:20">
      <c r="A17" s="26"/>
      <c r="B17" s="70">
        <f>+B16+1</f>
        <v>10</v>
      </c>
      <c r="J17" s="62"/>
      <c r="L17" s="62"/>
      <c r="M17" s="62"/>
    </row>
    <row r="18" spans="1:20">
      <c r="A18" s="26"/>
      <c r="B18" s="70">
        <f t="shared" si="0"/>
        <v>11</v>
      </c>
      <c r="J18" s="62"/>
      <c r="L18" s="62"/>
      <c r="M18" s="62"/>
    </row>
    <row r="19" spans="1:20">
      <c r="A19" s="26"/>
      <c r="B19" s="70">
        <f t="shared" si="0"/>
        <v>12</v>
      </c>
      <c r="E19" s="62"/>
      <c r="F19" s="62"/>
      <c r="G19" s="62"/>
      <c r="H19" s="62"/>
      <c r="I19" s="62"/>
      <c r="J19" s="62"/>
      <c r="L19" s="62"/>
      <c r="M19" s="62"/>
    </row>
    <row r="20" spans="1:20">
      <c r="A20" s="26"/>
      <c r="B20" s="70">
        <f>+B19+1</f>
        <v>13</v>
      </c>
      <c r="E20" s="62"/>
      <c r="F20" s="62"/>
      <c r="G20" s="62"/>
      <c r="H20" s="62"/>
      <c r="I20" s="62"/>
      <c r="J20" s="62"/>
      <c r="K20" s="62"/>
      <c r="L20" s="62"/>
      <c r="M20" s="62"/>
    </row>
    <row r="21" spans="1:20">
      <c r="A21" s="27"/>
      <c r="B21" s="70">
        <f>+B20+1</f>
        <v>14</v>
      </c>
      <c r="C21" s="480" t="s">
        <v>41</v>
      </c>
      <c r="D21" s="480"/>
      <c r="E21" s="480"/>
      <c r="F21" s="480"/>
      <c r="G21" s="480"/>
      <c r="H21" s="480"/>
      <c r="I21" s="480"/>
      <c r="J21" s="480"/>
      <c r="K21" s="480"/>
      <c r="L21" s="62"/>
      <c r="M21" s="479" t="s">
        <v>114</v>
      </c>
      <c r="N21" s="479"/>
      <c r="O21" s="479"/>
    </row>
    <row r="22" spans="1:20">
      <c r="A22" s="27"/>
      <c r="B22" s="70">
        <f>+B21+1</f>
        <v>15</v>
      </c>
      <c r="C22" s="21" t="s">
        <v>55</v>
      </c>
      <c r="D22" s="21" t="s">
        <v>90</v>
      </c>
      <c r="E22" s="69" t="s">
        <v>65</v>
      </c>
      <c r="F22" s="21" t="s">
        <v>32</v>
      </c>
      <c r="G22" s="10" t="s">
        <v>39</v>
      </c>
      <c r="H22" s="10" t="s">
        <v>37</v>
      </c>
      <c r="I22" s="10" t="s">
        <v>43</v>
      </c>
      <c r="J22" s="10" t="s">
        <v>42</v>
      </c>
      <c r="K22" s="10" t="s">
        <v>110</v>
      </c>
      <c r="L22" s="62"/>
      <c r="M22" s="10" t="s">
        <v>35</v>
      </c>
      <c r="N22" s="10" t="s">
        <v>58</v>
      </c>
      <c r="O22" s="10" t="s">
        <v>230</v>
      </c>
      <c r="P22" s="10" t="s">
        <v>750</v>
      </c>
      <c r="Q22" s="10" t="s">
        <v>115</v>
      </c>
      <c r="R22" s="10" t="s">
        <v>749</v>
      </c>
      <c r="S22" s="10" t="s">
        <v>287</v>
      </c>
    </row>
    <row r="23" spans="1:20">
      <c r="A23" s="27"/>
      <c r="B23" s="70">
        <f t="shared" si="0"/>
        <v>16</v>
      </c>
      <c r="C23" s="62" t="str">
        <f t="array" ref="C23:C34">TRANSPOSE('Summary - Annualized'!$D$7:$O$7)</f>
        <v>Jan</v>
      </c>
      <c r="D23" s="62">
        <f t="array" ref="D23:D34">TRANSPOSE('Summary - Annualized'!$D$8:$O$8)</f>
        <v>2020</v>
      </c>
      <c r="E23" s="62" t="str">
        <f>IF(OR(C23="Jan",C23="Feb",C23="Mar",C23="Apr",C23="May",C23="Oct",C23="Nov",C23="Dec"),"Winter","Summer")</f>
        <v>Winter</v>
      </c>
      <c r="F23" s="4">
        <f t="array" ref="F23:F34">TRANSPOSE('Weather Normalized Data'!$D$38:$O$38)</f>
        <v>190</v>
      </c>
      <c r="G23" s="473" t="s">
        <v>139</v>
      </c>
      <c r="H23" s="4">
        <f t="array" ref="H23:H34">TRANSPOSE('Weather Normalized Data'!$D$17:$O$17)</f>
        <v>2281819.9946236559</v>
      </c>
      <c r="I23" s="473" t="s">
        <v>139</v>
      </c>
      <c r="J23" s="473" t="s">
        <v>139</v>
      </c>
      <c r="K23" s="44">
        <f>Q23+S23</f>
        <v>157364.93041066552</v>
      </c>
      <c r="L23" s="62"/>
      <c r="M23" s="14">
        <f>F23*$H$8</f>
        <v>3800</v>
      </c>
      <c r="N23" s="14">
        <f>H23*(IF(E23=$E$10,$H$10,$H$9)-$H$11)</f>
        <v>119704.27691795699</v>
      </c>
      <c r="O23" s="14">
        <f>SUM(M23:N23)</f>
        <v>123504.27691795699</v>
      </c>
      <c r="P23" s="14">
        <f>O23*-$H$16</f>
        <v>-4786.5317562323407</v>
      </c>
      <c r="Q23" s="14">
        <f>O23+P23</f>
        <v>118717.74516172464</v>
      </c>
      <c r="R23" s="14">
        <f>H23*$H$15</f>
        <v>23169.600225408602</v>
      </c>
      <c r="S23" s="14">
        <f>$H23*(VLOOKUP($C23,'FPPCAC-Annualized'!$E$9:$J$20,4,FALSE))</f>
        <v>38647.185248940863</v>
      </c>
      <c r="T23" s="11">
        <f>H23*'FPPCAC-Annualized'!H9</f>
        <v>38647.185248940863</v>
      </c>
    </row>
    <row r="24" spans="1:20">
      <c r="A24" s="27"/>
      <c r="B24" s="70">
        <f t="shared" si="0"/>
        <v>17</v>
      </c>
      <c r="C24" s="62" t="str">
        <v>Feb</v>
      </c>
      <c r="D24" s="62">
        <v>2020</v>
      </c>
      <c r="E24" s="62" t="str">
        <f t="shared" ref="E24:E34" si="1">IF(OR(C24="Jan",C24="Feb",C24="Mar",C24="Apr",C24="May",C24="Oct",C24="Nov",C24="Dec"),"Winter","Summer")</f>
        <v>Winter</v>
      </c>
      <c r="F24" s="4">
        <v>190</v>
      </c>
      <c r="G24" s="473"/>
      <c r="H24" s="4">
        <v>2312195.945945946</v>
      </c>
      <c r="I24" s="473"/>
      <c r="J24" s="473"/>
      <c r="K24" s="44">
        <f t="shared" ref="K24:K34" si="2">Q24+S24</f>
        <v>152828.3498920892</v>
      </c>
      <c r="L24" s="62"/>
      <c r="M24" s="14">
        <f t="shared" ref="M24:M34" si="3">F24*$H$8</f>
        <v>3800</v>
      </c>
      <c r="N24" s="14">
        <f t="shared" ref="N24:N34" si="4">H24*(IF(E24=$E$10,$H$10,$H$9)-$H$11)</f>
        <v>121297.79932432433</v>
      </c>
      <c r="O24" s="14">
        <f t="shared" ref="O24:O34" si="5">SUM(M24:N24)</f>
        <v>125097.79932432433</v>
      </c>
      <c r="P24" s="14">
        <f t="shared" ref="P24:P34" si="6">O24*-$H$16</f>
        <v>-4848.2903106135136</v>
      </c>
      <c r="Q24" s="14">
        <f t="shared" ref="Q24:Q34" si="7">O24+P24</f>
        <v>120249.50901371081</v>
      </c>
      <c r="R24" s="14">
        <f t="shared" ref="R24:R34" si="8">H24*$H$15</f>
        <v>23478.037635135137</v>
      </c>
      <c r="S24" s="14">
        <f>$H24*(VLOOKUP($C24,'FPPCAC-Annualized'!$E$9:$J$20,4,FALSE))</f>
        <v>32578.840878378382</v>
      </c>
      <c r="T24" s="11">
        <f>H24*'FPPCAC-Annualized'!H10</f>
        <v>32578.840878378382</v>
      </c>
    </row>
    <row r="25" spans="1:20">
      <c r="A25" s="27"/>
      <c r="B25" s="70">
        <f t="shared" si="0"/>
        <v>18</v>
      </c>
      <c r="C25" s="62" t="str">
        <v>Mar</v>
      </c>
      <c r="D25" s="62">
        <v>2020</v>
      </c>
      <c r="E25" s="62" t="str">
        <f t="shared" si="1"/>
        <v>Winter</v>
      </c>
      <c r="F25" s="4">
        <v>190</v>
      </c>
      <c r="G25" s="473"/>
      <c r="H25" s="4">
        <v>2108363.6774193547</v>
      </c>
      <c r="I25" s="473"/>
      <c r="J25" s="473"/>
      <c r="K25" s="44">
        <f t="shared" si="2"/>
        <v>133976.716527415</v>
      </c>
      <c r="L25" s="62"/>
      <c r="M25" s="14">
        <f t="shared" si="3"/>
        <v>3800</v>
      </c>
      <c r="N25" s="14">
        <f t="shared" si="4"/>
        <v>110604.75851741935</v>
      </c>
      <c r="O25" s="14">
        <f t="shared" si="5"/>
        <v>114404.75851741935</v>
      </c>
      <c r="P25" s="14">
        <f t="shared" si="6"/>
        <v>-4433.8708211011044</v>
      </c>
      <c r="Q25" s="14">
        <f t="shared" si="7"/>
        <v>109970.88769631824</v>
      </c>
      <c r="R25" s="14">
        <f t="shared" si="8"/>
        <v>21408.324780516126</v>
      </c>
      <c r="S25" s="14">
        <f>$H25*(VLOOKUP($C25,'FPPCAC-Annualized'!$E$9:$J$20,4,FALSE))</f>
        <v>24005.828831096773</v>
      </c>
      <c r="T25" s="11">
        <f>H25*'FPPCAC-Annualized'!H11</f>
        <v>24005.828831096773</v>
      </c>
    </row>
    <row r="26" spans="1:20">
      <c r="A26" s="27"/>
      <c r="B26" s="70">
        <f t="shared" si="0"/>
        <v>19</v>
      </c>
      <c r="C26" s="62" t="str">
        <v>Apr</v>
      </c>
      <c r="D26" s="62">
        <v>2020</v>
      </c>
      <c r="E26" s="62" t="str">
        <f t="shared" si="1"/>
        <v>Winter</v>
      </c>
      <c r="F26" s="4">
        <v>190</v>
      </c>
      <c r="G26" s="473"/>
      <c r="H26" s="4">
        <v>2432595.7634408604</v>
      </c>
      <c r="I26" s="473"/>
      <c r="J26" s="473"/>
      <c r="K26" s="44">
        <f t="shared" si="2"/>
        <v>151807.19959701828</v>
      </c>
      <c r="L26" s="62"/>
      <c r="M26" s="14">
        <f t="shared" si="3"/>
        <v>3800</v>
      </c>
      <c r="N26" s="14">
        <f t="shared" si="4"/>
        <v>127613.97375010754</v>
      </c>
      <c r="O26" s="14">
        <f t="shared" si="5"/>
        <v>131413.97375010754</v>
      </c>
      <c r="P26" s="14">
        <f t="shared" si="6"/>
        <v>-5093.0799666591674</v>
      </c>
      <c r="Q26" s="14">
        <f t="shared" si="7"/>
        <v>126320.89378344838</v>
      </c>
      <c r="R26" s="14">
        <f t="shared" si="8"/>
        <v>24700.577381978495</v>
      </c>
      <c r="S26" s="14">
        <f>$H26*(VLOOKUP($C26,'FPPCAC-Annualized'!$E$9:$J$20,4,FALSE))</f>
        <v>25486.305813569896</v>
      </c>
      <c r="T26" s="11">
        <f>H26*'FPPCAC-Annualized'!H12</f>
        <v>25486.305813569896</v>
      </c>
    </row>
    <row r="27" spans="1:20">
      <c r="A27" s="27"/>
      <c r="B27" s="70">
        <f t="shared" si="0"/>
        <v>20</v>
      </c>
      <c r="C27" s="62" t="str">
        <v>May</v>
      </c>
      <c r="D27" s="62">
        <v>2020</v>
      </c>
      <c r="E27" s="62" t="str">
        <f t="shared" si="1"/>
        <v>Winter</v>
      </c>
      <c r="F27" s="4">
        <v>190</v>
      </c>
      <c r="G27" s="473"/>
      <c r="H27" s="4">
        <v>2809918.3387096776</v>
      </c>
      <c r="I27" s="473"/>
      <c r="J27" s="473"/>
      <c r="K27" s="44">
        <f t="shared" si="2"/>
        <v>151513.04738705492</v>
      </c>
      <c r="L27" s="62"/>
      <c r="M27" s="14">
        <f t="shared" si="3"/>
        <v>3800</v>
      </c>
      <c r="N27" s="14">
        <f t="shared" si="4"/>
        <v>147408.31604870968</v>
      </c>
      <c r="O27" s="14">
        <f t="shared" si="5"/>
        <v>151208.31604870968</v>
      </c>
      <c r="P27" s="14">
        <f t="shared" si="6"/>
        <v>-5860.2294967837925</v>
      </c>
      <c r="Q27" s="14">
        <f t="shared" si="7"/>
        <v>145348.0865519259</v>
      </c>
      <c r="R27" s="14">
        <f t="shared" si="8"/>
        <v>28531.910811258065</v>
      </c>
      <c r="S27" s="14">
        <f>$H27*(VLOOKUP($C27,'FPPCAC-Annualized'!$E$9:$J$20,4,FALSE))</f>
        <v>6164.9608351290335</v>
      </c>
      <c r="T27" s="11">
        <f>H27*'FPPCAC-Annualized'!H13</f>
        <v>6164.9608351290335</v>
      </c>
    </row>
    <row r="28" spans="1:20">
      <c r="A28" s="27"/>
      <c r="B28" s="70">
        <f t="shared" si="0"/>
        <v>21</v>
      </c>
      <c r="C28" s="62" t="str">
        <v>Jun</v>
      </c>
      <c r="D28" s="62">
        <v>2020</v>
      </c>
      <c r="E28" s="62" t="str">
        <f t="shared" si="1"/>
        <v>Summer</v>
      </c>
      <c r="F28" s="4">
        <v>190</v>
      </c>
      <c r="G28" s="473"/>
      <c r="H28" s="4">
        <v>3382000.1808510637</v>
      </c>
      <c r="I28" s="473"/>
      <c r="J28" s="473"/>
      <c r="K28" s="44">
        <f t="shared" si="2"/>
        <v>220958.30660800615</v>
      </c>
      <c r="L28" s="62"/>
      <c r="M28" s="14">
        <f t="shared" si="3"/>
        <v>3800</v>
      </c>
      <c r="N28" s="14">
        <f t="shared" si="4"/>
        <v>201093.73075340423</v>
      </c>
      <c r="O28" s="14">
        <f t="shared" si="5"/>
        <v>204893.73075340423</v>
      </c>
      <c r="P28" s="14">
        <f t="shared" si="6"/>
        <v>-7940.8614290789346</v>
      </c>
      <c r="Q28" s="14">
        <f t="shared" si="7"/>
        <v>196952.86932432529</v>
      </c>
      <c r="R28" s="14">
        <f t="shared" si="8"/>
        <v>34340.8298363617</v>
      </c>
      <c r="S28" s="14">
        <f>$H28*(VLOOKUP($C28,'FPPCAC-Annualized'!$E$9:$J$20,4,FALSE))</f>
        <v>24005.437283680851</v>
      </c>
      <c r="T28" s="11">
        <f>H28*'FPPCAC-Annualized'!H14</f>
        <v>24005.437283680851</v>
      </c>
    </row>
    <row r="29" spans="1:20">
      <c r="A29" s="27"/>
      <c r="B29" s="70">
        <f t="shared" si="0"/>
        <v>22</v>
      </c>
      <c r="C29" s="62" t="str">
        <v>Jul</v>
      </c>
      <c r="D29" s="62">
        <v>2020</v>
      </c>
      <c r="E29" s="62" t="str">
        <f t="shared" si="1"/>
        <v>Summer</v>
      </c>
      <c r="F29" s="4">
        <v>190</v>
      </c>
      <c r="G29" s="473"/>
      <c r="H29" s="4">
        <v>3966093</v>
      </c>
      <c r="I29" s="473"/>
      <c r="J29" s="473"/>
      <c r="K29" s="44">
        <f t="shared" si="2"/>
        <v>349006.49496068631</v>
      </c>
      <c r="L29" s="62"/>
      <c r="M29" s="14">
        <f t="shared" si="3"/>
        <v>3800</v>
      </c>
      <c r="N29" s="14">
        <f t="shared" si="4"/>
        <v>235823.88978</v>
      </c>
      <c r="O29" s="14">
        <f t="shared" si="5"/>
        <v>239623.88978</v>
      </c>
      <c r="P29" s="14">
        <f t="shared" si="6"/>
        <v>-9286.8634723136802</v>
      </c>
      <c r="Q29" s="14">
        <f t="shared" si="7"/>
        <v>230337.02630768632</v>
      </c>
      <c r="R29" s="14">
        <f t="shared" si="8"/>
        <v>40271.708321999999</v>
      </c>
      <c r="S29" s="14">
        <f>$H29*(VLOOKUP($C29,'FPPCAC-Annualized'!$E$9:$J$20,4,FALSE))</f>
        <v>118669.468653</v>
      </c>
      <c r="T29" s="11">
        <f>H29*'FPPCAC-Annualized'!H15</f>
        <v>118669.468653</v>
      </c>
    </row>
    <row r="30" spans="1:20">
      <c r="A30" s="27"/>
      <c r="B30" s="70">
        <f t="shared" si="0"/>
        <v>23</v>
      </c>
      <c r="C30" s="62" t="str">
        <v>Aug</v>
      </c>
      <c r="D30" s="62">
        <v>2020</v>
      </c>
      <c r="E30" s="62" t="str">
        <f t="shared" si="1"/>
        <v>Summer</v>
      </c>
      <c r="F30" s="4">
        <v>190</v>
      </c>
      <c r="G30" s="473"/>
      <c r="H30" s="4">
        <v>3312408</v>
      </c>
      <c r="I30" s="473"/>
      <c r="J30" s="473"/>
      <c r="K30" s="44">
        <f t="shared" si="2"/>
        <v>274609.58384272194</v>
      </c>
      <c r="L30" s="62"/>
      <c r="M30" s="14">
        <f t="shared" si="3"/>
        <v>3800</v>
      </c>
      <c r="N30" s="14">
        <f t="shared" si="4"/>
        <v>196955.77968000001</v>
      </c>
      <c r="O30" s="14">
        <f t="shared" si="5"/>
        <v>200755.77968000001</v>
      </c>
      <c r="P30" s="14">
        <f t="shared" si="6"/>
        <v>-7780.4909972780797</v>
      </c>
      <c r="Q30" s="14">
        <f t="shared" si="7"/>
        <v>192975.28868272193</v>
      </c>
      <c r="R30" s="14">
        <f t="shared" si="8"/>
        <v>33634.190832</v>
      </c>
      <c r="S30" s="14">
        <f>$H30*(VLOOKUP($C30,'FPPCAC-Annualized'!$E$9:$J$20,4,FALSE))</f>
        <v>81634.295159999994</v>
      </c>
      <c r="T30" s="11">
        <f>H30*'FPPCAC-Annualized'!H16</f>
        <v>81634.295159999994</v>
      </c>
    </row>
    <row r="31" spans="1:20">
      <c r="A31" s="27"/>
      <c r="B31" s="70">
        <f t="shared" si="0"/>
        <v>24</v>
      </c>
      <c r="C31" s="62" t="str">
        <v>Sep</v>
      </c>
      <c r="D31" s="62">
        <v>2020</v>
      </c>
      <c r="E31" s="62" t="str">
        <f t="shared" si="1"/>
        <v>Summer</v>
      </c>
      <c r="F31" s="4">
        <v>190</v>
      </c>
      <c r="G31" s="473"/>
      <c r="H31" s="4">
        <v>3585724.4224598929</v>
      </c>
      <c r="I31" s="473"/>
      <c r="J31" s="473"/>
      <c r="K31" s="44">
        <f t="shared" si="2"/>
        <v>250700.42028626509</v>
      </c>
      <c r="L31" s="62"/>
      <c r="M31" s="14">
        <f t="shared" si="3"/>
        <v>3800</v>
      </c>
      <c r="N31" s="14">
        <f t="shared" si="4"/>
        <v>213207.17415946524</v>
      </c>
      <c r="O31" s="14">
        <f t="shared" si="5"/>
        <v>217007.17415946524</v>
      </c>
      <c r="P31" s="14">
        <f t="shared" si="6"/>
        <v>-8410.3300417242353</v>
      </c>
      <c r="Q31" s="14">
        <f t="shared" si="7"/>
        <v>208596.84411774101</v>
      </c>
      <c r="R31" s="14">
        <f t="shared" si="8"/>
        <v>36409.44578565775</v>
      </c>
      <c r="S31" s="14">
        <f>$H31*(VLOOKUP($C31,'FPPCAC-Annualized'!$E$9:$J$20,4,FALSE))</f>
        <v>42103.576168524065</v>
      </c>
      <c r="T31" s="11">
        <f>H31*'FPPCAC-Annualized'!H17</f>
        <v>42103.576168524065</v>
      </c>
    </row>
    <row r="32" spans="1:20">
      <c r="A32" s="27"/>
      <c r="B32" s="70">
        <f t="shared" si="0"/>
        <v>25</v>
      </c>
      <c r="C32" s="62" t="str">
        <v>Oct</v>
      </c>
      <c r="D32" s="62">
        <v>2020</v>
      </c>
      <c r="E32" s="62" t="str">
        <f t="shared" si="1"/>
        <v>Winter</v>
      </c>
      <c r="F32" s="4">
        <v>190</v>
      </c>
      <c r="G32" s="473"/>
      <c r="H32" s="4">
        <v>3084606.5935828877</v>
      </c>
      <c r="I32" s="473"/>
      <c r="J32" s="473"/>
      <c r="K32" s="44">
        <f t="shared" si="2"/>
        <v>242669.20721233968</v>
      </c>
      <c r="L32" s="62"/>
      <c r="M32" s="14">
        <f t="shared" si="3"/>
        <v>3800</v>
      </c>
      <c r="N32" s="14">
        <f t="shared" si="4"/>
        <v>161818.46189935828</v>
      </c>
      <c r="O32" s="14">
        <f t="shared" si="5"/>
        <v>165618.46189935828</v>
      </c>
      <c r="P32" s="14">
        <f t="shared" si="6"/>
        <v>-6418.7091093715298</v>
      </c>
      <c r="Q32" s="14">
        <f t="shared" si="7"/>
        <v>159199.75278998676</v>
      </c>
      <c r="R32" s="14">
        <f t="shared" si="8"/>
        <v>31321.095351240641</v>
      </c>
      <c r="S32" s="14">
        <f>$H32*(VLOOKUP($C32,'FPPCAC-Annualized'!$E$9:$J$20,4,FALSE))</f>
        <v>83469.454422352937</v>
      </c>
      <c r="T32" s="11">
        <f>H32*'FPPCAC-Annualized'!H18</f>
        <v>83469.454422352937</v>
      </c>
    </row>
    <row r="33" spans="1:20">
      <c r="A33" s="27"/>
      <c r="B33" s="70">
        <f t="shared" si="0"/>
        <v>26</v>
      </c>
      <c r="C33" s="62" t="str">
        <v>Nov</v>
      </c>
      <c r="D33" s="62">
        <v>2020</v>
      </c>
      <c r="E33" s="62" t="str">
        <f t="shared" si="1"/>
        <v>Winter</v>
      </c>
      <c r="F33" s="4">
        <v>190</v>
      </c>
      <c r="G33" s="473"/>
      <c r="H33" s="4">
        <v>2486971</v>
      </c>
      <c r="I33" s="473"/>
      <c r="J33" s="473"/>
      <c r="K33" s="44">
        <f t="shared" si="2"/>
        <v>124093.89817993302</v>
      </c>
      <c r="L33" s="62"/>
      <c r="M33" s="14">
        <f t="shared" si="3"/>
        <v>3800</v>
      </c>
      <c r="N33" s="14">
        <f t="shared" si="4"/>
        <v>130466.49866</v>
      </c>
      <c r="O33" s="14">
        <f t="shared" si="5"/>
        <v>134266.49865999998</v>
      </c>
      <c r="P33" s="14">
        <f t="shared" si="6"/>
        <v>-5203.6324220669594</v>
      </c>
      <c r="Q33" s="14">
        <f t="shared" si="7"/>
        <v>129062.86623793302</v>
      </c>
      <c r="R33" s="14">
        <f t="shared" si="8"/>
        <v>25252.703534</v>
      </c>
      <c r="S33" s="14">
        <f>$H33*(VLOOKUP($C33,'FPPCAC-Annualized'!$E$9:$J$20,4,FALSE))</f>
        <v>-4968.9680580000004</v>
      </c>
      <c r="T33" s="11">
        <f>H33*'FPPCAC-Annualized'!H19</f>
        <v>-4968.9680580000004</v>
      </c>
    </row>
    <row r="34" spans="1:20">
      <c r="A34" s="27"/>
      <c r="B34" s="70">
        <f t="shared" si="0"/>
        <v>27</v>
      </c>
      <c r="C34" s="62" t="str">
        <v>Dec</v>
      </c>
      <c r="D34" s="62">
        <v>2020</v>
      </c>
      <c r="E34" s="62" t="str">
        <f t="shared" si="1"/>
        <v>Winter</v>
      </c>
      <c r="F34" s="4">
        <v>190</v>
      </c>
      <c r="G34" s="474"/>
      <c r="H34" s="4">
        <v>2350552</v>
      </c>
      <c r="I34" s="474"/>
      <c r="J34" s="474"/>
      <c r="K34" s="44">
        <f t="shared" si="2"/>
        <v>131520.07693485246</v>
      </c>
      <c r="L34" s="62"/>
      <c r="M34" s="14">
        <f t="shared" si="3"/>
        <v>3800</v>
      </c>
      <c r="N34" s="14">
        <f t="shared" si="4"/>
        <v>123309.95792</v>
      </c>
      <c r="O34" s="14">
        <f t="shared" si="5"/>
        <v>127109.95792</v>
      </c>
      <c r="P34" s="14">
        <f t="shared" si="6"/>
        <v>-4926.2735291475201</v>
      </c>
      <c r="Q34" s="14">
        <f t="shared" si="7"/>
        <v>122183.68439085248</v>
      </c>
      <c r="R34" s="14">
        <f t="shared" si="8"/>
        <v>23867.505008</v>
      </c>
      <c r="S34" s="14">
        <f>$H34*(VLOOKUP($C34,'FPPCAC-Annualized'!$E$9:$J$20,4,FALSE))</f>
        <v>9336.3925440000003</v>
      </c>
      <c r="T34" s="11">
        <f>H34*'FPPCAC-Annualized'!H20</f>
        <v>9336.3925440000003</v>
      </c>
    </row>
    <row r="35" spans="1:20" ht="13" thickBot="1">
      <c r="A35" s="27"/>
      <c r="B35" s="70">
        <f t="shared" si="0"/>
        <v>28</v>
      </c>
      <c r="C35" s="62"/>
      <c r="D35" s="62"/>
      <c r="E35" s="62"/>
      <c r="F35" s="6">
        <f t="shared" ref="F35:K35" si="9">SUM(F23:F34)</f>
        <v>2280</v>
      </c>
      <c r="G35" s="6">
        <f t="shared" si="9"/>
        <v>0</v>
      </c>
      <c r="H35" s="6">
        <f t="shared" si="9"/>
        <v>34113248.917033345</v>
      </c>
      <c r="I35" s="6">
        <f t="shared" si="9"/>
        <v>0</v>
      </c>
      <c r="J35" s="6">
        <f t="shared" si="9"/>
        <v>0</v>
      </c>
      <c r="K35" s="15">
        <f t="shared" si="9"/>
        <v>2341048.2318390477</v>
      </c>
      <c r="L35" s="62"/>
      <c r="M35" s="15">
        <f t="shared" ref="M35:T35" si="10">SUM(M23:M34)</f>
        <v>45600</v>
      </c>
      <c r="N35" s="15">
        <f t="shared" si="10"/>
        <v>1889304.6174107455</v>
      </c>
      <c r="O35" s="15">
        <f t="shared" si="10"/>
        <v>1934904.6174107455</v>
      </c>
      <c r="P35" s="15">
        <f>SUM(P23:P34)</f>
        <v>-74989.163352370859</v>
      </c>
      <c r="Q35" s="15">
        <f t="shared" si="10"/>
        <v>1859915.454058375</v>
      </c>
      <c r="R35" s="15">
        <f>SUM(R23:R34)</f>
        <v>346385.92950355652</v>
      </c>
      <c r="S35" s="15">
        <f t="shared" si="10"/>
        <v>481132.77778067277</v>
      </c>
      <c r="T35" s="11">
        <f t="shared" si="10"/>
        <v>481132.77778067277</v>
      </c>
    </row>
    <row r="36" spans="1:20" ht="13" thickTop="1">
      <c r="A36" s="27"/>
      <c r="B36" s="70">
        <f t="shared" si="0"/>
        <v>29</v>
      </c>
      <c r="C36" s="62"/>
      <c r="D36" s="9"/>
      <c r="E36" s="62"/>
      <c r="F36" s="62"/>
      <c r="H36" s="62"/>
      <c r="I36" s="62"/>
      <c r="J36" s="62"/>
      <c r="K36" s="62"/>
      <c r="L36" s="62"/>
    </row>
    <row r="37" spans="1:20" ht="13">
      <c r="A37" s="27"/>
      <c r="B37" s="70">
        <f t="shared" si="0"/>
        <v>30</v>
      </c>
      <c r="C37" s="480" t="s">
        <v>68</v>
      </c>
      <c r="D37" s="480"/>
      <c r="E37" s="480"/>
      <c r="F37" s="480"/>
      <c r="G37" s="480"/>
      <c r="H37" s="480"/>
      <c r="I37" s="480"/>
      <c r="J37" s="480"/>
      <c r="K37" s="480"/>
      <c r="L37" s="23"/>
      <c r="M37" s="23"/>
    </row>
    <row r="38" spans="1:20">
      <c r="B38" s="70">
        <f t="shared" si="0"/>
        <v>31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479" t="s">
        <v>114</v>
      </c>
      <c r="N38" s="479"/>
      <c r="O38" s="479"/>
    </row>
    <row r="39" spans="1:20">
      <c r="A39" s="28"/>
      <c r="B39" s="70">
        <f t="shared" si="0"/>
        <v>32</v>
      </c>
      <c r="C39" s="21" t="s">
        <v>55</v>
      </c>
      <c r="D39" s="21" t="s">
        <v>90</v>
      </c>
      <c r="E39" s="69" t="s">
        <v>65</v>
      </c>
      <c r="F39" s="21" t="s">
        <v>32</v>
      </c>
      <c r="G39" s="10" t="s">
        <v>39</v>
      </c>
      <c r="H39" s="10" t="s">
        <v>37</v>
      </c>
      <c r="I39" s="10" t="s">
        <v>43</v>
      </c>
      <c r="J39" s="10" t="s">
        <v>42</v>
      </c>
      <c r="K39" s="10" t="s">
        <v>110</v>
      </c>
      <c r="L39" s="62"/>
      <c r="M39" s="10" t="s">
        <v>35</v>
      </c>
      <c r="N39" s="10" t="s">
        <v>58</v>
      </c>
      <c r="O39" s="10" t="s">
        <v>230</v>
      </c>
      <c r="P39" s="10" t="s">
        <v>750</v>
      </c>
      <c r="Q39" s="10" t="s">
        <v>115</v>
      </c>
      <c r="R39" s="10" t="s">
        <v>749</v>
      </c>
      <c r="S39" s="10" t="s">
        <v>287</v>
      </c>
    </row>
    <row r="40" spans="1:20">
      <c r="A40" s="28"/>
      <c r="B40" s="70">
        <f t="shared" si="0"/>
        <v>33</v>
      </c>
      <c r="C40" s="62" t="str">
        <f t="array" ref="C40:C51">TRANSPOSE('Summary - Annualized'!$D$7:$O$7)</f>
        <v>Jan</v>
      </c>
      <c r="D40" s="62">
        <f t="array" ref="D40:D51">TRANSPOSE('Summary - Annualized'!$D$8:$O$8)</f>
        <v>2020</v>
      </c>
      <c r="E40" s="62" t="str">
        <f>IF(OR(C40="Jan",C40="Feb",C40="Mar",C40="Apr",C40="May",C40="Oct",C40="Nov",C40="Dec"),"Winter","Summer")</f>
        <v>Winter</v>
      </c>
      <c r="F40" s="4">
        <f t="array" ref="F40:F51">TRANSPOSE('Weather Normalized Data'!$D$39:$O$39)</f>
        <v>2</v>
      </c>
      <c r="G40" s="473" t="s">
        <v>139</v>
      </c>
      <c r="H40" s="4">
        <f t="array" ref="H40:H51">TRANSPOSE('Weather Normalized Data'!$D$18:$O$18)</f>
        <v>463200</v>
      </c>
      <c r="I40" s="473" t="s">
        <v>139</v>
      </c>
      <c r="J40" s="473" t="s">
        <v>139</v>
      </c>
      <c r="K40" s="44">
        <f>Q40+S40</f>
        <v>30021.460668704</v>
      </c>
      <c r="L40" s="62"/>
      <c r="M40" s="14">
        <f>F40*$H$8</f>
        <v>40</v>
      </c>
      <c r="N40" s="14">
        <f>H40*(IF(E40=$E$13,$H$13,$H$12)-$H$14)</f>
        <v>23220.216</v>
      </c>
      <c r="O40" s="14">
        <f>SUM(M40:N40)</f>
        <v>23260.216</v>
      </c>
      <c r="P40" s="14">
        <f>O40*-$H$16</f>
        <v>-901.47293129599996</v>
      </c>
      <c r="Q40" s="14">
        <f>O40+P40</f>
        <v>22358.743068704</v>
      </c>
      <c r="R40" s="14">
        <f>H40*$H$15</f>
        <v>4703.3328000000001</v>
      </c>
      <c r="S40" s="14">
        <f>$H40*(VLOOKUP($C23,'FPPCAC-Annualized'!$E$9:$J$20,5,FALSE))</f>
        <v>7662.717599999999</v>
      </c>
      <c r="T40" s="11">
        <f>H40*'FPPCAC-Annualized'!I9</f>
        <v>7662.717599999999</v>
      </c>
    </row>
    <row r="41" spans="1:20" ht="12.75" customHeight="1">
      <c r="A41" s="28"/>
      <c r="B41" s="70">
        <f t="shared" si="0"/>
        <v>34</v>
      </c>
      <c r="C41" s="62" t="str">
        <v>Feb</v>
      </c>
      <c r="D41" s="62">
        <v>2020</v>
      </c>
      <c r="E41" s="62" t="str">
        <f t="shared" ref="E41:E51" si="11">IF(OR(C41="Jan",C41="Feb",C41="Mar",C41="Apr",C41="May",C41="Oct",C41="Nov",C41="Dec"),"Winter","Summer")</f>
        <v>Winter</v>
      </c>
      <c r="F41" s="4">
        <v>2</v>
      </c>
      <c r="G41" s="473"/>
      <c r="H41" s="4">
        <v>520800</v>
      </c>
      <c r="I41" s="473"/>
      <c r="J41" s="473"/>
      <c r="K41" s="44">
        <f t="shared" ref="K41:K51" si="12">Q41+S41</f>
        <v>32301.573183775999</v>
      </c>
      <c r="L41" s="62"/>
      <c r="M41" s="14">
        <f t="shared" ref="M41:M51" si="13">F41*$H$8</f>
        <v>40</v>
      </c>
      <c r="N41" s="14">
        <f t="shared" ref="N41:N51" si="14">H41*(IF(E41=$E$13,$H$13,$H$12)-$H$14)</f>
        <v>26107.704000000002</v>
      </c>
      <c r="O41" s="14">
        <f t="shared" ref="O41:O51" si="15">SUM(M41:N41)</f>
        <v>26147.704000000002</v>
      </c>
      <c r="P41" s="14">
        <f t="shared" ref="P41:P51" si="16">O41*-$H$16</f>
        <v>-1013.380416224</v>
      </c>
      <c r="Q41" s="14">
        <f t="shared" ref="Q41:Q51" si="17">O41+P41</f>
        <v>25134.323583776</v>
      </c>
      <c r="R41" s="14">
        <f t="shared" ref="R41:R51" si="18">H41*$H$15</f>
        <v>5288.2031999999999</v>
      </c>
      <c r="S41" s="14">
        <f>$H41*(VLOOKUP($C24,'FPPCAC-Annualized'!$E$9:$J$20,5,FALSE))</f>
        <v>7167.2496000000001</v>
      </c>
      <c r="T41" s="11">
        <f>H41*'FPPCAC-Annualized'!I10</f>
        <v>7167.2496000000001</v>
      </c>
    </row>
    <row r="42" spans="1:20">
      <c r="A42" s="28"/>
      <c r="B42" s="70">
        <f t="shared" si="0"/>
        <v>35</v>
      </c>
      <c r="C42" s="62" t="str">
        <v>Mar</v>
      </c>
      <c r="D42" s="62">
        <v>2020</v>
      </c>
      <c r="E42" s="62" t="str">
        <f t="shared" si="11"/>
        <v>Winter</v>
      </c>
      <c r="F42" s="4">
        <v>2</v>
      </c>
      <c r="G42" s="473"/>
      <c r="H42" s="4">
        <v>455400</v>
      </c>
      <c r="I42" s="473"/>
      <c r="J42" s="473"/>
      <c r="K42" s="44">
        <f t="shared" si="12"/>
        <v>27047.386607288001</v>
      </c>
      <c r="L42" s="62"/>
      <c r="M42" s="14">
        <f t="shared" si="13"/>
        <v>40</v>
      </c>
      <c r="N42" s="14">
        <f t="shared" si="14"/>
        <v>22829.202000000001</v>
      </c>
      <c r="O42" s="14">
        <f t="shared" si="15"/>
        <v>22869.202000000001</v>
      </c>
      <c r="P42" s="14">
        <f t="shared" si="16"/>
        <v>-886.318792712</v>
      </c>
      <c r="Q42" s="14">
        <f t="shared" si="17"/>
        <v>21982.883207288</v>
      </c>
      <c r="R42" s="14">
        <f t="shared" si="18"/>
        <v>4624.1315999999997</v>
      </c>
      <c r="S42" s="14">
        <f>$H42*(VLOOKUP($C25,'FPPCAC-Annualized'!$E$9:$J$20,5,FALSE))</f>
        <v>5064.5034000000005</v>
      </c>
      <c r="T42" s="11">
        <f>H42*'FPPCAC-Annualized'!I11</f>
        <v>5064.5034000000005</v>
      </c>
    </row>
    <row r="43" spans="1:20">
      <c r="A43" s="28"/>
      <c r="B43" s="70">
        <f t="shared" si="0"/>
        <v>36</v>
      </c>
      <c r="C43" s="62" t="str">
        <v>Apr</v>
      </c>
      <c r="D43" s="62">
        <v>2020</v>
      </c>
      <c r="E43" s="62" t="str">
        <f t="shared" si="11"/>
        <v>Winter</v>
      </c>
      <c r="F43" s="4">
        <v>2</v>
      </c>
      <c r="G43" s="473"/>
      <c r="H43" s="4">
        <v>448800</v>
      </c>
      <c r="I43" s="473"/>
      <c r="J43" s="473"/>
      <c r="K43" s="44">
        <f t="shared" si="12"/>
        <v>26257.418339936001</v>
      </c>
      <c r="L43" s="62"/>
      <c r="M43" s="14">
        <f t="shared" si="13"/>
        <v>40</v>
      </c>
      <c r="N43" s="14">
        <f t="shared" si="14"/>
        <v>22498.344000000001</v>
      </c>
      <c r="O43" s="14">
        <f t="shared" si="15"/>
        <v>22538.344000000001</v>
      </c>
      <c r="P43" s="14">
        <f t="shared" si="16"/>
        <v>-873.49606006400006</v>
      </c>
      <c r="Q43" s="14">
        <f t="shared" si="17"/>
        <v>21664.847939936</v>
      </c>
      <c r="R43" s="14">
        <f t="shared" si="18"/>
        <v>4557.1152000000002</v>
      </c>
      <c r="S43" s="14">
        <f>$H43*(VLOOKUP($C26,'FPPCAC-Annualized'!$E$9:$J$20,5,FALSE))</f>
        <v>4592.5704000000005</v>
      </c>
      <c r="T43" s="11">
        <f>H43*'FPPCAC-Annualized'!I12</f>
        <v>4592.5704000000005</v>
      </c>
    </row>
    <row r="44" spans="1:20">
      <c r="A44" s="28"/>
      <c r="B44" s="70">
        <f t="shared" si="0"/>
        <v>37</v>
      </c>
      <c r="C44" s="62" t="str">
        <v>May</v>
      </c>
      <c r="D44" s="62">
        <v>2020</v>
      </c>
      <c r="E44" s="62" t="str">
        <f t="shared" si="11"/>
        <v>Winter</v>
      </c>
      <c r="F44" s="4">
        <v>2</v>
      </c>
      <c r="G44" s="473"/>
      <c r="H44" s="4">
        <v>444000</v>
      </c>
      <c r="I44" s="473"/>
      <c r="J44" s="473"/>
      <c r="K44" s="44">
        <f t="shared" si="12"/>
        <v>22385.041563679999</v>
      </c>
      <c r="L44" s="62"/>
      <c r="M44" s="14">
        <f t="shared" si="13"/>
        <v>40</v>
      </c>
      <c r="N44" s="14">
        <f t="shared" si="14"/>
        <v>22257.72</v>
      </c>
      <c r="O44" s="14">
        <f t="shared" si="15"/>
        <v>22297.72</v>
      </c>
      <c r="P44" s="14">
        <f t="shared" si="16"/>
        <v>-864.17043632000002</v>
      </c>
      <c r="Q44" s="14">
        <f t="shared" si="17"/>
        <v>21433.549563680001</v>
      </c>
      <c r="R44" s="14">
        <f t="shared" si="18"/>
        <v>4508.3760000000002</v>
      </c>
      <c r="S44" s="14">
        <f>$H44*(VLOOKUP($C27,'FPPCAC-Annualized'!$E$9:$J$20,5,FALSE))</f>
        <v>951.49199999999996</v>
      </c>
      <c r="T44" s="11">
        <f>H44*'FPPCAC-Annualized'!I13</f>
        <v>951.49199999999996</v>
      </c>
    </row>
    <row r="45" spans="1:20">
      <c r="A45" s="28"/>
      <c r="B45" s="70">
        <f t="shared" si="0"/>
        <v>38</v>
      </c>
      <c r="C45" s="62" t="str">
        <v>Jun</v>
      </c>
      <c r="D45" s="62">
        <v>2020</v>
      </c>
      <c r="E45" s="62" t="str">
        <f t="shared" si="11"/>
        <v>Summer</v>
      </c>
      <c r="F45" s="4">
        <v>2</v>
      </c>
      <c r="G45" s="473"/>
      <c r="H45" s="4">
        <v>335400</v>
      </c>
      <c r="I45" s="473"/>
      <c r="J45" s="473"/>
      <c r="K45" s="44">
        <f t="shared" si="12"/>
        <v>20782.560664088003</v>
      </c>
      <c r="L45" s="62"/>
      <c r="M45" s="14">
        <f t="shared" si="13"/>
        <v>40</v>
      </c>
      <c r="N45" s="14">
        <f t="shared" si="14"/>
        <v>19161.402000000002</v>
      </c>
      <c r="O45" s="14">
        <f t="shared" si="15"/>
        <v>19201.402000000002</v>
      </c>
      <c r="P45" s="14">
        <f t="shared" si="16"/>
        <v>-744.16953591200001</v>
      </c>
      <c r="Q45" s="14">
        <f t="shared" si="17"/>
        <v>18457.232464088003</v>
      </c>
      <c r="R45" s="14">
        <f t="shared" si="18"/>
        <v>3405.6516000000001</v>
      </c>
      <c r="S45" s="14">
        <f>$H45*(VLOOKUP($C28,'FPPCAC-Annualized'!$E$9:$J$20,5,FALSE))</f>
        <v>2325.3281999999999</v>
      </c>
      <c r="T45" s="11">
        <f>H45*'FPPCAC-Annualized'!I14</f>
        <v>2325.3281999999999</v>
      </c>
    </row>
    <row r="46" spans="1:20">
      <c r="A46" s="28"/>
      <c r="B46" s="70">
        <f t="shared" si="0"/>
        <v>39</v>
      </c>
      <c r="C46" s="62" t="str">
        <v>Jul</v>
      </c>
      <c r="D46" s="62">
        <v>2020</v>
      </c>
      <c r="E46" s="62" t="str">
        <f t="shared" si="11"/>
        <v>Summer</v>
      </c>
      <c r="F46" s="4">
        <v>2</v>
      </c>
      <c r="G46" s="473"/>
      <c r="H46" s="4">
        <v>536400</v>
      </c>
      <c r="I46" s="473"/>
      <c r="J46" s="473"/>
      <c r="K46" s="44">
        <f t="shared" si="12"/>
        <v>45171.612277808003</v>
      </c>
      <c r="L46" s="62"/>
      <c r="M46" s="14">
        <f t="shared" si="13"/>
        <v>40</v>
      </c>
      <c r="N46" s="14">
        <f t="shared" si="14"/>
        <v>30644.531999999999</v>
      </c>
      <c r="O46" s="14">
        <f t="shared" si="15"/>
        <v>30684.531999999999</v>
      </c>
      <c r="P46" s="14">
        <f t="shared" si="16"/>
        <v>-1189.2097221919998</v>
      </c>
      <c r="Q46" s="14">
        <f t="shared" si="17"/>
        <v>29495.322277807998</v>
      </c>
      <c r="R46" s="14">
        <f t="shared" si="18"/>
        <v>5446.6055999999999</v>
      </c>
      <c r="S46" s="14">
        <f>$H46*(VLOOKUP($C29,'FPPCAC-Annualized'!$E$9:$J$20,5,FALSE))</f>
        <v>15676.29</v>
      </c>
      <c r="T46" s="11">
        <f>H46*'FPPCAC-Annualized'!I15</f>
        <v>15676.29</v>
      </c>
    </row>
    <row r="47" spans="1:20">
      <c r="A47" s="28"/>
      <c r="B47" s="70">
        <f t="shared" si="0"/>
        <v>40</v>
      </c>
      <c r="C47" s="62" t="str">
        <v>Aug</v>
      </c>
      <c r="D47" s="62">
        <v>2020</v>
      </c>
      <c r="E47" s="62" t="str">
        <f t="shared" si="11"/>
        <v>Summer</v>
      </c>
      <c r="F47" s="4">
        <v>2</v>
      </c>
      <c r="G47" s="473"/>
      <c r="H47" s="4">
        <v>507600</v>
      </c>
      <c r="I47" s="473"/>
      <c r="J47" s="473"/>
      <c r="K47" s="44">
        <f t="shared" si="12"/>
        <v>40132.184829872</v>
      </c>
      <c r="L47" s="62"/>
      <c r="M47" s="14">
        <f t="shared" si="13"/>
        <v>40</v>
      </c>
      <c r="N47" s="14">
        <f t="shared" si="14"/>
        <v>28999.188000000002</v>
      </c>
      <c r="O47" s="14">
        <f t="shared" si="15"/>
        <v>29039.188000000002</v>
      </c>
      <c r="P47" s="14">
        <f t="shared" si="16"/>
        <v>-1125.4427701280001</v>
      </c>
      <c r="Q47" s="14">
        <f t="shared" si="17"/>
        <v>27913.745229872002</v>
      </c>
      <c r="R47" s="14">
        <f t="shared" si="18"/>
        <v>5154.1704</v>
      </c>
      <c r="S47" s="14">
        <f>$H47*(VLOOKUP($C30,'FPPCAC-Annualized'!$E$9:$J$20,5,FALSE))</f>
        <v>12218.4396</v>
      </c>
      <c r="T47" s="11">
        <f>H47*'FPPCAC-Annualized'!I16</f>
        <v>12218.4396</v>
      </c>
    </row>
    <row r="48" spans="1:20">
      <c r="A48" s="28"/>
      <c r="B48" s="70">
        <f t="shared" si="0"/>
        <v>41</v>
      </c>
      <c r="C48" s="62" t="str">
        <v>Sep</v>
      </c>
      <c r="D48" s="62">
        <v>2020</v>
      </c>
      <c r="E48" s="62" t="str">
        <f t="shared" si="11"/>
        <v>Summer</v>
      </c>
      <c r="F48" s="4">
        <v>2</v>
      </c>
      <c r="G48" s="473"/>
      <c r="H48" s="4">
        <v>494400</v>
      </c>
      <c r="I48" s="473"/>
      <c r="J48" s="473"/>
      <c r="K48" s="44">
        <f t="shared" si="12"/>
        <v>32859.129349568</v>
      </c>
      <c r="L48" s="62"/>
      <c r="M48" s="14">
        <f t="shared" si="13"/>
        <v>40</v>
      </c>
      <c r="N48" s="14">
        <f t="shared" si="14"/>
        <v>28245.072</v>
      </c>
      <c r="O48" s="14">
        <f t="shared" si="15"/>
        <v>28285.072</v>
      </c>
      <c r="P48" s="14">
        <f t="shared" si="16"/>
        <v>-1096.2162504319999</v>
      </c>
      <c r="Q48" s="14">
        <f t="shared" si="17"/>
        <v>27188.855749568</v>
      </c>
      <c r="R48" s="14">
        <f t="shared" si="18"/>
        <v>5020.1376</v>
      </c>
      <c r="S48" s="14">
        <f>$H48*(VLOOKUP($C31,'FPPCAC-Annualized'!$E$9:$J$20,5,FALSE))</f>
        <v>5670.2736000000004</v>
      </c>
      <c r="T48" s="11">
        <f>H48*'FPPCAC-Annualized'!I17</f>
        <v>5670.2736000000004</v>
      </c>
    </row>
    <row r="49" spans="1:20">
      <c r="A49" s="28"/>
      <c r="B49" s="70">
        <f t="shared" si="0"/>
        <v>42</v>
      </c>
      <c r="C49" s="62" t="str">
        <v>Oct</v>
      </c>
      <c r="D49" s="62">
        <v>2020</v>
      </c>
      <c r="E49" s="62" t="str">
        <f t="shared" si="11"/>
        <v>Winter</v>
      </c>
      <c r="F49" s="4">
        <v>2</v>
      </c>
      <c r="G49" s="473"/>
      <c r="H49" s="4">
        <v>286200</v>
      </c>
      <c r="I49" s="473"/>
      <c r="J49" s="473"/>
      <c r="K49" s="44">
        <f t="shared" si="12"/>
        <v>21393.881444264</v>
      </c>
      <c r="L49" s="62"/>
      <c r="M49" s="14">
        <f t="shared" si="13"/>
        <v>40</v>
      </c>
      <c r="N49" s="14">
        <f t="shared" si="14"/>
        <v>14347.206</v>
      </c>
      <c r="O49" s="14">
        <f t="shared" si="15"/>
        <v>14387.206</v>
      </c>
      <c r="P49" s="14">
        <f t="shared" si="16"/>
        <v>-557.59055573599994</v>
      </c>
      <c r="Q49" s="14">
        <f t="shared" si="17"/>
        <v>13829.615444264</v>
      </c>
      <c r="R49" s="14">
        <f t="shared" si="18"/>
        <v>2906.0747999999999</v>
      </c>
      <c r="S49" s="14">
        <f>$H49*(VLOOKUP($C32,'FPPCAC-Annualized'!$E$9:$J$20,5,FALSE))</f>
        <v>7564.2659999999996</v>
      </c>
      <c r="T49" s="11">
        <f>H49*'FPPCAC-Annualized'!I18</f>
        <v>7564.2659999999996</v>
      </c>
    </row>
    <row r="50" spans="1:20">
      <c r="A50" s="28"/>
      <c r="B50" s="70">
        <f t="shared" si="0"/>
        <v>43</v>
      </c>
      <c r="C50" s="62" t="str">
        <v>Nov</v>
      </c>
      <c r="D50" s="62">
        <v>2020</v>
      </c>
      <c r="E50" s="62" t="str">
        <f t="shared" si="11"/>
        <v>Winter</v>
      </c>
      <c r="F50" s="4">
        <v>2</v>
      </c>
      <c r="G50" s="473"/>
      <c r="H50" s="4">
        <v>163800</v>
      </c>
      <c r="I50" s="473"/>
      <c r="J50" s="473"/>
      <c r="K50" s="44">
        <f t="shared" si="12"/>
        <v>7611.9330497359997</v>
      </c>
      <c r="L50" s="62"/>
      <c r="M50" s="14">
        <f t="shared" si="13"/>
        <v>40</v>
      </c>
      <c r="N50" s="14">
        <f t="shared" si="14"/>
        <v>8211.2939999999999</v>
      </c>
      <c r="O50" s="14">
        <f t="shared" si="15"/>
        <v>8251.2939999999999</v>
      </c>
      <c r="P50" s="14">
        <f t="shared" si="16"/>
        <v>-319.78715026399999</v>
      </c>
      <c r="Q50" s="14">
        <f t="shared" si="17"/>
        <v>7931.5068497359998</v>
      </c>
      <c r="R50" s="14">
        <f t="shared" si="18"/>
        <v>1663.2251999999999</v>
      </c>
      <c r="S50" s="14">
        <f>$H50*(VLOOKUP($C33,'FPPCAC-Annualized'!$E$9:$J$20,5,FALSE))</f>
        <v>-319.57380000000001</v>
      </c>
      <c r="T50" s="11">
        <f>H50*'FPPCAC-Annualized'!I19</f>
        <v>-319.57380000000001</v>
      </c>
    </row>
    <row r="51" spans="1:20">
      <c r="A51" s="28"/>
      <c r="B51" s="70">
        <f t="shared" si="0"/>
        <v>44</v>
      </c>
      <c r="C51" s="62" t="str">
        <v>Dec</v>
      </c>
      <c r="D51" s="62">
        <v>2020</v>
      </c>
      <c r="E51" s="62" t="str">
        <f t="shared" si="11"/>
        <v>Winter</v>
      </c>
      <c r="F51" s="4">
        <v>2</v>
      </c>
      <c r="G51" s="474"/>
      <c r="H51" s="4">
        <v>234600</v>
      </c>
      <c r="I51" s="474"/>
      <c r="J51" s="474"/>
      <c r="K51" s="44">
        <f t="shared" si="12"/>
        <v>12253.405899511999</v>
      </c>
      <c r="L51" s="62"/>
      <c r="M51" s="14">
        <f t="shared" si="13"/>
        <v>40</v>
      </c>
      <c r="N51" s="14">
        <f t="shared" si="14"/>
        <v>11760.498</v>
      </c>
      <c r="O51" s="14">
        <f t="shared" si="15"/>
        <v>11800.498</v>
      </c>
      <c r="P51" s="14">
        <f t="shared" si="16"/>
        <v>-457.34010048799996</v>
      </c>
      <c r="Q51" s="14">
        <f t="shared" si="17"/>
        <v>11343.157899512</v>
      </c>
      <c r="R51" s="14">
        <f t="shared" si="18"/>
        <v>2382.1284000000001</v>
      </c>
      <c r="S51" s="14">
        <f>$H51*(VLOOKUP($C34,'FPPCAC-Annualized'!$E$9:$J$20,5,FALSE))</f>
        <v>910.24800000000005</v>
      </c>
      <c r="T51" s="11">
        <f>H51*'FPPCAC-Annualized'!I20</f>
        <v>910.24800000000005</v>
      </c>
    </row>
    <row r="52" spans="1:20" ht="13" thickBot="1">
      <c r="A52" s="28"/>
      <c r="B52" s="70">
        <f t="shared" si="0"/>
        <v>45</v>
      </c>
      <c r="C52" s="62"/>
      <c r="D52" s="62"/>
      <c r="E52" s="62"/>
      <c r="F52" s="6">
        <f t="shared" ref="F52:K52" si="19">SUM(F40:F51)</f>
        <v>24</v>
      </c>
      <c r="G52" s="6">
        <f t="shared" si="19"/>
        <v>0</v>
      </c>
      <c r="H52" s="6">
        <f t="shared" si="19"/>
        <v>4890600</v>
      </c>
      <c r="I52" s="6">
        <f t="shared" si="19"/>
        <v>0</v>
      </c>
      <c r="J52" s="6">
        <f t="shared" si="19"/>
        <v>0</v>
      </c>
      <c r="K52" s="15">
        <f t="shared" si="19"/>
        <v>318217.58787823195</v>
      </c>
      <c r="L52" s="62"/>
      <c r="M52" s="15">
        <f t="shared" ref="M52:T52" si="20">SUM(M40:M51)</f>
        <v>480</v>
      </c>
      <c r="N52" s="15">
        <f t="shared" si="20"/>
        <v>258282.378</v>
      </c>
      <c r="O52" s="15">
        <f t="shared" si="20"/>
        <v>258762.378</v>
      </c>
      <c r="P52" s="15">
        <f>SUM(P40:P51)</f>
        <v>-10028.594721768</v>
      </c>
      <c r="Q52" s="15">
        <f t="shared" si="20"/>
        <v>248733.78327823203</v>
      </c>
      <c r="R52" s="15">
        <f>SUM(R40:R51)</f>
        <v>49659.152400000006</v>
      </c>
      <c r="S52" s="15">
        <f t="shared" si="20"/>
        <v>69483.804600000003</v>
      </c>
      <c r="T52" s="11">
        <f t="shared" si="20"/>
        <v>69483.804600000003</v>
      </c>
    </row>
    <row r="53" spans="1:20" ht="13" thickTop="1"/>
  </sheetData>
  <mergeCells count="10">
    <mergeCell ref="M38:O38"/>
    <mergeCell ref="G40:G51"/>
    <mergeCell ref="I40:I51"/>
    <mergeCell ref="J40:J51"/>
    <mergeCell ref="C21:K21"/>
    <mergeCell ref="M21:O21"/>
    <mergeCell ref="G23:G34"/>
    <mergeCell ref="I23:I34"/>
    <mergeCell ref="J23:J34"/>
    <mergeCell ref="C37:K37"/>
  </mergeCells>
  <pageMargins left="0.17" right="0.17" top="0.75" bottom="0.75" header="0.3" footer="0.3"/>
  <pageSetup scale="70" orientation="portrait" r:id="rId1"/>
  <headerFooter>
    <oddHeader>&amp;RSOAH Docket No. 473-21-2606
PUC Docket No. 52195
OPUC's 1st, Q. No. OPUC 1-11
Attachment 2
Page &amp;P of &amp;N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20"/>
  <dimension ref="A1:AG55"/>
  <sheetViews>
    <sheetView tabSelected="1" workbookViewId="0"/>
    <sheetView workbookViewId="1"/>
  </sheetViews>
  <sheetFormatPr defaultColWidth="9.1796875" defaultRowHeight="12.5"/>
  <cols>
    <col min="1" max="1" width="2.7265625" style="58" customWidth="1"/>
    <col min="2" max="2" width="4.7265625" style="58" customWidth="1"/>
    <col min="3" max="3" width="15.7265625" style="58" customWidth="1"/>
    <col min="4" max="4" width="6.7265625" style="58" customWidth="1"/>
    <col min="5" max="5" width="8.7265625" style="58" customWidth="1"/>
    <col min="6" max="6" width="10.7265625" style="58" customWidth="1"/>
    <col min="7" max="7" width="9.7265625" style="58" customWidth="1"/>
    <col min="8" max="8" width="12.7265625" style="58" customWidth="1"/>
    <col min="9" max="9" width="8.54296875" style="58" customWidth="1"/>
    <col min="10" max="10" width="13" style="58" bestFit="1" customWidth="1"/>
    <col min="11" max="12" width="12.7265625" style="58" customWidth="1"/>
    <col min="13" max="13" width="1.7265625" style="58" customWidth="1"/>
    <col min="14" max="14" width="15.7265625" style="58" customWidth="1"/>
    <col min="15" max="16" width="13.7265625" style="58" customWidth="1"/>
    <col min="17" max="18" width="12.7265625" style="58" customWidth="1"/>
    <col min="19" max="19" width="15.1796875" style="58" bestFit="1" customWidth="1"/>
    <col min="20" max="20" width="13.7265625" style="58" customWidth="1"/>
    <col min="21" max="21" width="10.453125" style="58" bestFit="1" customWidth="1"/>
    <col min="22" max="22" width="11.81640625" style="58" customWidth="1"/>
    <col min="23" max="25" width="11.453125" style="58" bestFit="1" customWidth="1"/>
    <col min="26" max="26" width="10.453125" style="58" bestFit="1" customWidth="1"/>
    <col min="27" max="28" width="11.453125" style="58" bestFit="1" customWidth="1"/>
    <col min="29" max="29" width="9.26953125" style="58" bestFit="1" customWidth="1"/>
    <col min="30" max="30" width="13.26953125" style="58" bestFit="1" customWidth="1"/>
    <col min="31" max="31" width="16.54296875" style="58" bestFit="1" customWidth="1"/>
    <col min="32" max="32" width="10.81640625" style="58" bestFit="1" customWidth="1"/>
    <col min="33" max="33" width="12.1796875" style="58" bestFit="1" customWidth="1"/>
    <col min="34" max="34" width="12.81640625" style="58" bestFit="1" customWidth="1"/>
    <col min="35" max="16384" width="9.1796875" style="58"/>
  </cols>
  <sheetData>
    <row r="1" spans="1:11">
      <c r="A1" s="79"/>
      <c r="B1" s="58" t="s">
        <v>38</v>
      </c>
    </row>
    <row r="2" spans="1:11">
      <c r="A2" s="79"/>
      <c r="B2" s="58" t="str">
        <f>'FPPCAC-Annualized'!B2</f>
        <v>Annualized Data &amp; Revenues at Current Rates - New Mexico</v>
      </c>
    </row>
    <row r="3" spans="1:11">
      <c r="A3" s="79"/>
      <c r="B3" s="58" t="str">
        <f>'Annualized Data'!A3</f>
        <v>For the Test Year Period Ended Dec 2020</v>
      </c>
    </row>
    <row r="4" spans="1:11">
      <c r="A4" s="79"/>
      <c r="B4" s="94" t="s">
        <v>127</v>
      </c>
    </row>
    <row r="5" spans="1:11">
      <c r="A5" s="79"/>
      <c r="C5" s="94"/>
      <c r="D5" s="94"/>
      <c r="E5" s="94"/>
      <c r="F5" s="94"/>
      <c r="G5" s="94"/>
      <c r="H5" s="94"/>
      <c r="I5" s="94"/>
      <c r="J5" s="94"/>
      <c r="K5" s="94"/>
    </row>
    <row r="6" spans="1:11">
      <c r="A6" s="79"/>
    </row>
    <row r="7" spans="1:11">
      <c r="A7" s="79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120</v>
      </c>
      <c r="H7" s="218" t="s">
        <v>16</v>
      </c>
      <c r="I7" s="226" t="s">
        <v>64</v>
      </c>
      <c r="J7" s="226"/>
    </row>
    <row r="8" spans="1:11">
      <c r="A8" s="79"/>
      <c r="B8" s="79">
        <v>1</v>
      </c>
      <c r="C8" s="58" t="s">
        <v>35</v>
      </c>
      <c r="H8" s="95">
        <v>127</v>
      </c>
      <c r="I8" s="192" t="s">
        <v>264</v>
      </c>
      <c r="J8" s="192"/>
    </row>
    <row r="9" spans="1:11">
      <c r="A9" s="79"/>
      <c r="B9" s="79">
        <f>+B8+1</f>
        <v>2</v>
      </c>
      <c r="C9" s="58" t="s">
        <v>36</v>
      </c>
      <c r="D9" s="192" t="s">
        <v>39</v>
      </c>
      <c r="E9" s="192" t="s">
        <v>59</v>
      </c>
      <c r="F9" s="58" t="s">
        <v>128</v>
      </c>
      <c r="G9" s="58" t="s">
        <v>69</v>
      </c>
      <c r="H9" s="95">
        <v>23.4</v>
      </c>
      <c r="I9" s="192" t="s">
        <v>264</v>
      </c>
      <c r="J9" s="192"/>
    </row>
    <row r="10" spans="1:11">
      <c r="A10" s="79"/>
      <c r="B10" s="79">
        <f t="shared" ref="B10:B28" si="0">+B9+1</f>
        <v>3</v>
      </c>
      <c r="C10" s="58" t="s">
        <v>36</v>
      </c>
      <c r="D10" s="192" t="s">
        <v>39</v>
      </c>
      <c r="E10" s="192" t="s">
        <v>63</v>
      </c>
      <c r="F10" s="192" t="s">
        <v>133</v>
      </c>
      <c r="G10" s="58" t="s">
        <v>69</v>
      </c>
      <c r="H10" s="95">
        <v>15.54</v>
      </c>
      <c r="I10" s="192" t="s">
        <v>264</v>
      </c>
      <c r="J10" s="192"/>
    </row>
    <row r="11" spans="1:11">
      <c r="A11" s="79"/>
      <c r="B11" s="79">
        <f t="shared" si="0"/>
        <v>4</v>
      </c>
      <c r="C11" s="58" t="s">
        <v>58</v>
      </c>
      <c r="D11" s="192" t="s">
        <v>37</v>
      </c>
      <c r="E11" s="192" t="s">
        <v>59</v>
      </c>
      <c r="F11" s="58" t="s">
        <v>128</v>
      </c>
      <c r="G11" s="58" t="s">
        <v>44</v>
      </c>
      <c r="H11" s="96">
        <v>8.7819999999999995E-2</v>
      </c>
      <c r="I11" s="192" t="s">
        <v>264</v>
      </c>
    </row>
    <row r="12" spans="1:11">
      <c r="A12" s="79"/>
      <c r="B12" s="79">
        <f t="shared" si="0"/>
        <v>5</v>
      </c>
      <c r="C12" s="58" t="s">
        <v>58</v>
      </c>
      <c r="D12" s="192" t="s">
        <v>37</v>
      </c>
      <c r="E12" s="192" t="s">
        <v>69</v>
      </c>
      <c r="F12" s="58" t="s">
        <v>69</v>
      </c>
      <c r="G12" s="58" t="s">
        <v>45</v>
      </c>
      <c r="H12" s="96">
        <v>4.5799999999999999E-3</v>
      </c>
      <c r="I12" s="192" t="s">
        <v>264</v>
      </c>
    </row>
    <row r="13" spans="1:11">
      <c r="A13" s="79"/>
      <c r="B13" s="79">
        <f t="shared" si="0"/>
        <v>6</v>
      </c>
      <c r="C13" s="58" t="s">
        <v>803</v>
      </c>
      <c r="D13" s="192" t="s">
        <v>37</v>
      </c>
      <c r="E13" s="192" t="s">
        <v>69</v>
      </c>
      <c r="F13" s="58" t="s">
        <v>69</v>
      </c>
      <c r="G13" s="58" t="s">
        <v>69</v>
      </c>
      <c r="H13" s="96">
        <f>SecFuel</f>
        <v>0</v>
      </c>
      <c r="I13" s="192" t="s">
        <v>264</v>
      </c>
      <c r="J13" s="192"/>
    </row>
    <row r="14" spans="1:11">
      <c r="A14" s="79"/>
      <c r="B14" s="79">
        <f t="shared" si="0"/>
        <v>7</v>
      </c>
      <c r="C14" s="58" t="s">
        <v>36</v>
      </c>
      <c r="D14" s="192" t="s">
        <v>39</v>
      </c>
      <c r="E14" s="192" t="s">
        <v>59</v>
      </c>
      <c r="F14" s="58" t="s">
        <v>128</v>
      </c>
      <c r="G14" s="58" t="s">
        <v>69</v>
      </c>
      <c r="H14" s="95">
        <v>23.04</v>
      </c>
      <c r="I14" s="192" t="s">
        <v>266</v>
      </c>
      <c r="J14" s="192"/>
    </row>
    <row r="15" spans="1:11">
      <c r="A15" s="79"/>
      <c r="B15" s="79">
        <f t="shared" si="0"/>
        <v>8</v>
      </c>
      <c r="C15" s="58" t="s">
        <v>36</v>
      </c>
      <c r="D15" s="192" t="s">
        <v>39</v>
      </c>
      <c r="E15" s="192" t="s">
        <v>63</v>
      </c>
      <c r="F15" s="192" t="s">
        <v>133</v>
      </c>
      <c r="G15" s="58" t="s">
        <v>69</v>
      </c>
      <c r="H15" s="95">
        <v>15.18</v>
      </c>
      <c r="I15" s="192" t="s">
        <v>266</v>
      </c>
      <c r="J15" s="192"/>
    </row>
    <row r="16" spans="1:11">
      <c r="A16" s="79"/>
      <c r="B16" s="79">
        <f t="shared" si="0"/>
        <v>9</v>
      </c>
      <c r="C16" s="58" t="s">
        <v>58</v>
      </c>
      <c r="D16" s="192" t="s">
        <v>37</v>
      </c>
      <c r="E16" s="192" t="s">
        <v>59</v>
      </c>
      <c r="F16" s="58" t="s">
        <v>128</v>
      </c>
      <c r="G16" s="58" t="s">
        <v>44</v>
      </c>
      <c r="H16" s="96">
        <v>8.7819999999999995E-2</v>
      </c>
      <c r="I16" s="192" t="s">
        <v>266</v>
      </c>
    </row>
    <row r="17" spans="1:33">
      <c r="A17" s="79"/>
      <c r="B17" s="79">
        <f t="shared" si="0"/>
        <v>10</v>
      </c>
      <c r="C17" s="58" t="s">
        <v>58</v>
      </c>
      <c r="D17" s="192" t="s">
        <v>37</v>
      </c>
      <c r="E17" s="192" t="s">
        <v>69</v>
      </c>
      <c r="F17" s="58" t="s">
        <v>69</v>
      </c>
      <c r="G17" s="58" t="s">
        <v>45</v>
      </c>
      <c r="H17" s="96">
        <v>4.5799999999999999E-3</v>
      </c>
      <c r="I17" s="192" t="s">
        <v>266</v>
      </c>
      <c r="J17" s="192"/>
    </row>
    <row r="18" spans="1:33">
      <c r="A18" s="79"/>
      <c r="B18" s="79">
        <f t="shared" si="0"/>
        <v>11</v>
      </c>
      <c r="C18" s="58" t="s">
        <v>803</v>
      </c>
      <c r="D18" s="192" t="s">
        <v>37</v>
      </c>
      <c r="E18" s="192" t="s">
        <v>69</v>
      </c>
      <c r="F18" s="58" t="s">
        <v>69</v>
      </c>
      <c r="G18" s="58" t="s">
        <v>69</v>
      </c>
      <c r="H18" s="96">
        <f>PriFuel</f>
        <v>0</v>
      </c>
      <c r="I18" s="192" t="s">
        <v>266</v>
      </c>
    </row>
    <row r="19" spans="1:33">
      <c r="A19" s="79"/>
      <c r="B19" s="79">
        <f t="shared" si="0"/>
        <v>12</v>
      </c>
      <c r="C19" s="58" t="s">
        <v>749</v>
      </c>
      <c r="D19" s="79" t="s">
        <v>37</v>
      </c>
      <c r="E19" s="192" t="s">
        <v>69</v>
      </c>
      <c r="F19" s="58" t="s">
        <v>69</v>
      </c>
      <c r="G19" s="58" t="s">
        <v>109</v>
      </c>
      <c r="H19" s="156">
        <v>1.0154E-2</v>
      </c>
      <c r="I19" s="192"/>
    </row>
    <row r="20" spans="1:33">
      <c r="A20" s="79"/>
      <c r="B20" s="79">
        <f t="shared" si="0"/>
        <v>13</v>
      </c>
      <c r="C20" s="58" t="s">
        <v>750</v>
      </c>
      <c r="D20" s="79" t="s">
        <v>751</v>
      </c>
      <c r="E20" s="192" t="s">
        <v>69</v>
      </c>
      <c r="F20" s="58" t="s">
        <v>69</v>
      </c>
      <c r="G20" s="58" t="s">
        <v>69</v>
      </c>
      <c r="H20" s="106">
        <v>3.8755999999999999E-2</v>
      </c>
    </row>
    <row r="21" spans="1:33">
      <c r="A21" s="79"/>
      <c r="B21" s="79">
        <f t="shared" si="0"/>
        <v>14</v>
      </c>
    </row>
    <row r="22" spans="1:33">
      <c r="A22" s="79"/>
      <c r="B22" s="79">
        <f t="shared" si="0"/>
        <v>15</v>
      </c>
    </row>
    <row r="23" spans="1:33">
      <c r="A23" s="79"/>
      <c r="B23" s="79">
        <f t="shared" si="0"/>
        <v>16</v>
      </c>
      <c r="C23" s="470" t="s">
        <v>41</v>
      </c>
      <c r="D23" s="470"/>
      <c r="E23" s="470"/>
      <c r="F23" s="470"/>
      <c r="G23" s="470"/>
      <c r="H23" s="470"/>
      <c r="I23" s="470"/>
      <c r="J23" s="470"/>
      <c r="K23" s="470"/>
      <c r="L23" s="470"/>
      <c r="N23" s="476" t="s">
        <v>114</v>
      </c>
      <c r="O23" s="476"/>
      <c r="P23" s="476"/>
      <c r="Q23" s="476"/>
      <c r="R23" s="476"/>
      <c r="W23" s="79" t="s">
        <v>45</v>
      </c>
      <c r="X23" s="79" t="s">
        <v>44</v>
      </c>
      <c r="AC23" s="238" t="s">
        <v>648</v>
      </c>
      <c r="AD23" s="83"/>
      <c r="AE23" s="83"/>
      <c r="AF23" s="238" t="s">
        <v>649</v>
      </c>
      <c r="AG23" s="83"/>
    </row>
    <row r="24" spans="1:33">
      <c r="A24" s="79"/>
      <c r="B24" s="79">
        <f t="shared" si="0"/>
        <v>17</v>
      </c>
      <c r="C24" s="182" t="s">
        <v>55</v>
      </c>
      <c r="D24" s="182" t="s">
        <v>90</v>
      </c>
      <c r="E24" s="218" t="s">
        <v>65</v>
      </c>
      <c r="F24" s="182" t="s">
        <v>32</v>
      </c>
      <c r="G24" s="87" t="s">
        <v>39</v>
      </c>
      <c r="H24" s="87" t="s">
        <v>37</v>
      </c>
      <c r="I24" s="87" t="s">
        <v>245</v>
      </c>
      <c r="J24" s="87" t="s">
        <v>122</v>
      </c>
      <c r="K24" s="87" t="s">
        <v>123</v>
      </c>
      <c r="L24" s="87" t="s">
        <v>110</v>
      </c>
      <c r="N24" s="87" t="s">
        <v>35</v>
      </c>
      <c r="O24" s="87" t="s">
        <v>36</v>
      </c>
      <c r="P24" s="87" t="s">
        <v>122</v>
      </c>
      <c r="Q24" s="87" t="s">
        <v>123</v>
      </c>
      <c r="R24" s="87" t="s">
        <v>230</v>
      </c>
      <c r="S24" s="87" t="s">
        <v>750</v>
      </c>
      <c r="T24" s="87" t="s">
        <v>115</v>
      </c>
      <c r="U24" s="87" t="s">
        <v>749</v>
      </c>
      <c r="V24" s="87" t="s">
        <v>287</v>
      </c>
      <c r="W24" s="87" t="s">
        <v>287</v>
      </c>
      <c r="X24" s="87" t="s">
        <v>287</v>
      </c>
      <c r="AC24" s="87" t="s">
        <v>640</v>
      </c>
      <c r="AD24" s="87" t="s">
        <v>58</v>
      </c>
      <c r="AE24" s="83"/>
      <c r="AF24" s="87" t="s">
        <v>640</v>
      </c>
      <c r="AG24" s="87" t="s">
        <v>58</v>
      </c>
    </row>
    <row r="25" spans="1:33">
      <c r="A25" s="79"/>
      <c r="B25" s="79">
        <f t="shared" si="0"/>
        <v>18</v>
      </c>
      <c r="C25" s="58" t="str">
        <f t="array" ref="C25:C36">TRANSPOSE('Summary - Annualized'!$D$7:$O$7)</f>
        <v>Jan</v>
      </c>
      <c r="D25" s="58">
        <f t="array" ref="D25:D36">TRANSPOSE('Summary - Annualized'!$D$8:$O$8)</f>
        <v>2020</v>
      </c>
      <c r="E25" s="58" t="str">
        <f>IF(OR(C25="Jan",C25="Feb",C25="Mar",C25="Apr",C25="May",C25="Oct",C25="Nov",C25="Dec"),"Winter","Summer")</f>
        <v>Winter</v>
      </c>
      <c r="F25" s="25">
        <f t="array" ref="F25:F36">TRANSPOSE('Annualized Data'!$D$40:$O$40)+'Rate 29 - Interruptible'!F23</f>
        <v>14</v>
      </c>
      <c r="G25" s="25">
        <f t="array" ref="G25:G36">TRANSPOSE('Annualized Data'!$D$83:$O$83)</f>
        <v>14251</v>
      </c>
      <c r="H25" s="25">
        <f t="array" ref="H25:H36">TRANSPOSE('Annualized Data'!$D$19:$O$19)</f>
        <v>6525358</v>
      </c>
      <c r="J25" s="25">
        <f t="array" ref="J25:J36">TRANSPOSE('Rate 9 Secondary WP'!$C$23:$N$23)</f>
        <v>0</v>
      </c>
      <c r="K25" s="25">
        <f>H25-J25</f>
        <v>6525358</v>
      </c>
      <c r="L25" s="154">
        <f t="shared" ref="L25:L36" si="1">T25+V25</f>
        <v>353834.56800187216</v>
      </c>
      <c r="N25" s="88">
        <f>F25*$H$8</f>
        <v>1778</v>
      </c>
      <c r="O25" s="88">
        <f>G25*IF(E25=$E$10,$H$10,$H$9)</f>
        <v>221460.53999999998</v>
      </c>
      <c r="P25" s="88">
        <f>J25*($H$11-$H$13)</f>
        <v>0</v>
      </c>
      <c r="Q25" s="88">
        <f>K25*($H$12-$H$13)</f>
        <v>29886.139639999998</v>
      </c>
      <c r="R25" s="88">
        <f>SUM(N25:Q25)</f>
        <v>253124.67963999999</v>
      </c>
      <c r="S25" s="88">
        <f>R25*-$H$20</f>
        <v>-9810.1000841278401</v>
      </c>
      <c r="T25" s="88">
        <f>R25+S25</f>
        <v>243314.57955587216</v>
      </c>
      <c r="U25" s="88">
        <f>H25*$H$19</f>
        <v>66258.485132000002</v>
      </c>
      <c r="V25" s="88">
        <f>$H25*(VLOOKUP($C25,'FPPCAC-Annualized'!$E$9:$J$20,4,FALSE))</f>
        <v>110519.988446</v>
      </c>
      <c r="W25" s="88">
        <f>K25*(VLOOKUP($C25,'FPPCAC-Annualized'!$E$9:$J$20,4,FALSE))</f>
        <v>110519.988446</v>
      </c>
      <c r="X25" s="88">
        <f>V25-W25</f>
        <v>0</v>
      </c>
      <c r="AA25" s="91">
        <f>H25*'FPPCAC-Annualized'!H9</f>
        <v>110519.988446</v>
      </c>
      <c r="AC25" s="25">
        <f t="array" ref="AC25:AC36">TRANSPOSE('Rate 9 Secondary WP'!C55:N55)</f>
        <v>0</v>
      </c>
      <c r="AD25" s="91">
        <f>IF(K25=H25,AC25*($H$12-$H$13),(AC25*(J25/H25))*($H$11-$H$13)+(AC25*(K25/H25))*($H$12-$H$13))*(1-$H$20)</f>
        <v>0</v>
      </c>
      <c r="AE25" s="83"/>
      <c r="AF25" s="25">
        <f t="array" ref="AF25:AF36">TRANSPOSE('Rate 9 Secondary WP'!C62:N62)</f>
        <v>-98686</v>
      </c>
      <c r="AG25" s="91">
        <f>IF(K25=H25,AF25*($H$12-$H$13),(AF25*(J25/H25))*($H$11-$H$13)+(AF25*(K25/H25))*($H$12-$H$13))*(1-$H$20)</f>
        <v>-434.46487025872</v>
      </c>
    </row>
    <row r="26" spans="1:33">
      <c r="A26" s="79"/>
      <c r="B26" s="79">
        <f t="shared" si="0"/>
        <v>19</v>
      </c>
      <c r="C26" s="58" t="str">
        <v>Feb</v>
      </c>
      <c r="D26" s="58">
        <v>2020</v>
      </c>
      <c r="E26" s="58" t="str">
        <f t="shared" ref="E26:E36" si="2">IF(OR(C26="Jan",C26="Feb",C26="Mar",C26="Apr",C26="May",C26="Oct",C26="Nov",C26="Dec"),"Winter","Summer")</f>
        <v>Winter</v>
      </c>
      <c r="F26" s="25">
        <v>14</v>
      </c>
      <c r="G26" s="25">
        <v>14117</v>
      </c>
      <c r="H26" s="25">
        <v>6382302</v>
      </c>
      <c r="J26" s="25">
        <v>0</v>
      </c>
      <c r="K26" s="25">
        <f t="shared" ref="K26:K36" si="3">H26-J26</f>
        <v>6382302</v>
      </c>
      <c r="L26" s="154">
        <f t="shared" si="1"/>
        <v>330609.75499481102</v>
      </c>
      <c r="N26" s="88">
        <f t="shared" ref="N26:N36" si="4">F26*$H$8</f>
        <v>1778</v>
      </c>
      <c r="O26" s="88">
        <f t="shared" ref="O26:O36" si="5">G26*IF(E26=$E$10,$H$10,$H$9)</f>
        <v>219378.18</v>
      </c>
      <c r="P26" s="88">
        <f t="shared" ref="P26:P36" si="6">J26*($H$11-$H$13)</f>
        <v>0</v>
      </c>
      <c r="Q26" s="88">
        <f t="shared" ref="Q26:Q36" si="7">K26*($H$12-$H$13)</f>
        <v>29230.943159999999</v>
      </c>
      <c r="R26" s="88">
        <f t="shared" ref="R26:R36" si="8">SUM(N26:Q26)</f>
        <v>250387.12315999999</v>
      </c>
      <c r="S26" s="88">
        <f t="shared" ref="S26:S36" si="9">R26*-$H$20</f>
        <v>-9704.0033451889594</v>
      </c>
      <c r="T26" s="88">
        <f t="shared" ref="T26:T36" si="10">R26+S26</f>
        <v>240683.11981481104</v>
      </c>
      <c r="U26" s="88">
        <f t="shared" ref="U26:U36" si="11">H26*$H$19</f>
        <v>64805.894507999998</v>
      </c>
      <c r="V26" s="88">
        <f>$H26*(VLOOKUP($C26,'FPPCAC-Annualized'!$E$9:$J$20,4,FALSE))</f>
        <v>89926.635179999997</v>
      </c>
      <c r="W26" s="88">
        <f>K26*(VLOOKUP($C26,'FPPCAC-Annualized'!$E$9:$J$20,4,FALSE))</f>
        <v>89926.635179999997</v>
      </c>
      <c r="X26" s="88">
        <f t="shared" ref="X26:X36" si="12">V26-W26</f>
        <v>0</v>
      </c>
      <c r="AA26" s="91">
        <f>H26*'FPPCAC-Annualized'!H10</f>
        <v>89926.635179999997</v>
      </c>
      <c r="AC26" s="25">
        <v>0</v>
      </c>
      <c r="AD26" s="91">
        <f t="shared" ref="AD26:AD36" si="13">IF(K26=H26,AC26*($H$12-$H$13),(AC26*(J26/H26))*($H$11-$H$13)+(AC26*(K26/H26))*($H$12-$H$13))*(1-$H$20)</f>
        <v>0</v>
      </c>
      <c r="AE26" s="83"/>
      <c r="AF26" s="25">
        <v>-98686</v>
      </c>
      <c r="AG26" s="91">
        <f t="shared" ref="AG26:AG36" si="14">IF(K26=H26,AF26*($H$12-$H$13),(AF26*(J26/H26))*($H$11-$H$13)+(AF26*(K26/H26))*($H$12-$H$13))*(1-$H$20)</f>
        <v>-434.46487025872</v>
      </c>
    </row>
    <row r="27" spans="1:33">
      <c r="A27" s="79"/>
      <c r="B27" s="79">
        <f t="shared" si="0"/>
        <v>20</v>
      </c>
      <c r="C27" s="58" t="str">
        <v>Mar</v>
      </c>
      <c r="D27" s="58">
        <v>2020</v>
      </c>
      <c r="E27" s="58" t="str">
        <f t="shared" si="2"/>
        <v>Winter</v>
      </c>
      <c r="F27" s="25">
        <v>14</v>
      </c>
      <c r="G27" s="25">
        <v>14077</v>
      </c>
      <c r="H27" s="25">
        <v>6283285</v>
      </c>
      <c r="J27" s="25">
        <v>0</v>
      </c>
      <c r="K27" s="25">
        <f t="shared" si="3"/>
        <v>6283285</v>
      </c>
      <c r="L27" s="154">
        <f t="shared" si="1"/>
        <v>311191.17145747319</v>
      </c>
      <c r="N27" s="88">
        <f t="shared" si="4"/>
        <v>1778</v>
      </c>
      <c r="O27" s="88">
        <f t="shared" si="5"/>
        <v>218756.58</v>
      </c>
      <c r="P27" s="88">
        <f t="shared" si="6"/>
        <v>0</v>
      </c>
      <c r="Q27" s="88">
        <f t="shared" si="7"/>
        <v>28777.445299999999</v>
      </c>
      <c r="R27" s="88">
        <f t="shared" si="8"/>
        <v>249312.02529999998</v>
      </c>
      <c r="S27" s="88">
        <f t="shared" si="9"/>
        <v>-9662.3368525267997</v>
      </c>
      <c r="T27" s="88">
        <f t="shared" si="10"/>
        <v>239649.68844747319</v>
      </c>
      <c r="U27" s="88">
        <f t="shared" si="11"/>
        <v>63800.475890000002</v>
      </c>
      <c r="V27" s="88">
        <f>$H27*(VLOOKUP($C27,'FPPCAC-Annualized'!$E$9:$J$20,4,FALSE))</f>
        <v>71541.483009999996</v>
      </c>
      <c r="W27" s="88">
        <f>K27*(VLOOKUP($C27,'FPPCAC-Annualized'!$E$9:$J$20,4,FALSE))</f>
        <v>71541.483009999996</v>
      </c>
      <c r="X27" s="88">
        <f t="shared" si="12"/>
        <v>0</v>
      </c>
      <c r="AA27" s="91">
        <f>H27*'FPPCAC-Annualized'!H11</f>
        <v>71541.483009999996</v>
      </c>
      <c r="AC27" s="25">
        <v>0</v>
      </c>
      <c r="AD27" s="91">
        <f t="shared" si="13"/>
        <v>0</v>
      </c>
      <c r="AE27" s="83"/>
      <c r="AF27" s="25">
        <v>-98668</v>
      </c>
      <c r="AG27" s="91">
        <f t="shared" si="14"/>
        <v>-434.38562530335997</v>
      </c>
    </row>
    <row r="28" spans="1:33">
      <c r="A28" s="79"/>
      <c r="B28" s="79">
        <f t="shared" si="0"/>
        <v>21</v>
      </c>
      <c r="C28" s="58" t="str">
        <v>Apr</v>
      </c>
      <c r="D28" s="58">
        <v>2020</v>
      </c>
      <c r="E28" s="58" t="str">
        <f t="shared" si="2"/>
        <v>Winter</v>
      </c>
      <c r="F28" s="25">
        <v>14</v>
      </c>
      <c r="G28" s="25">
        <v>13489</v>
      </c>
      <c r="H28" s="25">
        <v>5602580</v>
      </c>
      <c r="J28" s="25">
        <v>0</v>
      </c>
      <c r="K28" s="25">
        <f t="shared" si="3"/>
        <v>5602580</v>
      </c>
      <c r="L28" s="154">
        <f t="shared" si="1"/>
        <v>286567.73075824161</v>
      </c>
      <c r="N28" s="88">
        <f t="shared" si="4"/>
        <v>1778</v>
      </c>
      <c r="O28" s="88">
        <f t="shared" si="5"/>
        <v>209619.06</v>
      </c>
      <c r="P28" s="88">
        <f t="shared" si="6"/>
        <v>0</v>
      </c>
      <c r="Q28" s="88">
        <f t="shared" si="7"/>
        <v>25659.8164</v>
      </c>
      <c r="R28" s="88">
        <f t="shared" si="8"/>
        <v>237056.87640000001</v>
      </c>
      <c r="S28" s="88">
        <f t="shared" si="9"/>
        <v>-9187.3763017584006</v>
      </c>
      <c r="T28" s="88">
        <f t="shared" si="10"/>
        <v>227869.50009824161</v>
      </c>
      <c r="U28" s="88">
        <f t="shared" si="11"/>
        <v>56888.597320000001</v>
      </c>
      <c r="V28" s="88">
        <f>$H28*(VLOOKUP($C28,'FPPCAC-Annualized'!$E$9:$J$20,4,FALSE))</f>
        <v>58698.230660000001</v>
      </c>
      <c r="W28" s="88">
        <f>K28*(VLOOKUP($C28,'FPPCAC-Annualized'!$E$9:$J$20,4,FALSE))</f>
        <v>58698.230660000001</v>
      </c>
      <c r="X28" s="88">
        <f t="shared" si="12"/>
        <v>0</v>
      </c>
      <c r="AA28" s="91">
        <f>H28*'FPPCAC-Annualized'!H12</f>
        <v>58698.230660000001</v>
      </c>
      <c r="AC28" s="25">
        <v>0</v>
      </c>
      <c r="AD28" s="91">
        <f t="shared" si="13"/>
        <v>0</v>
      </c>
      <c r="AE28" s="83"/>
      <c r="AF28" s="25">
        <v>-98388</v>
      </c>
      <c r="AG28" s="91">
        <f t="shared" si="14"/>
        <v>-433.15292599775995</v>
      </c>
    </row>
    <row r="29" spans="1:33">
      <c r="A29" s="79"/>
      <c r="B29" s="79">
        <f t="shared" ref="B29:B54" si="15">+B28+1</f>
        <v>22</v>
      </c>
      <c r="C29" s="58" t="str">
        <v>May</v>
      </c>
      <c r="D29" s="58">
        <v>2020</v>
      </c>
      <c r="E29" s="58" t="str">
        <f t="shared" si="2"/>
        <v>Winter</v>
      </c>
      <c r="F29" s="25">
        <v>14</v>
      </c>
      <c r="G29" s="25">
        <v>13653</v>
      </c>
      <c r="H29" s="25">
        <v>5048978</v>
      </c>
      <c r="J29" s="25">
        <v>0</v>
      </c>
      <c r="K29" s="25">
        <f t="shared" si="3"/>
        <v>5048978</v>
      </c>
      <c r="L29" s="154">
        <f t="shared" si="1"/>
        <v>238959.51440681459</v>
      </c>
      <c r="N29" s="88">
        <f t="shared" si="4"/>
        <v>1778</v>
      </c>
      <c r="O29" s="88">
        <f t="shared" si="5"/>
        <v>212167.62</v>
      </c>
      <c r="P29" s="88">
        <f t="shared" si="6"/>
        <v>0</v>
      </c>
      <c r="Q29" s="88">
        <f t="shared" si="7"/>
        <v>23124.319240000001</v>
      </c>
      <c r="R29" s="88">
        <f t="shared" si="8"/>
        <v>237069.93924000001</v>
      </c>
      <c r="S29" s="88">
        <f t="shared" si="9"/>
        <v>-9187.8825651854404</v>
      </c>
      <c r="T29" s="88">
        <f t="shared" si="10"/>
        <v>227882.05667481458</v>
      </c>
      <c r="U29" s="88">
        <f t="shared" si="11"/>
        <v>51267.322611999996</v>
      </c>
      <c r="V29" s="88">
        <f>$H29*(VLOOKUP($C29,'FPPCAC-Annualized'!$E$9:$J$20,4,FALSE))</f>
        <v>11077.457732000001</v>
      </c>
      <c r="W29" s="88">
        <f>K29*(VLOOKUP($C29,'FPPCAC-Annualized'!$E$9:$J$20,4,FALSE))</f>
        <v>11077.457732000001</v>
      </c>
      <c r="X29" s="88">
        <f t="shared" si="12"/>
        <v>0</v>
      </c>
      <c r="AA29" s="91">
        <f>H29*'FPPCAC-Annualized'!H13</f>
        <v>11077.457732000001</v>
      </c>
      <c r="AC29" s="25">
        <v>127768</v>
      </c>
      <c r="AD29" s="91">
        <f t="shared" si="13"/>
        <v>562.49830313535995</v>
      </c>
      <c r="AE29" s="83"/>
      <c r="AF29" s="25">
        <v>-98248</v>
      </c>
      <c r="AG29" s="91">
        <f t="shared" si="14"/>
        <v>-432.53657634496</v>
      </c>
    </row>
    <row r="30" spans="1:33">
      <c r="A30" s="79"/>
      <c r="B30" s="79">
        <f t="shared" si="15"/>
        <v>23</v>
      </c>
      <c r="C30" s="58" t="str">
        <v>Jun</v>
      </c>
      <c r="D30" s="58">
        <v>2020</v>
      </c>
      <c r="E30" s="58" t="str">
        <f t="shared" si="2"/>
        <v>Summer</v>
      </c>
      <c r="F30" s="25">
        <v>14</v>
      </c>
      <c r="G30" s="25">
        <v>15264</v>
      </c>
      <c r="H30" s="25">
        <v>5807482</v>
      </c>
      <c r="J30" s="25">
        <v>627021.62166263547</v>
      </c>
      <c r="K30" s="25">
        <f t="shared" si="3"/>
        <v>5180460.3783373646</v>
      </c>
      <c r="L30" s="154">
        <f t="shared" si="1"/>
        <v>462003.32614060974</v>
      </c>
      <c r="N30" s="88">
        <f t="shared" si="4"/>
        <v>1778</v>
      </c>
      <c r="O30" s="88">
        <f t="shared" si="5"/>
        <v>357177.59999999998</v>
      </c>
      <c r="P30" s="88">
        <f t="shared" si="6"/>
        <v>55065.038814412641</v>
      </c>
      <c r="Q30" s="88">
        <f t="shared" si="7"/>
        <v>23726.50853278513</v>
      </c>
      <c r="R30" s="88">
        <f t="shared" si="8"/>
        <v>437747.14734719775</v>
      </c>
      <c r="S30" s="88">
        <f t="shared" si="9"/>
        <v>-16965.328442587994</v>
      </c>
      <c r="T30" s="88">
        <f t="shared" si="10"/>
        <v>420781.81890460977</v>
      </c>
      <c r="U30" s="88">
        <f t="shared" si="11"/>
        <v>58969.172227999996</v>
      </c>
      <c r="V30" s="88">
        <f>$H30*(VLOOKUP($C30,'FPPCAC-Annualized'!$E$9:$J$20,4,FALSE))</f>
        <v>41221.507235999998</v>
      </c>
      <c r="W30" s="88">
        <f>K30*(VLOOKUP($C30,'FPPCAC-Annualized'!$E$9:$J$20,4,FALSE))</f>
        <v>36770.907765438613</v>
      </c>
      <c r="X30" s="88">
        <f t="shared" si="12"/>
        <v>4450.5994705613848</v>
      </c>
      <c r="AA30" s="91">
        <f>H30*'FPPCAC-Annualized'!H14</f>
        <v>41221.507235999998</v>
      </c>
      <c r="AC30" s="25">
        <v>-127768</v>
      </c>
      <c r="AD30" s="91">
        <f t="shared" si="13"/>
        <v>-1666.2781357557003</v>
      </c>
      <c r="AE30" s="83"/>
      <c r="AF30" s="25">
        <v>-96749</v>
      </c>
      <c r="AG30" s="91">
        <f t="shared" si="14"/>
        <v>-1261.7458468178907</v>
      </c>
    </row>
    <row r="31" spans="1:33">
      <c r="A31" s="79"/>
      <c r="B31" s="79">
        <f t="shared" si="15"/>
        <v>24</v>
      </c>
      <c r="C31" s="58" t="str">
        <v>Jul</v>
      </c>
      <c r="D31" s="58">
        <v>2020</v>
      </c>
      <c r="E31" s="58" t="str">
        <f t="shared" si="2"/>
        <v>Summer</v>
      </c>
      <c r="F31" s="25">
        <v>14</v>
      </c>
      <c r="G31" s="25">
        <v>14768</v>
      </c>
      <c r="H31" s="25">
        <v>6200478</v>
      </c>
      <c r="J31" s="25">
        <v>1336226</v>
      </c>
      <c r="K31" s="25">
        <f t="shared" si="3"/>
        <v>4864252</v>
      </c>
      <c r="L31" s="154">
        <f t="shared" si="1"/>
        <v>653626.14676160109</v>
      </c>
      <c r="N31" s="88">
        <f t="shared" si="4"/>
        <v>1778</v>
      </c>
      <c r="O31" s="88">
        <f t="shared" si="5"/>
        <v>345571.19999999995</v>
      </c>
      <c r="P31" s="88">
        <f t="shared" si="6"/>
        <v>117347.36731999999</v>
      </c>
      <c r="Q31" s="88">
        <f t="shared" si="7"/>
        <v>22278.274160000001</v>
      </c>
      <c r="R31" s="88">
        <f t="shared" si="8"/>
        <v>486974.84147999994</v>
      </c>
      <c r="S31" s="88">
        <f t="shared" si="9"/>
        <v>-18873.196956398879</v>
      </c>
      <c r="T31" s="88">
        <f t="shared" si="10"/>
        <v>468101.64452360105</v>
      </c>
      <c r="U31" s="88">
        <f t="shared" si="11"/>
        <v>62959.653612000002</v>
      </c>
      <c r="V31" s="88">
        <f>$H31*(VLOOKUP($C31,'FPPCAC-Annualized'!$E$9:$J$20,4,FALSE))</f>
        <v>185524.50223799999</v>
      </c>
      <c r="W31" s="88">
        <f>K31*(VLOOKUP($C31,'FPPCAC-Annualized'!$E$9:$J$20,4,FALSE))</f>
        <v>145543.28409199999</v>
      </c>
      <c r="X31" s="88">
        <f t="shared" si="12"/>
        <v>39981.218145999999</v>
      </c>
      <c r="AA31" s="91">
        <f>H31*'FPPCAC-Annualized'!H15</f>
        <v>185524.50223799999</v>
      </c>
      <c r="AC31" s="25">
        <v>0</v>
      </c>
      <c r="AD31" s="91">
        <f t="shared" si="13"/>
        <v>0</v>
      </c>
      <c r="AE31" s="83"/>
      <c r="AF31" s="25">
        <v>-95036</v>
      </c>
      <c r="AG31" s="91">
        <f t="shared" si="14"/>
        <v>-2057.1303013171541</v>
      </c>
    </row>
    <row r="32" spans="1:33">
      <c r="A32" s="79"/>
      <c r="B32" s="79">
        <f t="shared" si="15"/>
        <v>25</v>
      </c>
      <c r="C32" s="58" t="str">
        <v>Aug</v>
      </c>
      <c r="D32" s="58">
        <v>2020</v>
      </c>
      <c r="E32" s="58" t="str">
        <f t="shared" si="2"/>
        <v>Summer</v>
      </c>
      <c r="F32" s="25">
        <v>14</v>
      </c>
      <c r="G32" s="25">
        <v>15495</v>
      </c>
      <c r="H32" s="25">
        <v>6507410</v>
      </c>
      <c r="J32" s="25">
        <v>1350437</v>
      </c>
      <c r="K32" s="25">
        <f t="shared" si="3"/>
        <v>5156973</v>
      </c>
      <c r="L32" s="154">
        <f t="shared" si="1"/>
        <v>647317.600273018</v>
      </c>
      <c r="N32" s="88">
        <f t="shared" si="4"/>
        <v>1778</v>
      </c>
      <c r="O32" s="88">
        <f t="shared" si="5"/>
        <v>362583</v>
      </c>
      <c r="P32" s="88">
        <f t="shared" si="6"/>
        <v>118595.37733999999</v>
      </c>
      <c r="Q32" s="88">
        <f t="shared" si="7"/>
        <v>23618.93634</v>
      </c>
      <c r="R32" s="88">
        <f t="shared" si="8"/>
        <v>506575.31368000002</v>
      </c>
      <c r="S32" s="88">
        <f t="shared" si="9"/>
        <v>-19632.832856982081</v>
      </c>
      <c r="T32" s="88">
        <f t="shared" si="10"/>
        <v>486942.48082301795</v>
      </c>
      <c r="U32" s="88">
        <f t="shared" si="11"/>
        <v>66076.241139999998</v>
      </c>
      <c r="V32" s="88">
        <f>$H32*(VLOOKUP($C32,'FPPCAC-Annualized'!$E$9:$J$20,4,FALSE))</f>
        <v>160375.11945</v>
      </c>
      <c r="W32" s="88">
        <f>K32*(VLOOKUP($C32,'FPPCAC-Annualized'!$E$9:$J$20,4,FALSE))</f>
        <v>127093.599585</v>
      </c>
      <c r="X32" s="88">
        <f t="shared" si="12"/>
        <v>33281.519864999995</v>
      </c>
      <c r="AA32" s="91">
        <f>H32*'FPPCAC-Annualized'!H16</f>
        <v>160375.11945</v>
      </c>
      <c r="AC32" s="25">
        <v>0</v>
      </c>
      <c r="AD32" s="91">
        <f t="shared" si="13"/>
        <v>0</v>
      </c>
      <c r="AE32" s="83"/>
      <c r="AF32" s="25">
        <v>-94582</v>
      </c>
      <c r="AG32" s="91">
        <f t="shared" si="14"/>
        <v>-1986.9057866505709</v>
      </c>
    </row>
    <row r="33" spans="1:33">
      <c r="A33" s="79"/>
      <c r="B33" s="79">
        <f t="shared" si="15"/>
        <v>26</v>
      </c>
      <c r="C33" s="58" t="str">
        <v>Sep</v>
      </c>
      <c r="D33" s="58">
        <v>2020</v>
      </c>
      <c r="E33" s="58" t="str">
        <f t="shared" si="2"/>
        <v>Summer</v>
      </c>
      <c r="F33" s="25">
        <v>13</v>
      </c>
      <c r="G33" s="25">
        <v>14432</v>
      </c>
      <c r="H33" s="25">
        <v>6966680</v>
      </c>
      <c r="J33" s="25">
        <v>1398764</v>
      </c>
      <c r="K33" s="25">
        <f t="shared" si="3"/>
        <v>5567916</v>
      </c>
      <c r="L33" s="154">
        <f t="shared" si="1"/>
        <v>550601.75311494141</v>
      </c>
      <c r="N33" s="88">
        <f t="shared" si="4"/>
        <v>1651</v>
      </c>
      <c r="O33" s="88">
        <f t="shared" si="5"/>
        <v>337708.79999999999</v>
      </c>
      <c r="P33" s="88">
        <f t="shared" si="6"/>
        <v>122839.45448</v>
      </c>
      <c r="Q33" s="88">
        <f t="shared" si="7"/>
        <v>25501.05528</v>
      </c>
      <c r="R33" s="88">
        <f t="shared" si="8"/>
        <v>487700.30975999997</v>
      </c>
      <c r="S33" s="88">
        <f t="shared" si="9"/>
        <v>-18901.313205058559</v>
      </c>
      <c r="T33" s="88">
        <f t="shared" si="10"/>
        <v>468798.9965549414</v>
      </c>
      <c r="U33" s="88">
        <f t="shared" si="11"/>
        <v>70739.668720000001</v>
      </c>
      <c r="V33" s="88">
        <f>$H33*(VLOOKUP($C33,'FPPCAC-Annualized'!$E$9:$J$20,4,FALSE))</f>
        <v>81802.756560000009</v>
      </c>
      <c r="W33" s="88">
        <f>K33*(VLOOKUP($C33,'FPPCAC-Annualized'!$E$9:$J$20,4,FALSE))</f>
        <v>65378.469672000007</v>
      </c>
      <c r="X33" s="88">
        <f t="shared" si="12"/>
        <v>16424.286888000002</v>
      </c>
      <c r="AA33" s="91">
        <f>H33*'FPPCAC-Annualized'!H17</f>
        <v>81802.756560000009</v>
      </c>
      <c r="AC33" s="25">
        <v>0</v>
      </c>
      <c r="AD33" s="91">
        <f t="shared" si="13"/>
        <v>0</v>
      </c>
      <c r="AE33" s="83"/>
      <c r="AF33" s="25">
        <v>-90293</v>
      </c>
      <c r="AG33" s="91">
        <f t="shared" si="14"/>
        <v>-1848.0836688711272</v>
      </c>
    </row>
    <row r="34" spans="1:33">
      <c r="A34" s="79"/>
      <c r="B34" s="79">
        <f t="shared" si="15"/>
        <v>27</v>
      </c>
      <c r="C34" s="58" t="str">
        <v>Oct</v>
      </c>
      <c r="D34" s="58">
        <v>2020</v>
      </c>
      <c r="E34" s="58" t="str">
        <f t="shared" si="2"/>
        <v>Winter</v>
      </c>
      <c r="F34" s="25">
        <v>13</v>
      </c>
      <c r="G34" s="25">
        <v>13885</v>
      </c>
      <c r="H34" s="25">
        <v>6235249</v>
      </c>
      <c r="J34" s="25">
        <v>754647</v>
      </c>
      <c r="K34" s="25">
        <f t="shared" si="3"/>
        <v>5480602</v>
      </c>
      <c r="L34" s="154">
        <f t="shared" si="1"/>
        <v>465556.21327893477</v>
      </c>
      <c r="N34" s="88">
        <f t="shared" si="4"/>
        <v>1651</v>
      </c>
      <c r="O34" s="88">
        <f t="shared" si="5"/>
        <v>215772.9</v>
      </c>
      <c r="P34" s="88">
        <f t="shared" si="6"/>
        <v>66273.099539999996</v>
      </c>
      <c r="Q34" s="88">
        <f t="shared" si="7"/>
        <v>25101.157159999999</v>
      </c>
      <c r="R34" s="88">
        <f t="shared" si="8"/>
        <v>308798.15669999999</v>
      </c>
      <c r="S34" s="88">
        <f t="shared" si="9"/>
        <v>-11967.781361065199</v>
      </c>
      <c r="T34" s="88">
        <f t="shared" si="10"/>
        <v>296830.37533893477</v>
      </c>
      <c r="U34" s="88">
        <f t="shared" si="11"/>
        <v>63312.718346000001</v>
      </c>
      <c r="V34" s="88">
        <f>$H34*(VLOOKUP($C34,'FPPCAC-Annualized'!$E$9:$J$20,4,FALSE))</f>
        <v>168725.83794</v>
      </c>
      <c r="W34" s="88">
        <f>K34*(VLOOKUP($C34,'FPPCAC-Annualized'!$E$9:$J$20,4,FALSE))</f>
        <v>148305.09012000001</v>
      </c>
      <c r="X34" s="88">
        <f t="shared" si="12"/>
        <v>20420.74781999999</v>
      </c>
      <c r="AA34" s="91">
        <f>H34*'FPPCAC-Annualized'!H18</f>
        <v>168725.83794</v>
      </c>
      <c r="AC34" s="25">
        <v>0</v>
      </c>
      <c r="AD34" s="91">
        <f t="shared" si="13"/>
        <v>0</v>
      </c>
      <c r="AE34" s="83"/>
      <c r="AF34" s="25">
        <v>-88310</v>
      </c>
      <c r="AG34" s="91">
        <f t="shared" si="14"/>
        <v>-1243.9805282848745</v>
      </c>
    </row>
    <row r="35" spans="1:33">
      <c r="A35" s="79"/>
      <c r="B35" s="79">
        <f t="shared" si="15"/>
        <v>28</v>
      </c>
      <c r="C35" s="58" t="str">
        <v>Nov</v>
      </c>
      <c r="D35" s="58">
        <v>2020</v>
      </c>
      <c r="E35" s="58" t="str">
        <f t="shared" si="2"/>
        <v>Winter</v>
      </c>
      <c r="F35" s="25">
        <v>13</v>
      </c>
      <c r="G35" s="25">
        <v>13690</v>
      </c>
      <c r="H35" s="25">
        <v>6119135</v>
      </c>
      <c r="J35" s="25">
        <v>0</v>
      </c>
      <c r="K35" s="25">
        <f t="shared" si="3"/>
        <v>6119135</v>
      </c>
      <c r="L35" s="154">
        <f t="shared" si="1"/>
        <v>220798.00657044517</v>
      </c>
      <c r="N35" s="88">
        <f t="shared" si="4"/>
        <v>1651</v>
      </c>
      <c r="O35" s="88">
        <f t="shared" si="5"/>
        <v>212742.59999999998</v>
      </c>
      <c r="P35" s="88">
        <f t="shared" si="6"/>
        <v>0</v>
      </c>
      <c r="Q35" s="88">
        <f t="shared" si="7"/>
        <v>28025.638299999999</v>
      </c>
      <c r="R35" s="88">
        <f t="shared" si="8"/>
        <v>242419.23829999997</v>
      </c>
      <c r="S35" s="88">
        <f t="shared" si="9"/>
        <v>-9395.1999995547976</v>
      </c>
      <c r="T35" s="88">
        <f t="shared" si="10"/>
        <v>233024.03830044516</v>
      </c>
      <c r="U35" s="88">
        <f t="shared" si="11"/>
        <v>62133.696790000002</v>
      </c>
      <c r="V35" s="88">
        <f>$H35*(VLOOKUP($C35,'FPPCAC-Annualized'!$E$9:$J$20,4,FALSE))</f>
        <v>-12226.031730000001</v>
      </c>
      <c r="W35" s="88">
        <f>K35*(VLOOKUP($C35,'FPPCAC-Annualized'!$E$9:$J$20,4,FALSE))</f>
        <v>-12226.031730000001</v>
      </c>
      <c r="X35" s="88">
        <f t="shared" si="12"/>
        <v>0</v>
      </c>
      <c r="AA35" s="91">
        <f>H35*'FPPCAC-Annualized'!H19</f>
        <v>-12226.031730000001</v>
      </c>
      <c r="AC35" s="25">
        <v>0</v>
      </c>
      <c r="AD35" s="91">
        <f t="shared" si="13"/>
        <v>0</v>
      </c>
      <c r="AE35" s="83"/>
      <c r="AF35" s="25">
        <v>-58830</v>
      </c>
      <c r="AG35" s="91">
        <f t="shared" si="14"/>
        <v>-258.99892910159997</v>
      </c>
    </row>
    <row r="36" spans="1:33">
      <c r="A36" s="79"/>
      <c r="B36" s="79">
        <f t="shared" si="15"/>
        <v>29</v>
      </c>
      <c r="C36" s="58" t="str">
        <v>Dec</v>
      </c>
      <c r="D36" s="58">
        <v>2020</v>
      </c>
      <c r="E36" s="58" t="str">
        <f t="shared" si="2"/>
        <v>Winter</v>
      </c>
      <c r="F36" s="25">
        <v>13</v>
      </c>
      <c r="G36" s="25">
        <v>13301</v>
      </c>
      <c r="H36" s="25">
        <v>5585212</v>
      </c>
      <c r="J36" s="25">
        <v>0</v>
      </c>
      <c r="K36" s="25">
        <f t="shared" si="3"/>
        <v>5585212</v>
      </c>
      <c r="L36" s="154">
        <f t="shared" si="1"/>
        <v>247047.12802643422</v>
      </c>
      <c r="N36" s="88">
        <f t="shared" si="4"/>
        <v>1651</v>
      </c>
      <c r="O36" s="88">
        <f t="shared" si="5"/>
        <v>206697.53999999998</v>
      </c>
      <c r="P36" s="88">
        <f t="shared" si="6"/>
        <v>0</v>
      </c>
      <c r="Q36" s="88">
        <f t="shared" si="7"/>
        <v>25580.270959999998</v>
      </c>
      <c r="R36" s="88">
        <f t="shared" si="8"/>
        <v>233928.81095999997</v>
      </c>
      <c r="S36" s="88">
        <f t="shared" si="9"/>
        <v>-9066.1449975657579</v>
      </c>
      <c r="T36" s="88">
        <f t="shared" si="10"/>
        <v>224862.66596243423</v>
      </c>
      <c r="U36" s="88">
        <f t="shared" si="11"/>
        <v>56712.242647999999</v>
      </c>
      <c r="V36" s="88">
        <f>$H36*(VLOOKUP($C36,'FPPCAC-Annualized'!$E$9:$J$20,4,FALSE))</f>
        <v>22184.462063999999</v>
      </c>
      <c r="W36" s="88">
        <f>K36*(VLOOKUP($C36,'FPPCAC-Annualized'!$E$9:$J$20,4,FALSE))</f>
        <v>22184.462063999999</v>
      </c>
      <c r="X36" s="88">
        <f t="shared" si="12"/>
        <v>0</v>
      </c>
      <c r="AA36" s="91">
        <f>H36*'FPPCAC-Annualized'!H20</f>
        <v>22184.462063999999</v>
      </c>
      <c r="AC36" s="25">
        <v>0</v>
      </c>
      <c r="AD36" s="91">
        <f t="shared" si="13"/>
        <v>0</v>
      </c>
      <c r="AE36" s="83"/>
      <c r="AF36" s="25">
        <v>0</v>
      </c>
      <c r="AG36" s="91">
        <f t="shared" si="14"/>
        <v>0</v>
      </c>
    </row>
    <row r="37" spans="1:33" ht="13" thickBot="1">
      <c r="A37" s="79"/>
      <c r="B37" s="79">
        <f t="shared" si="15"/>
        <v>30</v>
      </c>
      <c r="F37" s="98">
        <f>SUM(F25:F36)</f>
        <v>164</v>
      </c>
      <c r="G37" s="98">
        <f>SUM(G25:G36)</f>
        <v>170422</v>
      </c>
      <c r="H37" s="98">
        <f>SUM(H25:H36)</f>
        <v>73264149</v>
      </c>
      <c r="I37" s="98"/>
      <c r="J37" s="98">
        <f>SUM(J25:J36)</f>
        <v>5467095.6216626354</v>
      </c>
      <c r="K37" s="98">
        <f>SUM(K25:K36)</f>
        <v>67797053.378337368</v>
      </c>
      <c r="L37" s="102">
        <f>SUM(L25:L36)</f>
        <v>4768112.9137851968</v>
      </c>
      <c r="N37" s="102">
        <f t="shared" ref="N37:S37" si="16">SUM(N25:N36)</f>
        <v>20828</v>
      </c>
      <c r="O37" s="102">
        <f t="shared" si="16"/>
        <v>3119635.62</v>
      </c>
      <c r="P37" s="102">
        <f t="shared" si="16"/>
        <v>480120.33749441267</v>
      </c>
      <c r="Q37" s="102">
        <f t="shared" si="16"/>
        <v>310510.50447278516</v>
      </c>
      <c r="R37" s="102">
        <f t="shared" si="16"/>
        <v>3931094.4619671977</v>
      </c>
      <c r="S37" s="102">
        <f t="shared" si="16"/>
        <v>-152353.49696800072</v>
      </c>
      <c r="T37" s="102">
        <f t="shared" ref="T37:X37" si="17">SUM(T25:T36)</f>
        <v>3778740.9649991975</v>
      </c>
      <c r="U37" s="102">
        <f>SUM(U25:U36)</f>
        <v>743924.16894599993</v>
      </c>
      <c r="V37" s="102">
        <f t="shared" si="17"/>
        <v>989371.94878599979</v>
      </c>
      <c r="W37" s="102">
        <f t="shared" si="17"/>
        <v>874813.57659643842</v>
      </c>
      <c r="X37" s="102">
        <f t="shared" si="17"/>
        <v>114558.37218956137</v>
      </c>
      <c r="AA37" s="91">
        <f>SUM(AA25:AA36)</f>
        <v>989371.94878599979</v>
      </c>
      <c r="AC37" s="235">
        <f>SUM(AC25:AC36)</f>
        <v>0</v>
      </c>
      <c r="AD37" s="236">
        <f>SUM(AD25:AD36)</f>
        <v>-1103.7798326203404</v>
      </c>
      <c r="AE37" s="83"/>
      <c r="AF37" s="235">
        <f>SUM(AF25:AF36)</f>
        <v>-1016476</v>
      </c>
      <c r="AG37" s="236">
        <f>SUM(AG25:AG36)</f>
        <v>-10825.849929206735</v>
      </c>
    </row>
    <row r="38" spans="1:33" ht="13" thickTop="1">
      <c r="A38" s="79"/>
      <c r="B38" s="79">
        <f t="shared" si="15"/>
        <v>31</v>
      </c>
      <c r="D38" s="240"/>
      <c r="AA38" s="83"/>
    </row>
    <row r="39" spans="1:33">
      <c r="A39" s="79"/>
      <c r="B39" s="79">
        <f t="shared" si="15"/>
        <v>32</v>
      </c>
      <c r="M39" s="94"/>
      <c r="N39" s="94"/>
      <c r="Z39" s="83"/>
    </row>
    <row r="40" spans="1:33">
      <c r="B40" s="79">
        <f t="shared" si="15"/>
        <v>33</v>
      </c>
      <c r="C40" s="470" t="s">
        <v>223</v>
      </c>
      <c r="D40" s="470"/>
      <c r="E40" s="470"/>
      <c r="F40" s="470"/>
      <c r="G40" s="470"/>
      <c r="H40" s="470"/>
      <c r="I40" s="470"/>
      <c r="J40" s="470"/>
      <c r="K40" s="470"/>
      <c r="L40" s="470"/>
      <c r="N40" s="476" t="s">
        <v>114</v>
      </c>
      <c r="O40" s="476"/>
      <c r="P40" s="476"/>
      <c r="Q40" s="476"/>
      <c r="R40" s="476"/>
      <c r="Y40" s="79" t="s">
        <v>45</v>
      </c>
      <c r="Z40" s="79" t="s">
        <v>44</v>
      </c>
      <c r="AA40" s="83"/>
    </row>
    <row r="41" spans="1:33">
      <c r="A41" s="79"/>
      <c r="B41" s="79">
        <f t="shared" si="15"/>
        <v>34</v>
      </c>
      <c r="C41" s="182" t="s">
        <v>55</v>
      </c>
      <c r="D41" s="182" t="s">
        <v>90</v>
      </c>
      <c r="E41" s="218" t="s">
        <v>65</v>
      </c>
      <c r="F41" s="182" t="s">
        <v>32</v>
      </c>
      <c r="G41" s="87" t="s">
        <v>39</v>
      </c>
      <c r="H41" s="87" t="s">
        <v>37</v>
      </c>
      <c r="I41" s="87" t="s">
        <v>245</v>
      </c>
      <c r="J41" s="87" t="s">
        <v>122</v>
      </c>
      <c r="K41" s="87" t="s">
        <v>123</v>
      </c>
      <c r="L41" s="87" t="s">
        <v>110</v>
      </c>
      <c r="N41" s="87" t="s">
        <v>35</v>
      </c>
      <c r="O41" s="87" t="s">
        <v>36</v>
      </c>
      <c r="P41" s="87" t="s">
        <v>122</v>
      </c>
      <c r="Q41" s="87" t="s">
        <v>123</v>
      </c>
      <c r="R41" s="87" t="s">
        <v>242</v>
      </c>
      <c r="S41" s="87" t="s">
        <v>537</v>
      </c>
      <c r="T41" s="87" t="s">
        <v>230</v>
      </c>
      <c r="U41" s="87" t="s">
        <v>750</v>
      </c>
      <c r="V41" s="87" t="s">
        <v>115</v>
      </c>
      <c r="W41" s="87" t="s">
        <v>749</v>
      </c>
      <c r="X41" s="87" t="s">
        <v>287</v>
      </c>
      <c r="Y41" s="87" t="s">
        <v>287</v>
      </c>
      <c r="Z41" s="87" t="s">
        <v>287</v>
      </c>
      <c r="AB41" s="83"/>
    </row>
    <row r="42" spans="1:33">
      <c r="A42" s="79"/>
      <c r="B42" s="79">
        <f t="shared" si="15"/>
        <v>35</v>
      </c>
      <c r="C42" s="58" t="str">
        <f t="array" ref="C42:C53">TRANSPOSE('Summary - Annualized'!$D$7:$O$7)</f>
        <v>Jan</v>
      </c>
      <c r="D42" s="58">
        <f t="array" ref="D42:D53">TRANSPOSE('Summary - Annualized'!$D$8:$O$8)</f>
        <v>2020</v>
      </c>
      <c r="E42" s="58" t="str">
        <f>IF(OR(C42="Jan",C42="Feb",C42="Mar",C42="Apr",C42="May",C42="Oct",C42="Nov",C42="Dec"),"Winter","Summer")</f>
        <v>Winter</v>
      </c>
      <c r="F42" s="25">
        <f t="array" ref="F42:F53">TRANSPOSE('Annualized Data'!$D$41:$O$41)+'Rate 29 - Interruptible'!F40</f>
        <v>8</v>
      </c>
      <c r="G42" s="25">
        <f t="array" ref="G42:G53">TRANSPOSE('Annualized Data'!$D$84:$O$84)</f>
        <v>13944</v>
      </c>
      <c r="H42" s="25">
        <f t="array" ref="H42:H53">TRANSPOSE('Annualized Data'!$D$20:$O$20)</f>
        <v>8241956</v>
      </c>
      <c r="I42" s="25">
        <f t="array" ref="I42:I53">TRANSPOSE('Annualized Data'!$D$85:$O$85)</f>
        <v>391</v>
      </c>
      <c r="J42" s="25">
        <f t="array" ref="J42:J53">TRANSPOSE('Rate 9 Primary WP'!$C$21:$N$21)</f>
        <v>0</v>
      </c>
      <c r="K42" s="25">
        <f>H42-J42</f>
        <v>8241956</v>
      </c>
      <c r="L42" s="154">
        <f t="shared" ref="L42:L53" si="18">V42+X42</f>
        <v>382780.28185514908</v>
      </c>
      <c r="N42" s="88">
        <f>F42*$H$8</f>
        <v>1016</v>
      </c>
      <c r="O42" s="88">
        <f>G42*IF(E42=$E$15,$H$15,$H$14)</f>
        <v>211669.91999999998</v>
      </c>
      <c r="P42" s="88">
        <f>J42*($H$16-$H$18)</f>
        <v>0</v>
      </c>
      <c r="Q42" s="88">
        <f>K42*($H$17-$H$18)</f>
        <v>37748.158479999998</v>
      </c>
      <c r="R42" s="88">
        <f t="shared" ref="R42:R53" si="19">I42*IF(E42=$E$15,$H$15,$H$14)</f>
        <v>5935.38</v>
      </c>
      <c r="S42" s="88">
        <v>0</v>
      </c>
      <c r="T42" s="88">
        <f>SUM(N42:S42)</f>
        <v>256369.45847999997</v>
      </c>
      <c r="U42" s="88">
        <f>(T42-S42)*-$H$20</f>
        <v>-9935.8547328508794</v>
      </c>
      <c r="V42" s="88">
        <f>T42+U42</f>
        <v>246433.60374714909</v>
      </c>
      <c r="W42" s="88">
        <f>H42*$H$19</f>
        <v>83688.821223999999</v>
      </c>
      <c r="X42" s="88">
        <f>$H42*(VLOOKUP($C25,'FPPCAC-Annualized'!$E$9:$J$20,5,FALSE))</f>
        <v>136346.67810799999</v>
      </c>
      <c r="Y42" s="88">
        <f>K42*(VLOOKUP($C25,'FPPCAC-Annualized'!$E$9:$J$20,5,FALSE))</f>
        <v>136346.67810799999</v>
      </c>
      <c r="Z42" s="88">
        <f>X42-Y42</f>
        <v>0</v>
      </c>
      <c r="AB42" s="91">
        <f>H42*'FPPCAC-Annualized'!I9</f>
        <v>136346.67810799999</v>
      </c>
    </row>
    <row r="43" spans="1:33">
      <c r="A43" s="79"/>
      <c r="B43" s="79">
        <f t="shared" si="15"/>
        <v>36</v>
      </c>
      <c r="C43" s="58" t="str">
        <v>Feb</v>
      </c>
      <c r="D43" s="58">
        <v>2020</v>
      </c>
      <c r="E43" s="58" t="str">
        <f t="shared" ref="E43:E53" si="20">IF(OR(C43="Jan",C43="Feb",C43="Mar",C43="Apr",C43="May",C43="Oct",C43="Nov",C43="Dec"),"Winter","Summer")</f>
        <v>Winter</v>
      </c>
      <c r="F43" s="25">
        <v>8</v>
      </c>
      <c r="G43" s="25">
        <v>14174</v>
      </c>
      <c r="H43" s="25">
        <v>7535167</v>
      </c>
      <c r="I43" s="25">
        <v>556</v>
      </c>
      <c r="J43" s="25">
        <v>0</v>
      </c>
      <c r="K43" s="25">
        <f t="shared" ref="K43:K53" si="21">H43-J43</f>
        <v>7535167</v>
      </c>
      <c r="L43" s="154">
        <f t="shared" si="18"/>
        <v>352784.65032988583</v>
      </c>
      <c r="N43" s="88">
        <f t="shared" ref="N43:N53" si="22">F43*$H$8</f>
        <v>1016</v>
      </c>
      <c r="O43" s="88">
        <f t="shared" ref="O43:O53" si="23">G43*IF(E43=$E$15,$H$15,$H$14)</f>
        <v>215161.32</v>
      </c>
      <c r="P43" s="88">
        <f t="shared" ref="P43:P53" si="24">J43*($H$16-$H$18)</f>
        <v>0</v>
      </c>
      <c r="Q43" s="88">
        <f t="shared" ref="Q43:Q53" si="25">K43*($H$17-$H$18)</f>
        <v>34511.064859999999</v>
      </c>
      <c r="R43" s="88">
        <f t="shared" si="19"/>
        <v>8440.08</v>
      </c>
      <c r="S43" s="88">
        <v>0</v>
      </c>
      <c r="T43" s="88">
        <f t="shared" ref="T43:T53" si="26">SUM(N43:S43)</f>
        <v>259128.46485999998</v>
      </c>
      <c r="U43" s="88">
        <f t="shared" ref="U43:U53" si="27">(T43-S43)*-$H$20</f>
        <v>-10042.782784114159</v>
      </c>
      <c r="V43" s="88">
        <f t="shared" ref="V43:V53" si="28">T43+U43</f>
        <v>249085.68207588582</v>
      </c>
      <c r="W43" s="88">
        <f t="shared" ref="W43:W53" si="29">H43*$H$19</f>
        <v>76512.085718000002</v>
      </c>
      <c r="X43" s="88">
        <f>$H43*(VLOOKUP($C26,'FPPCAC-Annualized'!$E$9:$J$20,5,FALSE))</f>
        <v>103698.96825400001</v>
      </c>
      <c r="Y43" s="88">
        <f>K43*(VLOOKUP($C26,'FPPCAC-Annualized'!$E$9:$J$20,5,FALSE))</f>
        <v>103698.96825400001</v>
      </c>
      <c r="Z43" s="88">
        <f t="shared" ref="Z43:Z53" si="30">X43-Y43</f>
        <v>0</v>
      </c>
      <c r="AB43" s="91">
        <f>H43*'FPPCAC-Annualized'!I10</f>
        <v>103698.96825400001</v>
      </c>
    </row>
    <row r="44" spans="1:33">
      <c r="A44" s="79"/>
      <c r="B44" s="79">
        <f t="shared" si="15"/>
        <v>37</v>
      </c>
      <c r="C44" s="58" t="str">
        <v>Mar</v>
      </c>
      <c r="D44" s="58">
        <v>2020</v>
      </c>
      <c r="E44" s="58" t="str">
        <f t="shared" si="20"/>
        <v>Winter</v>
      </c>
      <c r="F44" s="25">
        <v>8</v>
      </c>
      <c r="G44" s="25">
        <v>13519</v>
      </c>
      <c r="H44" s="25">
        <v>7013423</v>
      </c>
      <c r="I44" s="25">
        <v>630</v>
      </c>
      <c r="J44" s="25">
        <v>0</v>
      </c>
      <c r="K44" s="25">
        <f t="shared" si="21"/>
        <v>7013423</v>
      </c>
      <c r="L44" s="154">
        <f t="shared" si="18"/>
        <v>316307.21423529088</v>
      </c>
      <c r="N44" s="88">
        <f t="shared" si="22"/>
        <v>1016</v>
      </c>
      <c r="O44" s="88">
        <f t="shared" si="23"/>
        <v>205218.41999999998</v>
      </c>
      <c r="P44" s="88">
        <f t="shared" si="24"/>
        <v>0</v>
      </c>
      <c r="Q44" s="88">
        <f t="shared" si="25"/>
        <v>32121.477339999998</v>
      </c>
      <c r="R44" s="88">
        <f t="shared" si="19"/>
        <v>9563.4</v>
      </c>
      <c r="S44" s="88">
        <v>0</v>
      </c>
      <c r="T44" s="88">
        <f t="shared" si="26"/>
        <v>247919.29733999996</v>
      </c>
      <c r="U44" s="88">
        <f t="shared" si="27"/>
        <v>-9608.3602877090379</v>
      </c>
      <c r="V44" s="88">
        <f t="shared" si="28"/>
        <v>238310.93705229092</v>
      </c>
      <c r="W44" s="88">
        <f t="shared" si="29"/>
        <v>71214.297141999996</v>
      </c>
      <c r="X44" s="88">
        <f>$H44*(VLOOKUP($C27,'FPPCAC-Annualized'!$E$9:$J$20,5,FALSE))</f>
        <v>77996.277182999998</v>
      </c>
      <c r="Y44" s="88">
        <f>K44*(VLOOKUP($C27,'FPPCAC-Annualized'!$E$9:$J$20,5,FALSE))</f>
        <v>77996.277182999998</v>
      </c>
      <c r="Z44" s="88">
        <f t="shared" si="30"/>
        <v>0</v>
      </c>
      <c r="AB44" s="91">
        <f>H44*'FPPCAC-Annualized'!I11</f>
        <v>77996.277182999998</v>
      </c>
    </row>
    <row r="45" spans="1:33">
      <c r="A45" s="79"/>
      <c r="B45" s="79">
        <f t="shared" si="15"/>
        <v>38</v>
      </c>
      <c r="C45" s="58" t="str">
        <v>Apr</v>
      </c>
      <c r="D45" s="58">
        <v>2020</v>
      </c>
      <c r="E45" s="58" t="str">
        <f t="shared" si="20"/>
        <v>Winter</v>
      </c>
      <c r="F45" s="25">
        <v>8</v>
      </c>
      <c r="G45" s="25">
        <v>12649</v>
      </c>
      <c r="H45" s="25">
        <v>6148063</v>
      </c>
      <c r="I45" s="25">
        <v>590</v>
      </c>
      <c r="J45" s="25">
        <v>0</v>
      </c>
      <c r="K45" s="25">
        <f t="shared" si="21"/>
        <v>6148063</v>
      </c>
      <c r="L45" s="154">
        <f t="shared" si="18"/>
        <v>284135.88811018376</v>
      </c>
      <c r="N45" s="88">
        <f t="shared" si="22"/>
        <v>1016</v>
      </c>
      <c r="O45" s="88">
        <f t="shared" si="23"/>
        <v>192011.82</v>
      </c>
      <c r="P45" s="88">
        <f t="shared" si="24"/>
        <v>0</v>
      </c>
      <c r="Q45" s="88">
        <f t="shared" si="25"/>
        <v>28158.128539999998</v>
      </c>
      <c r="R45" s="88">
        <f t="shared" si="19"/>
        <v>8956.2000000000007</v>
      </c>
      <c r="S45" s="88">
        <v>0</v>
      </c>
      <c r="T45" s="88">
        <f t="shared" si="26"/>
        <v>230142.14854000002</v>
      </c>
      <c r="U45" s="88">
        <f t="shared" si="27"/>
        <v>-8919.38910881624</v>
      </c>
      <c r="V45" s="88">
        <f t="shared" si="28"/>
        <v>221222.75943118377</v>
      </c>
      <c r="W45" s="88">
        <f t="shared" si="29"/>
        <v>62427.431702000002</v>
      </c>
      <c r="X45" s="88">
        <f>$H45*(VLOOKUP($C28,'FPPCAC-Annualized'!$E$9:$J$20,5,FALSE))</f>
        <v>62913.128679000001</v>
      </c>
      <c r="Y45" s="88">
        <f>K45*(VLOOKUP($C28,'FPPCAC-Annualized'!$E$9:$J$20,5,FALSE))</f>
        <v>62913.128679000001</v>
      </c>
      <c r="Z45" s="88">
        <f t="shared" si="30"/>
        <v>0</v>
      </c>
      <c r="AB45" s="91">
        <f>H45*'FPPCAC-Annualized'!I12</f>
        <v>62913.128679000001</v>
      </c>
    </row>
    <row r="46" spans="1:33">
      <c r="A46" s="79"/>
      <c r="B46" s="79">
        <f t="shared" si="15"/>
        <v>39</v>
      </c>
      <c r="C46" s="58" t="str">
        <v>May</v>
      </c>
      <c r="D46" s="58">
        <v>2020</v>
      </c>
      <c r="E46" s="58" t="str">
        <f t="shared" si="20"/>
        <v>Winter</v>
      </c>
      <c r="F46" s="25">
        <v>8</v>
      </c>
      <c r="G46" s="25">
        <v>12495</v>
      </c>
      <c r="H46" s="25">
        <v>6079142</v>
      </c>
      <c r="I46" s="25">
        <v>722</v>
      </c>
      <c r="J46" s="25">
        <v>0</v>
      </c>
      <c r="K46" s="25">
        <f t="shared" si="21"/>
        <v>6079142</v>
      </c>
      <c r="L46" s="154">
        <f t="shared" si="18"/>
        <v>233625.91915936783</v>
      </c>
      <c r="N46" s="88">
        <f t="shared" si="22"/>
        <v>1016</v>
      </c>
      <c r="O46" s="88">
        <f t="shared" si="23"/>
        <v>189674.1</v>
      </c>
      <c r="P46" s="88">
        <f t="shared" si="24"/>
        <v>0</v>
      </c>
      <c r="Q46" s="88">
        <f t="shared" si="25"/>
        <v>27842.470359999999</v>
      </c>
      <c r="R46" s="88">
        <f t="shared" si="19"/>
        <v>10959.96</v>
      </c>
      <c r="S46" s="88">
        <v>0</v>
      </c>
      <c r="T46" s="88">
        <f t="shared" si="26"/>
        <v>229492.53036</v>
      </c>
      <c r="U46" s="88">
        <f t="shared" si="27"/>
        <v>-8894.2125066321605</v>
      </c>
      <c r="V46" s="88">
        <f t="shared" si="28"/>
        <v>220598.31785336783</v>
      </c>
      <c r="W46" s="88">
        <f t="shared" si="29"/>
        <v>61727.607867999999</v>
      </c>
      <c r="X46" s="88">
        <f>$H46*(VLOOKUP($C29,'FPPCAC-Annualized'!$E$9:$J$20,5,FALSE))</f>
        <v>13027.601306</v>
      </c>
      <c r="Y46" s="88">
        <f>K46*(VLOOKUP($C29,'FPPCAC-Annualized'!$E$9:$J$20,5,FALSE))</f>
        <v>13027.601306</v>
      </c>
      <c r="Z46" s="88">
        <f t="shared" si="30"/>
        <v>0</v>
      </c>
      <c r="AB46" s="91">
        <f>H46*'FPPCAC-Annualized'!I13</f>
        <v>13027.601306</v>
      </c>
    </row>
    <row r="47" spans="1:33">
      <c r="A47" s="79"/>
      <c r="B47" s="79">
        <f t="shared" si="15"/>
        <v>40</v>
      </c>
      <c r="C47" s="58" t="str">
        <v>Jun</v>
      </c>
      <c r="D47" s="58">
        <v>2020</v>
      </c>
      <c r="E47" s="58" t="str">
        <f t="shared" si="20"/>
        <v>Summer</v>
      </c>
      <c r="F47" s="25">
        <v>8</v>
      </c>
      <c r="G47" s="25">
        <v>13241</v>
      </c>
      <c r="H47" s="25">
        <v>7449029</v>
      </c>
      <c r="I47" s="25">
        <v>852</v>
      </c>
      <c r="J47" s="25">
        <v>804256</v>
      </c>
      <c r="K47" s="25">
        <f t="shared" si="21"/>
        <v>6644773</v>
      </c>
      <c r="L47" s="154">
        <f t="shared" si="18"/>
        <v>461885.31486517144</v>
      </c>
      <c r="N47" s="88">
        <f t="shared" si="22"/>
        <v>1016</v>
      </c>
      <c r="O47" s="88">
        <f t="shared" si="23"/>
        <v>305072.64000000001</v>
      </c>
      <c r="P47" s="88">
        <f t="shared" si="24"/>
        <v>70629.76191999999</v>
      </c>
      <c r="Q47" s="88">
        <f t="shared" si="25"/>
        <v>30433.06034</v>
      </c>
      <c r="R47" s="88">
        <f t="shared" si="19"/>
        <v>19630.079999999998</v>
      </c>
      <c r="S47" s="88">
        <v>0</v>
      </c>
      <c r="T47" s="88">
        <f t="shared" si="26"/>
        <v>426781.54226000002</v>
      </c>
      <c r="U47" s="88">
        <f t="shared" si="27"/>
        <v>-16540.345451828562</v>
      </c>
      <c r="V47" s="88">
        <f t="shared" si="28"/>
        <v>410241.19680817146</v>
      </c>
      <c r="W47" s="88">
        <f t="shared" si="29"/>
        <v>75637.440466</v>
      </c>
      <c r="X47" s="88">
        <f>$H47*(VLOOKUP($C30,'FPPCAC-Annualized'!$E$9:$J$20,5,FALSE))</f>
        <v>51644.118057</v>
      </c>
      <c r="Y47" s="88">
        <f>K47*(VLOOKUP($C30,'FPPCAC-Annualized'!$E$9:$J$20,5,FALSE))</f>
        <v>46068.211209000001</v>
      </c>
      <c r="Z47" s="88">
        <f t="shared" si="30"/>
        <v>5575.9068479999987</v>
      </c>
      <c r="AB47" s="91">
        <f>H47*'FPPCAC-Annualized'!I14</f>
        <v>51644.118057</v>
      </c>
    </row>
    <row r="48" spans="1:33">
      <c r="A48" s="79"/>
      <c r="B48" s="79">
        <f t="shared" si="15"/>
        <v>41</v>
      </c>
      <c r="C48" s="58" t="str">
        <v>Jul</v>
      </c>
      <c r="D48" s="58">
        <v>2020</v>
      </c>
      <c r="E48" s="58" t="str">
        <f t="shared" si="20"/>
        <v>Summer</v>
      </c>
      <c r="F48" s="25">
        <v>8</v>
      </c>
      <c r="G48" s="25">
        <v>13726</v>
      </c>
      <c r="H48" s="25">
        <v>7434871</v>
      </c>
      <c r="I48" s="25">
        <v>837</v>
      </c>
      <c r="J48" s="25">
        <v>1326474</v>
      </c>
      <c r="K48" s="25">
        <f t="shared" si="21"/>
        <v>6108397</v>
      </c>
      <c r="L48" s="154">
        <f t="shared" si="18"/>
        <v>679656.81548402528</v>
      </c>
      <c r="N48" s="88">
        <f t="shared" si="22"/>
        <v>1016</v>
      </c>
      <c r="O48" s="88">
        <f t="shared" si="23"/>
        <v>316247.03999999998</v>
      </c>
      <c r="P48" s="88">
        <f t="shared" si="24"/>
        <v>116490.94667999999</v>
      </c>
      <c r="Q48" s="88">
        <f t="shared" si="25"/>
        <v>27976.458259999999</v>
      </c>
      <c r="R48" s="88">
        <f t="shared" si="19"/>
        <v>19284.48</v>
      </c>
      <c r="S48" s="88">
        <v>0</v>
      </c>
      <c r="T48" s="88">
        <f t="shared" si="26"/>
        <v>481014.92493999994</v>
      </c>
      <c r="U48" s="88">
        <f t="shared" si="27"/>
        <v>-18642.214430974636</v>
      </c>
      <c r="V48" s="88">
        <f t="shared" si="28"/>
        <v>462372.71050902532</v>
      </c>
      <c r="W48" s="88">
        <f t="shared" si="29"/>
        <v>75493.680133999995</v>
      </c>
      <c r="X48" s="88">
        <f>$H48*(VLOOKUP($C31,'FPPCAC-Annualized'!$E$9:$J$20,5,FALSE))</f>
        <v>217284.10497499999</v>
      </c>
      <c r="Y48" s="88">
        <f>K48*(VLOOKUP($C31,'FPPCAC-Annualized'!$E$9:$J$20,5,FALSE))</f>
        <v>178517.902325</v>
      </c>
      <c r="Z48" s="88">
        <f t="shared" si="30"/>
        <v>38766.202649999992</v>
      </c>
      <c r="AB48" s="91">
        <f>H48*'FPPCAC-Annualized'!I15</f>
        <v>217284.10497499999</v>
      </c>
    </row>
    <row r="49" spans="1:28">
      <c r="A49" s="79"/>
      <c r="B49" s="79">
        <f t="shared" si="15"/>
        <v>42</v>
      </c>
      <c r="C49" s="58" t="str">
        <v>Aug</v>
      </c>
      <c r="D49" s="58">
        <v>2020</v>
      </c>
      <c r="E49" s="58" t="str">
        <f t="shared" si="20"/>
        <v>Summer</v>
      </c>
      <c r="F49" s="25">
        <v>8</v>
      </c>
      <c r="G49" s="25">
        <v>13846</v>
      </c>
      <c r="H49" s="25">
        <v>7265037</v>
      </c>
      <c r="I49" s="25">
        <v>781</v>
      </c>
      <c r="J49" s="25">
        <v>1304232</v>
      </c>
      <c r="K49" s="25">
        <f t="shared" si="21"/>
        <v>5960805</v>
      </c>
      <c r="L49" s="154">
        <f t="shared" si="18"/>
        <v>636139.4640364981</v>
      </c>
      <c r="N49" s="88">
        <f t="shared" si="22"/>
        <v>1016</v>
      </c>
      <c r="O49" s="88">
        <f t="shared" si="23"/>
        <v>319011.83999999997</v>
      </c>
      <c r="P49" s="88">
        <f t="shared" si="24"/>
        <v>114537.65423999999</v>
      </c>
      <c r="Q49" s="88">
        <f t="shared" si="25"/>
        <v>27300.4869</v>
      </c>
      <c r="R49" s="88">
        <f t="shared" si="19"/>
        <v>17994.239999999998</v>
      </c>
      <c r="S49" s="88">
        <v>0</v>
      </c>
      <c r="T49" s="88">
        <f t="shared" si="26"/>
        <v>479860.22113999998</v>
      </c>
      <c r="U49" s="88">
        <f t="shared" si="27"/>
        <v>-18597.46273050184</v>
      </c>
      <c r="V49" s="88">
        <f t="shared" si="28"/>
        <v>461262.75840949814</v>
      </c>
      <c r="W49" s="88">
        <f t="shared" si="29"/>
        <v>73769.185698000001</v>
      </c>
      <c r="X49" s="88">
        <f>$H49*(VLOOKUP($C32,'FPPCAC-Annualized'!$E$9:$J$20,5,FALSE))</f>
        <v>174876.70562699999</v>
      </c>
      <c r="Y49" s="88">
        <f>K49*(VLOOKUP($C32,'FPPCAC-Annualized'!$E$9:$J$20,5,FALSE))</f>
        <v>143482.537155</v>
      </c>
      <c r="Z49" s="88">
        <f t="shared" si="30"/>
        <v>31394.16847199999</v>
      </c>
      <c r="AB49" s="91">
        <f>H49*'FPPCAC-Annualized'!I16</f>
        <v>174876.70562699999</v>
      </c>
    </row>
    <row r="50" spans="1:28">
      <c r="A50" s="79"/>
      <c r="B50" s="79">
        <f t="shared" si="15"/>
        <v>43</v>
      </c>
      <c r="C50" s="58" t="str">
        <v>Sep</v>
      </c>
      <c r="D50" s="58">
        <v>2020</v>
      </c>
      <c r="E50" s="58" t="str">
        <f t="shared" si="20"/>
        <v>Summer</v>
      </c>
      <c r="F50" s="25">
        <v>8</v>
      </c>
      <c r="G50" s="25">
        <v>13433</v>
      </c>
      <c r="H50" s="25">
        <v>7813497</v>
      </c>
      <c r="I50" s="25">
        <v>727</v>
      </c>
      <c r="J50" s="25">
        <v>1321461</v>
      </c>
      <c r="K50" s="25">
        <f t="shared" si="21"/>
        <v>6492036</v>
      </c>
      <c r="L50" s="154">
        <f t="shared" si="18"/>
        <v>544326.23180459556</v>
      </c>
      <c r="N50" s="88">
        <f t="shared" si="22"/>
        <v>1016</v>
      </c>
      <c r="O50" s="88">
        <f t="shared" si="23"/>
        <v>309496.32000000001</v>
      </c>
      <c r="P50" s="88">
        <f t="shared" si="24"/>
        <v>116050.70501999999</v>
      </c>
      <c r="Q50" s="88">
        <f t="shared" si="25"/>
        <v>29733.524880000001</v>
      </c>
      <c r="R50" s="88">
        <f t="shared" si="19"/>
        <v>16750.079999999998</v>
      </c>
      <c r="S50" s="88">
        <v>0</v>
      </c>
      <c r="T50" s="88">
        <f t="shared" si="26"/>
        <v>473046.6299</v>
      </c>
      <c r="U50" s="88">
        <f t="shared" si="27"/>
        <v>-18333.3951884044</v>
      </c>
      <c r="V50" s="88">
        <f t="shared" si="28"/>
        <v>454713.23471159558</v>
      </c>
      <c r="W50" s="88">
        <f t="shared" si="29"/>
        <v>79338.248538</v>
      </c>
      <c r="X50" s="88">
        <f>$H50*(VLOOKUP($C33,'FPPCAC-Annualized'!$E$9:$J$20,5,FALSE))</f>
        <v>89612.997092999998</v>
      </c>
      <c r="Y50" s="88">
        <f>K50*(VLOOKUP($C33,'FPPCAC-Annualized'!$E$9:$J$20,5,FALSE))</f>
        <v>74457.160883999997</v>
      </c>
      <c r="Z50" s="88">
        <f t="shared" si="30"/>
        <v>15155.836209000001</v>
      </c>
      <c r="AB50" s="91">
        <f>H50*'FPPCAC-Annualized'!I17</f>
        <v>89612.997092999998</v>
      </c>
    </row>
    <row r="51" spans="1:28">
      <c r="A51" s="79"/>
      <c r="B51" s="79">
        <f t="shared" si="15"/>
        <v>44</v>
      </c>
      <c r="C51" s="58" t="str">
        <v>Oct</v>
      </c>
      <c r="D51" s="58">
        <v>2020</v>
      </c>
      <c r="E51" s="58" t="str">
        <f t="shared" si="20"/>
        <v>Winter</v>
      </c>
      <c r="F51" s="25">
        <v>8</v>
      </c>
      <c r="G51" s="25">
        <v>12580</v>
      </c>
      <c r="H51" s="25">
        <v>6464559</v>
      </c>
      <c r="I51" s="25">
        <v>695</v>
      </c>
      <c r="J51" s="25">
        <v>455527.04447078292</v>
      </c>
      <c r="K51" s="25">
        <f t="shared" si="21"/>
        <v>6009031.9555292167</v>
      </c>
      <c r="L51" s="154">
        <f t="shared" si="18"/>
        <v>430448.2456924218</v>
      </c>
      <c r="N51" s="88">
        <f t="shared" si="22"/>
        <v>1016</v>
      </c>
      <c r="O51" s="88">
        <f t="shared" si="23"/>
        <v>190964.4</v>
      </c>
      <c r="P51" s="88">
        <f t="shared" si="24"/>
        <v>40004.385045424155</v>
      </c>
      <c r="Q51" s="88">
        <f t="shared" si="25"/>
        <v>27521.366356323811</v>
      </c>
      <c r="R51" s="88">
        <f t="shared" si="19"/>
        <v>10550.1</v>
      </c>
      <c r="S51" s="88">
        <v>0</v>
      </c>
      <c r="T51" s="88">
        <f t="shared" si="26"/>
        <v>270056.25140174798</v>
      </c>
      <c r="U51" s="88">
        <f t="shared" si="27"/>
        <v>-10466.300079326145</v>
      </c>
      <c r="V51" s="88">
        <f t="shared" si="28"/>
        <v>259589.95132242184</v>
      </c>
      <c r="W51" s="88">
        <f t="shared" si="29"/>
        <v>65641.132085999998</v>
      </c>
      <c r="X51" s="88">
        <f>$H51*(VLOOKUP($C34,'FPPCAC-Annualized'!$E$9:$J$20,5,FALSE))</f>
        <v>170858.29436999999</v>
      </c>
      <c r="Y51" s="88">
        <f>K51*(VLOOKUP($C34,'FPPCAC-Annualized'!$E$9:$J$20,5,FALSE))</f>
        <v>158818.7145846372</v>
      </c>
      <c r="Z51" s="88">
        <f t="shared" si="30"/>
        <v>12039.579785362788</v>
      </c>
      <c r="AB51" s="91">
        <f>H51*'FPPCAC-Annualized'!I18</f>
        <v>170858.29436999999</v>
      </c>
    </row>
    <row r="52" spans="1:28">
      <c r="A52" s="79"/>
      <c r="B52" s="79">
        <f t="shared" si="15"/>
        <v>45</v>
      </c>
      <c r="C52" s="58" t="str">
        <v>Nov</v>
      </c>
      <c r="D52" s="58">
        <v>2020</v>
      </c>
      <c r="E52" s="58" t="str">
        <f t="shared" si="20"/>
        <v>Winter</v>
      </c>
      <c r="F52" s="25">
        <v>8</v>
      </c>
      <c r="G52" s="25">
        <v>13315</v>
      </c>
      <c r="H52" s="25">
        <v>6692410</v>
      </c>
      <c r="I52" s="25">
        <v>504</v>
      </c>
      <c r="J52" s="25">
        <v>0</v>
      </c>
      <c r="K52" s="25">
        <f t="shared" si="21"/>
        <v>6692410</v>
      </c>
      <c r="L52" s="154">
        <f t="shared" si="18"/>
        <v>219025.53051230317</v>
      </c>
      <c r="N52" s="88">
        <f t="shared" si="22"/>
        <v>1016</v>
      </c>
      <c r="O52" s="88">
        <f t="shared" si="23"/>
        <v>202121.69999999998</v>
      </c>
      <c r="P52" s="88">
        <f t="shared" si="24"/>
        <v>0</v>
      </c>
      <c r="Q52" s="88">
        <f t="shared" si="25"/>
        <v>30651.237799999999</v>
      </c>
      <c r="R52" s="88">
        <f t="shared" si="19"/>
        <v>7650.72</v>
      </c>
      <c r="S52" s="88">
        <v>0</v>
      </c>
      <c r="T52" s="88">
        <f t="shared" si="26"/>
        <v>241439.65779999999</v>
      </c>
      <c r="U52" s="88">
        <f t="shared" si="27"/>
        <v>-9357.2353776967993</v>
      </c>
      <c r="V52" s="88">
        <f t="shared" si="28"/>
        <v>232082.42242230318</v>
      </c>
      <c r="W52" s="88">
        <f t="shared" si="29"/>
        <v>67954.731140000004</v>
      </c>
      <c r="X52" s="88">
        <f>$H52*(VLOOKUP($C35,'FPPCAC-Annualized'!$E$9:$J$20,5,FALSE))</f>
        <v>-13056.89191</v>
      </c>
      <c r="Y52" s="88">
        <f>K52*(VLOOKUP($C35,'FPPCAC-Annualized'!$E$9:$J$20,5,FALSE))</f>
        <v>-13056.89191</v>
      </c>
      <c r="Z52" s="88">
        <f t="shared" si="30"/>
        <v>0</v>
      </c>
      <c r="AB52" s="91">
        <f>H52*'FPPCAC-Annualized'!I19</f>
        <v>-13056.89191</v>
      </c>
    </row>
    <row r="53" spans="1:28">
      <c r="A53" s="79"/>
      <c r="B53" s="79">
        <f t="shared" si="15"/>
        <v>46</v>
      </c>
      <c r="C53" s="58" t="str">
        <v>Dec</v>
      </c>
      <c r="D53" s="58">
        <v>2020</v>
      </c>
      <c r="E53" s="58" t="str">
        <f t="shared" si="20"/>
        <v>Winter</v>
      </c>
      <c r="F53" s="25">
        <v>8</v>
      </c>
      <c r="G53" s="25">
        <v>13898</v>
      </c>
      <c r="H53" s="25">
        <v>7477335</v>
      </c>
      <c r="I53" s="25">
        <v>561</v>
      </c>
      <c r="J53" s="25">
        <v>0</v>
      </c>
      <c r="K53" s="25">
        <f t="shared" si="21"/>
        <v>7477335</v>
      </c>
      <c r="L53" s="154">
        <f t="shared" si="18"/>
        <v>273888.7902969892</v>
      </c>
      <c r="N53" s="88">
        <f t="shared" si="22"/>
        <v>1016</v>
      </c>
      <c r="O53" s="88">
        <f t="shared" si="23"/>
        <v>210971.63999999998</v>
      </c>
      <c r="P53" s="88">
        <f t="shared" si="24"/>
        <v>0</v>
      </c>
      <c r="Q53" s="88">
        <f t="shared" si="25"/>
        <v>34246.194299999996</v>
      </c>
      <c r="R53" s="88">
        <f t="shared" si="19"/>
        <v>8515.98</v>
      </c>
      <c r="S53" s="88">
        <v>0</v>
      </c>
      <c r="T53" s="88">
        <f t="shared" si="26"/>
        <v>254749.8143</v>
      </c>
      <c r="U53" s="88">
        <f t="shared" si="27"/>
        <v>-9873.0838030107989</v>
      </c>
      <c r="V53" s="88">
        <f t="shared" si="28"/>
        <v>244876.73049698921</v>
      </c>
      <c r="W53" s="88">
        <f t="shared" si="29"/>
        <v>75924.859589999993</v>
      </c>
      <c r="X53" s="88">
        <f>$H53*(VLOOKUP($C36,'FPPCAC-Annualized'!$E$9:$J$20,5,FALSE))</f>
        <v>29012.059800000003</v>
      </c>
      <c r="Y53" s="88">
        <f>K53*(VLOOKUP($C36,'FPPCAC-Annualized'!$E$9:$J$20,5,FALSE))</f>
        <v>29012.059800000003</v>
      </c>
      <c r="Z53" s="88">
        <f t="shared" si="30"/>
        <v>0</v>
      </c>
      <c r="AB53" s="91">
        <f>H53*'FPPCAC-Annualized'!I20</f>
        <v>29012.059800000003</v>
      </c>
    </row>
    <row r="54" spans="1:28" ht="13" thickBot="1">
      <c r="A54" s="79"/>
      <c r="B54" s="79">
        <f t="shared" si="15"/>
        <v>47</v>
      </c>
      <c r="F54" s="98">
        <f t="shared" ref="F54:L54" si="31">SUM(F42:F53)</f>
        <v>96</v>
      </c>
      <c r="G54" s="98">
        <f t="shared" si="31"/>
        <v>160820</v>
      </c>
      <c r="H54" s="98">
        <f t="shared" si="31"/>
        <v>85614489</v>
      </c>
      <c r="I54" s="98">
        <f t="shared" si="31"/>
        <v>7846</v>
      </c>
      <c r="J54" s="98">
        <f t="shared" si="31"/>
        <v>5211950.0444707833</v>
      </c>
      <c r="K54" s="98">
        <f t="shared" si="31"/>
        <v>80402538.955529213</v>
      </c>
      <c r="L54" s="102">
        <f t="shared" si="31"/>
        <v>4815004.3463818822</v>
      </c>
      <c r="N54" s="102">
        <f t="shared" ref="N54:T54" si="32">SUM(N42:N53)</f>
        <v>12192</v>
      </c>
      <c r="O54" s="102">
        <f t="shared" si="32"/>
        <v>2867621.16</v>
      </c>
      <c r="P54" s="102">
        <f t="shared" si="32"/>
        <v>457713.45290542411</v>
      </c>
      <c r="Q54" s="102">
        <f t="shared" si="32"/>
        <v>368243.6284163238</v>
      </c>
      <c r="R54" s="102">
        <f>SUM(R42:R53)</f>
        <v>144230.69999999998</v>
      </c>
      <c r="S54" s="102">
        <f>SUM(S42:S53)</f>
        <v>0</v>
      </c>
      <c r="T54" s="102">
        <f t="shared" si="32"/>
        <v>3850000.9413217483</v>
      </c>
      <c r="U54" s="102">
        <f>SUM(U42:U53)</f>
        <v>-149210.63648186566</v>
      </c>
      <c r="V54" s="102">
        <f t="shared" ref="V54:Z54" si="33">SUM(V42:V53)</f>
        <v>3700790.3048398825</v>
      </c>
      <c r="W54" s="102">
        <f>SUM(W42:W53)</f>
        <v>869329.52130600018</v>
      </c>
      <c r="X54" s="102">
        <f t="shared" si="33"/>
        <v>1114214.0415419999</v>
      </c>
      <c r="Y54" s="102">
        <f t="shared" si="33"/>
        <v>1011282.3475776374</v>
      </c>
      <c r="Z54" s="102">
        <f t="shared" si="33"/>
        <v>102931.69396436277</v>
      </c>
      <c r="AB54" s="91">
        <f>SUM(AB42:AB53)</f>
        <v>1114214.0415419999</v>
      </c>
    </row>
    <row r="55" spans="1:28" ht="13" thickTop="1"/>
  </sheetData>
  <mergeCells count="4">
    <mergeCell ref="C23:L23"/>
    <mergeCell ref="C40:L40"/>
    <mergeCell ref="N40:R40"/>
    <mergeCell ref="N23:R23"/>
  </mergeCells>
  <pageMargins left="0.17" right="0.17" top="0.75" bottom="0.75" header="0.3" footer="0.3"/>
  <pageSetup scale="70" orientation="landscape" r:id="rId1"/>
  <headerFooter>
    <oddHeader>&amp;RSOAH Docket No. 473-21-2606
PUC Docket No. 52195
OPUC's 1st, Q. No. OPUC 1-11
Attachment 2
Page &amp;P of &amp;N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B55"/>
  <sheetViews>
    <sheetView tabSelected="1" workbookViewId="0"/>
    <sheetView workbookViewId="1"/>
  </sheetViews>
  <sheetFormatPr defaultColWidth="9.1796875" defaultRowHeight="12.5"/>
  <cols>
    <col min="1" max="1" width="2.7265625" style="58" customWidth="1"/>
    <col min="2" max="2" width="4.7265625" style="58" customWidth="1"/>
    <col min="3" max="3" width="15.7265625" style="58" customWidth="1"/>
    <col min="4" max="4" width="6.7265625" style="58" customWidth="1"/>
    <col min="5" max="5" width="8.7265625" style="58" customWidth="1"/>
    <col min="6" max="6" width="10.7265625" style="58" customWidth="1"/>
    <col min="7" max="7" width="10.54296875" style="58" customWidth="1"/>
    <col min="8" max="8" width="12.7265625" style="58" customWidth="1"/>
    <col min="9" max="9" width="8.54296875" style="58" customWidth="1"/>
    <col min="10" max="10" width="13" style="58" bestFit="1" customWidth="1"/>
    <col min="11" max="12" width="12.7265625" style="58" customWidth="1"/>
    <col min="13" max="13" width="1.7265625" style="58" customWidth="1"/>
    <col min="14" max="14" width="15.7265625" style="58" customWidth="1"/>
    <col min="15" max="16" width="13.7265625" style="58" customWidth="1"/>
    <col min="17" max="18" width="12.7265625" style="58" customWidth="1"/>
    <col min="19" max="19" width="14.7265625" style="58" customWidth="1"/>
    <col min="20" max="20" width="13.7265625" style="58" customWidth="1"/>
    <col min="21" max="21" width="10.453125" style="58" bestFit="1" customWidth="1"/>
    <col min="22" max="22" width="11.81640625" style="58" bestFit="1" customWidth="1"/>
    <col min="23" max="23" width="11.7265625" style="58" bestFit="1" customWidth="1"/>
    <col min="24" max="25" width="11.453125" style="58" bestFit="1" customWidth="1"/>
    <col min="26" max="26" width="10.453125" style="58" bestFit="1" customWidth="1"/>
    <col min="27" max="27" width="9.7265625" style="58" bestFit="1" customWidth="1"/>
    <col min="28" max="28" width="10.7265625" style="58" customWidth="1"/>
    <col min="29" max="16384" width="9.1796875" style="58"/>
  </cols>
  <sheetData>
    <row r="1" spans="1:17">
      <c r="A1" s="79"/>
      <c r="B1" s="58" t="s">
        <v>38</v>
      </c>
      <c r="P1" s="175"/>
      <c r="Q1" s="176"/>
    </row>
    <row r="2" spans="1:17">
      <c r="A2" s="79"/>
      <c r="B2" s="58" t="str">
        <f>'FPPCAC-Annualized'!B2</f>
        <v>Annualized Data &amp; Revenues at Current Rates - New Mexico</v>
      </c>
    </row>
    <row r="3" spans="1:17">
      <c r="A3" s="79"/>
      <c r="B3" s="58" t="str">
        <f>'Annualized Data'!A3</f>
        <v>For the Test Year Period Ended Dec 2020</v>
      </c>
    </row>
    <row r="4" spans="1:17">
      <c r="A4" s="79"/>
      <c r="B4" s="94" t="s">
        <v>127</v>
      </c>
    </row>
    <row r="5" spans="1:17">
      <c r="A5" s="79"/>
      <c r="C5" s="94"/>
      <c r="D5" s="94"/>
      <c r="E5" s="94"/>
      <c r="F5" s="94"/>
      <c r="G5" s="94"/>
      <c r="H5" s="94"/>
      <c r="I5" s="94"/>
      <c r="J5" s="94"/>
      <c r="K5" s="94"/>
    </row>
    <row r="6" spans="1:17">
      <c r="A6" s="79"/>
    </row>
    <row r="7" spans="1:17">
      <c r="A7" s="79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120</v>
      </c>
      <c r="H7" s="218" t="s">
        <v>16</v>
      </c>
      <c r="I7" s="226" t="s">
        <v>64</v>
      </c>
      <c r="J7" s="226"/>
    </row>
    <row r="8" spans="1:17">
      <c r="A8" s="79"/>
      <c r="B8" s="79">
        <v>1</v>
      </c>
      <c r="C8" s="58" t="s">
        <v>35</v>
      </c>
      <c r="H8" s="95">
        <f>'Rate 9 - Large Power'!H8</f>
        <v>127</v>
      </c>
      <c r="I8" s="192" t="s">
        <v>264</v>
      </c>
      <c r="J8" s="192"/>
    </row>
    <row r="9" spans="1:17">
      <c r="A9" s="79"/>
      <c r="B9" s="79">
        <f>+B8+1</f>
        <v>2</v>
      </c>
      <c r="C9" s="58" t="s">
        <v>36</v>
      </c>
      <c r="D9" s="192" t="s">
        <v>39</v>
      </c>
      <c r="E9" s="192" t="s">
        <v>59</v>
      </c>
      <c r="F9" s="58" t="s">
        <v>128</v>
      </c>
      <c r="G9" s="58" t="s">
        <v>69</v>
      </c>
      <c r="H9" s="95">
        <f>'Rate 9 - Large Power'!H9</f>
        <v>23.4</v>
      </c>
      <c r="I9" s="192" t="s">
        <v>264</v>
      </c>
      <c r="J9" s="192"/>
    </row>
    <row r="10" spans="1:17">
      <c r="A10" s="79"/>
      <c r="B10" s="79">
        <f t="shared" ref="B10:B32" si="0">+B9+1</f>
        <v>3</v>
      </c>
      <c r="C10" s="58" t="s">
        <v>36</v>
      </c>
      <c r="D10" s="192" t="s">
        <v>39</v>
      </c>
      <c r="E10" s="192" t="s">
        <v>63</v>
      </c>
      <c r="F10" s="192" t="s">
        <v>133</v>
      </c>
      <c r="G10" s="58" t="s">
        <v>69</v>
      </c>
      <c r="H10" s="95">
        <f>'Rate 9 - Large Power'!H10</f>
        <v>15.54</v>
      </c>
      <c r="I10" s="192" t="s">
        <v>264</v>
      </c>
      <c r="J10" s="192"/>
    </row>
    <row r="11" spans="1:17">
      <c r="A11" s="79"/>
      <c r="B11" s="79">
        <f t="shared" si="0"/>
        <v>4</v>
      </c>
      <c r="C11" s="58" t="s">
        <v>58</v>
      </c>
      <c r="D11" s="192" t="s">
        <v>37</v>
      </c>
      <c r="E11" s="192" t="s">
        <v>59</v>
      </c>
      <c r="F11" s="58" t="s">
        <v>128</v>
      </c>
      <c r="G11" s="58" t="s">
        <v>44</v>
      </c>
      <c r="H11" s="96">
        <f>'Rate 9 - Large Power'!H11</f>
        <v>8.7819999999999995E-2</v>
      </c>
      <c r="I11" s="192" t="s">
        <v>264</v>
      </c>
    </row>
    <row r="12" spans="1:17">
      <c r="A12" s="79"/>
      <c r="B12" s="79">
        <f t="shared" si="0"/>
        <v>5</v>
      </c>
      <c r="C12" s="58" t="s">
        <v>58</v>
      </c>
      <c r="D12" s="192" t="s">
        <v>37</v>
      </c>
      <c r="E12" s="192" t="s">
        <v>69</v>
      </c>
      <c r="F12" s="58" t="s">
        <v>69</v>
      </c>
      <c r="G12" s="58" t="s">
        <v>45</v>
      </c>
      <c r="H12" s="96">
        <f>'Rate 9 - Large Power'!H12</f>
        <v>4.5799999999999999E-3</v>
      </c>
      <c r="I12" s="192" t="s">
        <v>264</v>
      </c>
    </row>
    <row r="13" spans="1:17">
      <c r="A13" s="79"/>
      <c r="B13" s="79">
        <f t="shared" si="0"/>
        <v>6</v>
      </c>
      <c r="C13" s="58" t="s">
        <v>803</v>
      </c>
      <c r="D13" s="192" t="s">
        <v>37</v>
      </c>
      <c r="E13" s="192" t="s">
        <v>69</v>
      </c>
      <c r="F13" s="58" t="s">
        <v>69</v>
      </c>
      <c r="G13" s="58" t="s">
        <v>69</v>
      </c>
      <c r="H13" s="96">
        <f>SecFuel</f>
        <v>0</v>
      </c>
      <c r="I13" s="192" t="s">
        <v>264</v>
      </c>
      <c r="J13" s="192"/>
    </row>
    <row r="14" spans="1:17">
      <c r="A14" s="79"/>
      <c r="B14" s="79">
        <f t="shared" si="0"/>
        <v>7</v>
      </c>
      <c r="C14" s="58" t="s">
        <v>36</v>
      </c>
      <c r="D14" s="192" t="s">
        <v>39</v>
      </c>
      <c r="E14" s="192" t="s">
        <v>59</v>
      </c>
      <c r="F14" s="58" t="s">
        <v>128</v>
      </c>
      <c r="G14" s="58" t="s">
        <v>69</v>
      </c>
      <c r="H14" s="95">
        <f>'Rate 9 - Large Power'!H14</f>
        <v>23.04</v>
      </c>
      <c r="I14" s="192" t="s">
        <v>266</v>
      </c>
      <c r="J14" s="192"/>
    </row>
    <row r="15" spans="1:17">
      <c r="A15" s="79"/>
      <c r="B15" s="79">
        <f t="shared" si="0"/>
        <v>8</v>
      </c>
      <c r="C15" s="58" t="s">
        <v>36</v>
      </c>
      <c r="D15" s="192" t="s">
        <v>39</v>
      </c>
      <c r="E15" s="192" t="s">
        <v>63</v>
      </c>
      <c r="F15" s="192" t="s">
        <v>133</v>
      </c>
      <c r="G15" s="58" t="s">
        <v>69</v>
      </c>
      <c r="H15" s="95">
        <f>'Rate 9 - Large Power'!H15</f>
        <v>15.18</v>
      </c>
      <c r="I15" s="192" t="s">
        <v>266</v>
      </c>
      <c r="J15" s="192"/>
    </row>
    <row r="16" spans="1:17">
      <c r="A16" s="79"/>
      <c r="B16" s="79">
        <f t="shared" si="0"/>
        <v>9</v>
      </c>
      <c r="C16" s="58" t="s">
        <v>58</v>
      </c>
      <c r="D16" s="192" t="s">
        <v>37</v>
      </c>
      <c r="E16" s="192" t="s">
        <v>59</v>
      </c>
      <c r="F16" s="58" t="s">
        <v>128</v>
      </c>
      <c r="G16" s="58" t="s">
        <v>44</v>
      </c>
      <c r="H16" s="96">
        <f>'Rate 9 - Large Power'!H16</f>
        <v>8.7819999999999995E-2</v>
      </c>
      <c r="I16" s="192" t="s">
        <v>266</v>
      </c>
    </row>
    <row r="17" spans="1:27">
      <c r="A17" s="79"/>
      <c r="B17" s="79">
        <f t="shared" si="0"/>
        <v>10</v>
      </c>
      <c r="C17" s="58" t="s">
        <v>58</v>
      </c>
      <c r="D17" s="192" t="s">
        <v>37</v>
      </c>
      <c r="E17" s="192" t="s">
        <v>69</v>
      </c>
      <c r="F17" s="58" t="s">
        <v>69</v>
      </c>
      <c r="G17" s="58" t="s">
        <v>45</v>
      </c>
      <c r="H17" s="96">
        <f>'Rate 9 - Large Power'!H17</f>
        <v>4.5799999999999999E-3</v>
      </c>
      <c r="I17" s="192" t="s">
        <v>266</v>
      </c>
      <c r="J17" s="192"/>
    </row>
    <row r="18" spans="1:27">
      <c r="A18" s="79"/>
      <c r="B18" s="79">
        <f t="shared" si="0"/>
        <v>11</v>
      </c>
      <c r="C18" s="58" t="s">
        <v>803</v>
      </c>
      <c r="D18" s="192" t="s">
        <v>37</v>
      </c>
      <c r="E18" s="192" t="s">
        <v>69</v>
      </c>
      <c r="F18" s="58" t="s">
        <v>69</v>
      </c>
      <c r="G18" s="58" t="s">
        <v>69</v>
      </c>
      <c r="H18" s="96">
        <f>'Rate 9 - Large Power'!H18</f>
        <v>0</v>
      </c>
      <c r="I18" s="192" t="s">
        <v>266</v>
      </c>
    </row>
    <row r="19" spans="1:27">
      <c r="A19" s="79"/>
      <c r="B19" s="79">
        <f t="shared" si="0"/>
        <v>12</v>
      </c>
      <c r="C19" s="58" t="s">
        <v>749</v>
      </c>
      <c r="D19" s="79" t="s">
        <v>37</v>
      </c>
      <c r="E19" s="192" t="s">
        <v>69</v>
      </c>
      <c r="F19" s="58" t="s">
        <v>69</v>
      </c>
      <c r="G19" s="58" t="s">
        <v>109</v>
      </c>
      <c r="H19" s="156">
        <v>1.0154E-2</v>
      </c>
      <c r="I19" s="192"/>
    </row>
    <row r="20" spans="1:27">
      <c r="A20" s="79"/>
      <c r="B20" s="79">
        <f t="shared" si="0"/>
        <v>13</v>
      </c>
      <c r="C20" s="58" t="s">
        <v>750</v>
      </c>
      <c r="D20" s="79" t="s">
        <v>751</v>
      </c>
      <c r="E20" s="192" t="s">
        <v>69</v>
      </c>
      <c r="F20" s="58" t="s">
        <v>69</v>
      </c>
      <c r="G20" s="58" t="s">
        <v>69</v>
      </c>
      <c r="H20" s="106">
        <v>3.8755999999999999E-2</v>
      </c>
    </row>
    <row r="21" spans="1:27">
      <c r="A21" s="79"/>
      <c r="B21" s="79">
        <f t="shared" si="0"/>
        <v>14</v>
      </c>
    </row>
    <row r="22" spans="1:27">
      <c r="A22" s="79"/>
      <c r="B22" s="79">
        <f t="shared" si="0"/>
        <v>15</v>
      </c>
    </row>
    <row r="23" spans="1:27">
      <c r="A23" s="79"/>
      <c r="B23" s="79">
        <f t="shared" si="0"/>
        <v>16</v>
      </c>
      <c r="C23" s="470" t="s">
        <v>41</v>
      </c>
      <c r="D23" s="470"/>
      <c r="E23" s="470"/>
      <c r="F23" s="470"/>
      <c r="G23" s="470"/>
      <c r="H23" s="470"/>
      <c r="I23" s="470"/>
      <c r="J23" s="470"/>
      <c r="K23" s="470"/>
      <c r="L23" s="470"/>
      <c r="N23" s="476" t="s">
        <v>114</v>
      </c>
      <c r="O23" s="476"/>
      <c r="P23" s="476"/>
      <c r="Q23" s="476"/>
      <c r="R23" s="476"/>
      <c r="W23" s="79" t="s">
        <v>45</v>
      </c>
      <c r="X23" s="79" t="s">
        <v>44</v>
      </c>
    </row>
    <row r="24" spans="1:27">
      <c r="A24" s="79"/>
      <c r="B24" s="79">
        <f t="shared" si="0"/>
        <v>17</v>
      </c>
      <c r="C24" s="182" t="s">
        <v>55</v>
      </c>
      <c r="D24" s="182" t="s">
        <v>90</v>
      </c>
      <c r="E24" s="218" t="s">
        <v>65</v>
      </c>
      <c r="F24" s="182" t="s">
        <v>32</v>
      </c>
      <c r="G24" s="87" t="s">
        <v>39</v>
      </c>
      <c r="H24" s="87" t="s">
        <v>37</v>
      </c>
      <c r="I24" s="87" t="s">
        <v>245</v>
      </c>
      <c r="J24" s="87" t="s">
        <v>122</v>
      </c>
      <c r="K24" s="87" t="s">
        <v>123</v>
      </c>
      <c r="L24" s="87" t="s">
        <v>110</v>
      </c>
      <c r="N24" s="87" t="s">
        <v>35</v>
      </c>
      <c r="O24" s="87" t="s">
        <v>36</v>
      </c>
      <c r="P24" s="87" t="s">
        <v>122</v>
      </c>
      <c r="Q24" s="87" t="s">
        <v>123</v>
      </c>
      <c r="R24" s="87" t="s">
        <v>230</v>
      </c>
      <c r="S24" s="87" t="s">
        <v>750</v>
      </c>
      <c r="T24" s="87" t="s">
        <v>115</v>
      </c>
      <c r="U24" s="87" t="s">
        <v>749</v>
      </c>
      <c r="V24" s="87" t="s">
        <v>287</v>
      </c>
      <c r="W24" s="87" t="s">
        <v>287</v>
      </c>
      <c r="X24" s="87" t="s">
        <v>287</v>
      </c>
    </row>
    <row r="25" spans="1:27">
      <c r="A25" s="79"/>
      <c r="B25" s="79">
        <f t="shared" si="0"/>
        <v>18</v>
      </c>
      <c r="C25" s="58" t="str">
        <f t="array" ref="C25:C36">TRANSPOSE('Summary - Annualized'!$D$7:$O$7)</f>
        <v>Jan</v>
      </c>
      <c r="D25" s="58">
        <f t="array" ref="D25:D36">TRANSPOSE('Summary - Annualized'!$D$8:$O$8)</f>
        <v>2020</v>
      </c>
      <c r="E25" s="58" t="str">
        <f>IF(OR(C25="Jan",C25="Feb",C25="Mar",C25="Apr",C25="May",C25="Oct",C25="Nov",C25="Dec"),"Winter","Summer")</f>
        <v>Winter</v>
      </c>
      <c r="F25" s="25">
        <f t="array" ref="F25:F36">TRANSPOSE('Annualized Data'!$D$40:$O$40)+'Rate 29 - Interruptible'!F23</f>
        <v>14</v>
      </c>
      <c r="G25" s="25">
        <f t="array" ref="G25:G36">TRANSPOSE('Annualized Data'!$D$83:$O$83)</f>
        <v>14251</v>
      </c>
      <c r="H25" s="25">
        <f t="array" ref="H25:H36">TRANSPOSE('Weather Normalized Data'!$D$19:$O$19)</f>
        <v>6426672</v>
      </c>
      <c r="J25" s="25">
        <f t="array" ref="J25:J36">TRANSPOSE('Rate 9 Secondary WP'!$C$31:$N$31)</f>
        <v>0</v>
      </c>
      <c r="K25" s="25">
        <f>H25-J25</f>
        <v>6426672</v>
      </c>
      <c r="L25" s="154">
        <f t="shared" ref="L25:L36" si="1">T25+V25</f>
        <v>351728.65834961343</v>
      </c>
      <c r="N25" s="88">
        <f>F25*$H$8</f>
        <v>1778</v>
      </c>
      <c r="O25" s="88">
        <f>G25*IF(E25=$E$10,$H$10,$H$9)</f>
        <v>221460.53999999998</v>
      </c>
      <c r="P25" s="88">
        <f>J25*($H$11-$H$13)</f>
        <v>0</v>
      </c>
      <c r="Q25" s="88">
        <f>K25*($H$12-$H$13)</f>
        <v>29434.157759999998</v>
      </c>
      <c r="R25" s="88">
        <f>SUM(N25:Q25)</f>
        <v>252672.69775999998</v>
      </c>
      <c r="S25" s="88">
        <f>R25*-$H$20</f>
        <v>-9792.583074386559</v>
      </c>
      <c r="T25" s="88">
        <f>R25+S25</f>
        <v>242880.11468561343</v>
      </c>
      <c r="U25" s="88">
        <f>H25*$H$19</f>
        <v>65256.427488000001</v>
      </c>
      <c r="V25" s="88">
        <f>$H25*(VLOOKUP($C25,'FPPCAC-Annualized'!$E$9:$J$20,4,FALSE))</f>
        <v>108848.543664</v>
      </c>
      <c r="W25" s="88">
        <f>K25*(VLOOKUP($C25,'FPPCAC-Annualized'!$E$9:$J$20,4,FALSE))</f>
        <v>108848.543664</v>
      </c>
      <c r="X25" s="88">
        <f>V25-W25</f>
        <v>0</v>
      </c>
      <c r="AA25" s="91">
        <f>H25*'FPPCAC-Annualized'!H9</f>
        <v>108848.543664</v>
      </c>
    </row>
    <row r="26" spans="1:27">
      <c r="A26" s="79"/>
      <c r="B26" s="79">
        <f t="shared" si="0"/>
        <v>19</v>
      </c>
      <c r="C26" s="58" t="str">
        <v>Feb</v>
      </c>
      <c r="D26" s="58">
        <v>2020</v>
      </c>
      <c r="E26" s="58" t="str">
        <f t="shared" ref="E26:E36" si="2">IF(OR(C26="Jan",C26="Feb",C26="Mar",C26="Apr",C26="May",C26="Oct",C26="Nov",C26="Dec"),"Winter","Summer")</f>
        <v>Winter</v>
      </c>
      <c r="F26" s="25">
        <v>14</v>
      </c>
      <c r="G26" s="25">
        <v>14117</v>
      </c>
      <c r="H26" s="25">
        <v>6283616</v>
      </c>
      <c r="J26" s="25">
        <v>0</v>
      </c>
      <c r="K26" s="25">
        <f t="shared" ref="K26:K36" si="3">H26-J26</f>
        <v>6283616</v>
      </c>
      <c r="L26" s="154">
        <f t="shared" si="1"/>
        <v>328784.80438455229</v>
      </c>
      <c r="N26" s="88">
        <f t="shared" ref="N26:N36" si="4">F26*$H$8</f>
        <v>1778</v>
      </c>
      <c r="O26" s="88">
        <f t="shared" ref="O26:O36" si="5">G26*IF(E26=$E$10,$H$10,$H$9)</f>
        <v>219378.18</v>
      </c>
      <c r="P26" s="88">
        <f t="shared" ref="P26:P36" si="6">J26*($H$11-$H$13)</f>
        <v>0</v>
      </c>
      <c r="Q26" s="88">
        <f t="shared" ref="Q26:Q36" si="7">K26*($H$12-$H$13)</f>
        <v>28778.96128</v>
      </c>
      <c r="R26" s="88">
        <f t="shared" ref="R26:R36" si="8">SUM(N26:Q26)</f>
        <v>249935.14127999998</v>
      </c>
      <c r="S26" s="88">
        <f>R26*-$H$20</f>
        <v>-9686.4863354476784</v>
      </c>
      <c r="T26" s="88">
        <f t="shared" ref="T26:T36" si="9">R26+S26</f>
        <v>240248.65494455231</v>
      </c>
      <c r="U26" s="88">
        <f t="shared" ref="U26:U36" si="10">H26*$H$19</f>
        <v>63803.836863999997</v>
      </c>
      <c r="V26" s="88">
        <f>$H26*(VLOOKUP($C26,'FPPCAC-Annualized'!$E$9:$J$20,4,FALSE))</f>
        <v>88536.149439999994</v>
      </c>
      <c r="W26" s="88">
        <f>K26*(VLOOKUP($C26,'FPPCAC-Annualized'!$E$9:$J$20,4,FALSE))</f>
        <v>88536.149439999994</v>
      </c>
      <c r="X26" s="88">
        <f t="shared" ref="X26:X36" si="11">V26-W26</f>
        <v>0</v>
      </c>
      <c r="AA26" s="91">
        <f>H26*'FPPCAC-Annualized'!H10</f>
        <v>88536.149439999994</v>
      </c>
    </row>
    <row r="27" spans="1:27">
      <c r="A27" s="79"/>
      <c r="B27" s="79">
        <f t="shared" si="0"/>
        <v>20</v>
      </c>
      <c r="C27" s="58" t="str">
        <v>Mar</v>
      </c>
      <c r="D27" s="58">
        <v>2020</v>
      </c>
      <c r="E27" s="58" t="str">
        <f t="shared" si="2"/>
        <v>Winter</v>
      </c>
      <c r="F27" s="25">
        <v>14</v>
      </c>
      <c r="G27" s="25">
        <v>14077</v>
      </c>
      <c r="H27" s="25">
        <v>6184617</v>
      </c>
      <c r="J27" s="25">
        <v>0</v>
      </c>
      <c r="K27" s="25">
        <f t="shared" si="3"/>
        <v>6184617</v>
      </c>
      <c r="L27" s="154">
        <f t="shared" si="1"/>
        <v>309633.3519841698</v>
      </c>
      <c r="N27" s="88">
        <f t="shared" si="4"/>
        <v>1778</v>
      </c>
      <c r="O27" s="88">
        <f t="shared" si="5"/>
        <v>218756.58</v>
      </c>
      <c r="P27" s="88">
        <f t="shared" si="6"/>
        <v>0</v>
      </c>
      <c r="Q27" s="88">
        <f t="shared" si="7"/>
        <v>28325.545859999998</v>
      </c>
      <c r="R27" s="88">
        <f t="shared" si="8"/>
        <v>248860.12585999997</v>
      </c>
      <c r="S27" s="88">
        <f>R27*-$H$20</f>
        <v>-9644.8230378301578</v>
      </c>
      <c r="T27" s="88">
        <f t="shared" si="9"/>
        <v>239215.30282216982</v>
      </c>
      <c r="U27" s="88">
        <f t="shared" si="10"/>
        <v>62798.601018000001</v>
      </c>
      <c r="V27" s="88">
        <f>$H27*(VLOOKUP($C27,'FPPCAC-Annualized'!$E$9:$J$20,4,FALSE))</f>
        <v>70418.049161999996</v>
      </c>
      <c r="W27" s="88">
        <f>K27*(VLOOKUP($C27,'FPPCAC-Annualized'!$E$9:$J$20,4,FALSE))</f>
        <v>70418.049161999996</v>
      </c>
      <c r="X27" s="88">
        <f t="shared" si="11"/>
        <v>0</v>
      </c>
      <c r="AA27" s="91">
        <f>H27*'FPPCAC-Annualized'!H11</f>
        <v>70418.049161999996</v>
      </c>
    </row>
    <row r="28" spans="1:27">
      <c r="A28" s="79"/>
      <c r="B28" s="79">
        <f t="shared" si="0"/>
        <v>21</v>
      </c>
      <c r="C28" s="58" t="str">
        <v>Apr</v>
      </c>
      <c r="D28" s="58">
        <v>2020</v>
      </c>
      <c r="E28" s="58" t="str">
        <f t="shared" si="2"/>
        <v>Winter</v>
      </c>
      <c r="F28" s="25">
        <v>14</v>
      </c>
      <c r="G28" s="25">
        <v>13489</v>
      </c>
      <c r="H28" s="25">
        <v>5504192</v>
      </c>
      <c r="J28" s="25">
        <v>0</v>
      </c>
      <c r="K28" s="25">
        <f t="shared" si="3"/>
        <v>5504192</v>
      </c>
      <c r="L28" s="154">
        <f t="shared" si="1"/>
        <v>285103.76675624383</v>
      </c>
      <c r="N28" s="88">
        <f t="shared" si="4"/>
        <v>1778</v>
      </c>
      <c r="O28" s="88">
        <f t="shared" si="5"/>
        <v>209619.06</v>
      </c>
      <c r="P28" s="88">
        <f t="shared" si="6"/>
        <v>0</v>
      </c>
      <c r="Q28" s="88">
        <f t="shared" si="7"/>
        <v>25209.199359999999</v>
      </c>
      <c r="R28" s="88">
        <f t="shared" si="8"/>
        <v>236606.25936</v>
      </c>
      <c r="S28" s="88">
        <f>R28*-$H$20</f>
        <v>-9169.9121877561593</v>
      </c>
      <c r="T28" s="88">
        <f t="shared" si="9"/>
        <v>227436.34717224384</v>
      </c>
      <c r="U28" s="88">
        <f t="shared" si="10"/>
        <v>55889.565567999998</v>
      </c>
      <c r="V28" s="88">
        <f>$H28*(VLOOKUP($C28,'FPPCAC-Annualized'!$E$9:$J$20,4,FALSE))</f>
        <v>57667.419584000003</v>
      </c>
      <c r="W28" s="88">
        <f>K28*(VLOOKUP($C28,'FPPCAC-Annualized'!$E$9:$J$20,4,FALSE))</f>
        <v>57667.419584000003</v>
      </c>
      <c r="X28" s="88">
        <f t="shared" si="11"/>
        <v>0</v>
      </c>
      <c r="AA28" s="91">
        <f>H28*'FPPCAC-Annualized'!H12</f>
        <v>57667.419584000003</v>
      </c>
    </row>
    <row r="29" spans="1:27">
      <c r="A29" s="79"/>
      <c r="B29" s="79">
        <f t="shared" si="0"/>
        <v>22</v>
      </c>
      <c r="C29" s="58" t="str">
        <v>May</v>
      </c>
      <c r="D29" s="58">
        <v>2020</v>
      </c>
      <c r="E29" s="58" t="str">
        <f t="shared" si="2"/>
        <v>Winter</v>
      </c>
      <c r="F29" s="25">
        <v>14</v>
      </c>
      <c r="G29" s="25">
        <v>13653</v>
      </c>
      <c r="H29" s="25">
        <v>4950730</v>
      </c>
      <c r="J29" s="25">
        <v>0</v>
      </c>
      <c r="K29" s="25">
        <f t="shared" si="3"/>
        <v>4950730</v>
      </c>
      <c r="L29" s="154">
        <f t="shared" si="1"/>
        <v>238311.42171846959</v>
      </c>
      <c r="N29" s="88">
        <f t="shared" si="4"/>
        <v>1778</v>
      </c>
      <c r="O29" s="88">
        <f t="shared" si="5"/>
        <v>212167.62</v>
      </c>
      <c r="P29" s="88">
        <f t="shared" si="6"/>
        <v>0</v>
      </c>
      <c r="Q29" s="88">
        <f t="shared" si="7"/>
        <v>22674.343399999998</v>
      </c>
      <c r="R29" s="88">
        <f t="shared" si="8"/>
        <v>236619.96340000001</v>
      </c>
      <c r="S29" s="88">
        <f>R29*-$H$20</f>
        <v>-9170.4433015304003</v>
      </c>
      <c r="T29" s="88">
        <f t="shared" si="9"/>
        <v>227449.5200984696</v>
      </c>
      <c r="U29" s="88">
        <f t="shared" si="10"/>
        <v>50269.712419999996</v>
      </c>
      <c r="V29" s="88">
        <f>$H29*(VLOOKUP($C29,'FPPCAC-Annualized'!$E$9:$J$20,4,FALSE))</f>
        <v>10861.901620000001</v>
      </c>
      <c r="W29" s="88">
        <f>K29*(VLOOKUP($C29,'FPPCAC-Annualized'!$E$9:$J$20,4,FALSE))</f>
        <v>10861.901620000001</v>
      </c>
      <c r="X29" s="88">
        <f t="shared" si="11"/>
        <v>0</v>
      </c>
      <c r="AA29" s="91">
        <f>H29*'FPPCAC-Annualized'!H13</f>
        <v>10861.901620000001</v>
      </c>
    </row>
    <row r="30" spans="1:27">
      <c r="A30" s="79"/>
      <c r="B30" s="79">
        <f t="shared" si="0"/>
        <v>23</v>
      </c>
      <c r="C30" s="58" t="str">
        <v>Jun</v>
      </c>
      <c r="D30" s="58">
        <v>2020</v>
      </c>
      <c r="E30" s="58" t="str">
        <f t="shared" si="2"/>
        <v>Summer</v>
      </c>
      <c r="F30" s="25">
        <v>14</v>
      </c>
      <c r="G30" s="25">
        <v>15264</v>
      </c>
      <c r="H30" s="25">
        <v>5710733</v>
      </c>
      <c r="J30" s="25">
        <v>616575.83554151829</v>
      </c>
      <c r="K30" s="25">
        <f t="shared" si="3"/>
        <v>5094157.1644584816</v>
      </c>
      <c r="L30" s="154">
        <f t="shared" si="1"/>
        <v>460054.85589179187</v>
      </c>
      <c r="N30" s="88">
        <f t="shared" si="4"/>
        <v>1778</v>
      </c>
      <c r="O30" s="88">
        <f t="shared" si="5"/>
        <v>357177.59999999998</v>
      </c>
      <c r="P30" s="88">
        <f t="shared" si="6"/>
        <v>54147.689877256133</v>
      </c>
      <c r="Q30" s="88">
        <f t="shared" si="7"/>
        <v>23331.239813219847</v>
      </c>
      <c r="R30" s="88">
        <f t="shared" si="8"/>
        <v>436434.52969047596</v>
      </c>
      <c r="S30" s="88">
        <f t="shared" ref="S30:S36" si="12">R30*-$H$20</f>
        <v>-16914.456632684087</v>
      </c>
      <c r="T30" s="88">
        <f t="shared" si="9"/>
        <v>419520.07305779186</v>
      </c>
      <c r="U30" s="88">
        <f t="shared" si="10"/>
        <v>57986.782882</v>
      </c>
      <c r="V30" s="88">
        <f>$H30*(VLOOKUP($C30,'FPPCAC-Annualized'!$E$9:$J$20,4,FALSE))</f>
        <v>40534.782833999998</v>
      </c>
      <c r="W30" s="88">
        <f>K30*(VLOOKUP($C30,'FPPCAC-Annualized'!$E$9:$J$20,4,FALSE))</f>
        <v>36158.3275533263</v>
      </c>
      <c r="X30" s="88">
        <f t="shared" si="11"/>
        <v>4376.4552806736974</v>
      </c>
      <c r="AA30" s="91">
        <f>H30*'FPPCAC-Annualized'!H14</f>
        <v>40534.782833999998</v>
      </c>
    </row>
    <row r="31" spans="1:27">
      <c r="A31" s="79"/>
      <c r="B31" s="79">
        <f t="shared" si="0"/>
        <v>24</v>
      </c>
      <c r="C31" s="58" t="str">
        <v>Jul</v>
      </c>
      <c r="D31" s="58">
        <v>2020</v>
      </c>
      <c r="E31" s="58" t="str">
        <f t="shared" si="2"/>
        <v>Summer</v>
      </c>
      <c r="F31" s="25">
        <v>14</v>
      </c>
      <c r="G31" s="25">
        <v>14768</v>
      </c>
      <c r="H31" s="25">
        <v>6105442</v>
      </c>
      <c r="J31" s="25">
        <v>1315745.3896122202</v>
      </c>
      <c r="K31" s="25">
        <f t="shared" si="3"/>
        <v>4789696.6103877798</v>
      </c>
      <c r="L31" s="154">
        <f t="shared" si="1"/>
        <v>648725.44430428394</v>
      </c>
      <c r="N31" s="88">
        <f t="shared" si="4"/>
        <v>1778</v>
      </c>
      <c r="O31" s="88">
        <f t="shared" si="5"/>
        <v>345571.19999999995</v>
      </c>
      <c r="P31" s="88">
        <f t="shared" si="6"/>
        <v>115548.76011574517</v>
      </c>
      <c r="Q31" s="88">
        <f t="shared" si="7"/>
        <v>21936.810475576032</v>
      </c>
      <c r="R31" s="88">
        <f t="shared" si="8"/>
        <v>484834.77059132117</v>
      </c>
      <c r="S31" s="88">
        <f t="shared" si="12"/>
        <v>-18790.256369037241</v>
      </c>
      <c r="T31" s="88">
        <f t="shared" si="9"/>
        <v>466044.51422228391</v>
      </c>
      <c r="U31" s="88">
        <f t="shared" si="10"/>
        <v>61994.658067999997</v>
      </c>
      <c r="V31" s="88">
        <f>$H31*(VLOOKUP($C31,'FPPCAC-Annualized'!$E$9:$J$20,4,FALSE))</f>
        <v>182680.93008200001</v>
      </c>
      <c r="W31" s="88">
        <f>K31*(VLOOKUP($C31,'FPPCAC-Annualized'!$E$9:$J$20,4,FALSE))</f>
        <v>143312.51227941277</v>
      </c>
      <c r="X31" s="88">
        <f t="shared" si="11"/>
        <v>39368.417802587239</v>
      </c>
      <c r="AA31" s="91">
        <f>H31*'FPPCAC-Annualized'!H15</f>
        <v>182680.93008200001</v>
      </c>
    </row>
    <row r="32" spans="1:27">
      <c r="A32" s="79"/>
      <c r="B32" s="79">
        <f t="shared" si="0"/>
        <v>25</v>
      </c>
      <c r="C32" s="58" t="str">
        <v>Aug</v>
      </c>
      <c r="D32" s="58">
        <v>2020</v>
      </c>
      <c r="E32" s="58" t="str">
        <f t="shared" si="2"/>
        <v>Summer</v>
      </c>
      <c r="F32" s="25">
        <v>14</v>
      </c>
      <c r="G32" s="25">
        <v>15495</v>
      </c>
      <c r="H32" s="25">
        <v>6412828</v>
      </c>
      <c r="J32" s="25">
        <v>1330809.0631812043</v>
      </c>
      <c r="K32" s="25">
        <f t="shared" si="3"/>
        <v>5082018.9368187953</v>
      </c>
      <c r="L32" s="154">
        <f t="shared" si="1"/>
        <v>642999.72109636734</v>
      </c>
      <c r="N32" s="88">
        <f t="shared" si="4"/>
        <v>1778</v>
      </c>
      <c r="O32" s="88">
        <f t="shared" si="5"/>
        <v>362583</v>
      </c>
      <c r="P32" s="88">
        <f t="shared" si="6"/>
        <v>116871.65192857335</v>
      </c>
      <c r="Q32" s="88">
        <f t="shared" si="7"/>
        <v>23275.64673063008</v>
      </c>
      <c r="R32" s="88">
        <f t="shared" si="8"/>
        <v>504508.29865920346</v>
      </c>
      <c r="S32" s="88">
        <f t="shared" si="12"/>
        <v>-19552.723622836089</v>
      </c>
      <c r="T32" s="88">
        <f t="shared" si="9"/>
        <v>484955.57503636734</v>
      </c>
      <c r="U32" s="88">
        <f t="shared" si="10"/>
        <v>65115.855512000002</v>
      </c>
      <c r="V32" s="88">
        <f>$H32*(VLOOKUP($C32,'FPPCAC-Annualized'!$E$9:$J$20,4,FALSE))</f>
        <v>158044.14606</v>
      </c>
      <c r="W32" s="88">
        <f>K32*(VLOOKUP($C32,'FPPCAC-Annualized'!$E$9:$J$20,4,FALSE))</f>
        <v>125246.35669789922</v>
      </c>
      <c r="X32" s="88">
        <f t="shared" si="11"/>
        <v>32797.789362100782</v>
      </c>
      <c r="AA32" s="91">
        <f>H32*'FPPCAC-Annualized'!H16</f>
        <v>158044.14606</v>
      </c>
    </row>
    <row r="33" spans="1:28">
      <c r="A33" s="79"/>
      <c r="B33" s="79">
        <f t="shared" ref="B33:B54" si="13">+B32+1</f>
        <v>26</v>
      </c>
      <c r="C33" s="58" t="str">
        <v>Sep</v>
      </c>
      <c r="D33" s="58">
        <v>2020</v>
      </c>
      <c r="E33" s="58" t="str">
        <f t="shared" si="2"/>
        <v>Summer</v>
      </c>
      <c r="F33" s="25">
        <v>13</v>
      </c>
      <c r="G33" s="25">
        <v>14432</v>
      </c>
      <c r="H33" s="25">
        <v>6876387</v>
      </c>
      <c r="J33" s="25">
        <v>1380635.0493589486</v>
      </c>
      <c r="K33" s="25">
        <f t="shared" si="3"/>
        <v>5495751.9506410509</v>
      </c>
      <c r="L33" s="154">
        <f t="shared" si="1"/>
        <v>547693.44904007029</v>
      </c>
      <c r="N33" s="88">
        <f t="shared" si="4"/>
        <v>1651</v>
      </c>
      <c r="O33" s="88">
        <f t="shared" si="5"/>
        <v>337708.79999999999</v>
      </c>
      <c r="P33" s="88">
        <f t="shared" si="6"/>
        <v>121247.37003470286</v>
      </c>
      <c r="Q33" s="88">
        <f t="shared" si="7"/>
        <v>25170.543933936013</v>
      </c>
      <c r="R33" s="88">
        <f t="shared" si="8"/>
        <v>485777.71396863885</v>
      </c>
      <c r="S33" s="88">
        <f t="shared" si="12"/>
        <v>-18826.801082568567</v>
      </c>
      <c r="T33" s="88">
        <f t="shared" si="9"/>
        <v>466950.91288607026</v>
      </c>
      <c r="U33" s="88">
        <f t="shared" si="10"/>
        <v>69822.833597999997</v>
      </c>
      <c r="V33" s="88">
        <f>$H33*(VLOOKUP($C33,'FPPCAC-Annualized'!$E$9:$J$20,4,FALSE))</f>
        <v>80742.536154000001</v>
      </c>
      <c r="W33" s="88">
        <f>K33*(VLOOKUP($C33,'FPPCAC-Annualized'!$E$9:$J$20,4,FALSE))</f>
        <v>64531.119404427227</v>
      </c>
      <c r="X33" s="88">
        <f t="shared" si="11"/>
        <v>16211.416749572774</v>
      </c>
      <c r="AA33" s="91">
        <f>H33*'FPPCAC-Annualized'!H17</f>
        <v>80742.536154000001</v>
      </c>
    </row>
    <row r="34" spans="1:28">
      <c r="A34" s="79"/>
      <c r="B34" s="79">
        <f t="shared" si="13"/>
        <v>27</v>
      </c>
      <c r="C34" s="58" t="str">
        <v>Oct</v>
      </c>
      <c r="D34" s="58">
        <v>2020</v>
      </c>
      <c r="E34" s="58" t="str">
        <f t="shared" si="2"/>
        <v>Winter</v>
      </c>
      <c r="F34" s="25">
        <v>13</v>
      </c>
      <c r="G34" s="25">
        <v>13885</v>
      </c>
      <c r="H34" s="25">
        <v>6146939</v>
      </c>
      <c r="J34" s="25">
        <v>743958.91415611468</v>
      </c>
      <c r="K34" s="25">
        <f t="shared" si="3"/>
        <v>5402980.0858438853</v>
      </c>
      <c r="L34" s="154">
        <f t="shared" si="1"/>
        <v>461922.56415064994</v>
      </c>
      <c r="N34" s="88">
        <f t="shared" si="4"/>
        <v>1651</v>
      </c>
      <c r="O34" s="88">
        <f t="shared" si="5"/>
        <v>215772.9</v>
      </c>
      <c r="P34" s="88">
        <f t="shared" si="6"/>
        <v>65334.471841189988</v>
      </c>
      <c r="Q34" s="88">
        <f t="shared" si="7"/>
        <v>24745.648793164994</v>
      </c>
      <c r="R34" s="88">
        <f t="shared" si="8"/>
        <v>307504.02063435497</v>
      </c>
      <c r="S34" s="88">
        <f t="shared" si="12"/>
        <v>-11917.625823705061</v>
      </c>
      <c r="T34" s="88">
        <f t="shared" si="9"/>
        <v>295586.39481064992</v>
      </c>
      <c r="U34" s="88">
        <f t="shared" si="10"/>
        <v>62416.018605999998</v>
      </c>
      <c r="V34" s="88">
        <f>$H34*(VLOOKUP($C34,'FPPCAC-Annualized'!$E$9:$J$20,4,FALSE))</f>
        <v>166336.16933999999</v>
      </c>
      <c r="W34" s="88">
        <f>K34*(VLOOKUP($C34,'FPPCAC-Annualized'!$E$9:$J$20,4,FALSE))</f>
        <v>146204.64112293554</v>
      </c>
      <c r="X34" s="88">
        <f t="shared" si="11"/>
        <v>20131.52821706445</v>
      </c>
      <c r="AA34" s="91">
        <f>H34*'FPPCAC-Annualized'!H18</f>
        <v>166336.16933999999</v>
      </c>
    </row>
    <row r="35" spans="1:28">
      <c r="A35" s="79"/>
      <c r="B35" s="79">
        <f t="shared" si="13"/>
        <v>28</v>
      </c>
      <c r="C35" s="58" t="str">
        <v>Nov</v>
      </c>
      <c r="D35" s="58">
        <v>2020</v>
      </c>
      <c r="E35" s="58" t="str">
        <f t="shared" si="2"/>
        <v>Winter</v>
      </c>
      <c r="F35" s="25">
        <v>13</v>
      </c>
      <c r="G35" s="25">
        <v>13690</v>
      </c>
      <c r="H35" s="25">
        <v>6060305</v>
      </c>
      <c r="J35" s="25">
        <v>0</v>
      </c>
      <c r="K35" s="25">
        <f t="shared" si="3"/>
        <v>6060305</v>
      </c>
      <c r="L35" s="154">
        <f t="shared" si="1"/>
        <v>220656.54998134359</v>
      </c>
      <c r="N35" s="88">
        <f t="shared" si="4"/>
        <v>1651</v>
      </c>
      <c r="O35" s="88">
        <f t="shared" si="5"/>
        <v>212742.59999999998</v>
      </c>
      <c r="P35" s="88">
        <f t="shared" si="6"/>
        <v>0</v>
      </c>
      <c r="Q35" s="88">
        <f t="shared" si="7"/>
        <v>27756.196899999999</v>
      </c>
      <c r="R35" s="88">
        <f t="shared" si="8"/>
        <v>242149.79689999999</v>
      </c>
      <c r="S35" s="88">
        <f t="shared" si="12"/>
        <v>-9384.7575286563988</v>
      </c>
      <c r="T35" s="88">
        <f t="shared" si="9"/>
        <v>232765.03937134359</v>
      </c>
      <c r="U35" s="88">
        <f t="shared" si="10"/>
        <v>61536.336969999997</v>
      </c>
      <c r="V35" s="88">
        <f>$H35*(VLOOKUP($C35,'FPPCAC-Annualized'!$E$9:$J$20,4,FALSE))</f>
        <v>-12108.489390000001</v>
      </c>
      <c r="W35" s="88">
        <f>K35*(VLOOKUP($C35,'FPPCAC-Annualized'!$E$9:$J$20,4,FALSE))</f>
        <v>-12108.489390000001</v>
      </c>
      <c r="X35" s="88">
        <f t="shared" si="11"/>
        <v>0</v>
      </c>
      <c r="AA35" s="91">
        <f>H35*'FPPCAC-Annualized'!H19</f>
        <v>-12108.489390000001</v>
      </c>
    </row>
    <row r="36" spans="1:28">
      <c r="A36" s="79"/>
      <c r="B36" s="79">
        <f t="shared" si="13"/>
        <v>29</v>
      </c>
      <c r="C36" s="58" t="str">
        <v>Dec</v>
      </c>
      <c r="D36" s="58">
        <v>2020</v>
      </c>
      <c r="E36" s="58" t="str">
        <f t="shared" si="2"/>
        <v>Winter</v>
      </c>
      <c r="F36" s="25">
        <v>13</v>
      </c>
      <c r="G36" s="25">
        <v>13301</v>
      </c>
      <c r="H36" s="25">
        <v>5585212</v>
      </c>
      <c r="J36" s="25">
        <v>0</v>
      </c>
      <c r="K36" s="25">
        <f t="shared" si="3"/>
        <v>5585212</v>
      </c>
      <c r="L36" s="154">
        <f t="shared" si="1"/>
        <v>247047.12802643422</v>
      </c>
      <c r="N36" s="88">
        <f t="shared" si="4"/>
        <v>1651</v>
      </c>
      <c r="O36" s="88">
        <f t="shared" si="5"/>
        <v>206697.53999999998</v>
      </c>
      <c r="P36" s="88">
        <f t="shared" si="6"/>
        <v>0</v>
      </c>
      <c r="Q36" s="88">
        <f t="shared" si="7"/>
        <v>25580.270959999998</v>
      </c>
      <c r="R36" s="88">
        <f t="shared" si="8"/>
        <v>233928.81095999997</v>
      </c>
      <c r="S36" s="88">
        <f t="shared" si="12"/>
        <v>-9066.1449975657579</v>
      </c>
      <c r="T36" s="88">
        <f t="shared" si="9"/>
        <v>224862.66596243423</v>
      </c>
      <c r="U36" s="88">
        <f t="shared" si="10"/>
        <v>56712.242647999999</v>
      </c>
      <c r="V36" s="88">
        <f>$H36*(VLOOKUP($C36,'FPPCAC-Annualized'!$E$9:$J$20,4,FALSE))</f>
        <v>22184.462063999999</v>
      </c>
      <c r="W36" s="88">
        <f>K36*(VLOOKUP($C36,'FPPCAC-Annualized'!$E$9:$J$20,4,FALSE))</f>
        <v>22184.462063999999</v>
      </c>
      <c r="X36" s="88">
        <f t="shared" si="11"/>
        <v>0</v>
      </c>
      <c r="AA36" s="91">
        <f>H36*'FPPCAC-Annualized'!H20</f>
        <v>22184.462063999999</v>
      </c>
    </row>
    <row r="37" spans="1:28" ht="13" thickBot="1">
      <c r="A37" s="79"/>
      <c r="B37" s="79">
        <f t="shared" si="13"/>
        <v>30</v>
      </c>
      <c r="F37" s="98">
        <f>SUM(F25:F36)</f>
        <v>164</v>
      </c>
      <c r="G37" s="98">
        <f>SUM(G25:G36)</f>
        <v>170422</v>
      </c>
      <c r="H37" s="98">
        <f>SUM(H25:H36)</f>
        <v>72247673</v>
      </c>
      <c r="I37" s="98"/>
      <c r="J37" s="98">
        <f>SUM(J25:J36)</f>
        <v>5387724.2518500062</v>
      </c>
      <c r="K37" s="98">
        <f>SUM(K25:K36)</f>
        <v>66859948.748149991</v>
      </c>
      <c r="L37" s="102">
        <f>SUM(L25:L36)</f>
        <v>4742661.7156839902</v>
      </c>
      <c r="N37" s="102">
        <f t="shared" ref="N37:S37" si="14">SUM(N25:N36)</f>
        <v>20828</v>
      </c>
      <c r="O37" s="102">
        <f t="shared" si="14"/>
        <v>3119635.62</v>
      </c>
      <c r="P37" s="102">
        <f t="shared" si="14"/>
        <v>473149.94379746757</v>
      </c>
      <c r="Q37" s="102">
        <f t="shared" si="14"/>
        <v>306218.56526652694</v>
      </c>
      <c r="R37" s="102">
        <f t="shared" si="14"/>
        <v>3919832.1290639942</v>
      </c>
      <c r="S37" s="102">
        <f t="shared" si="14"/>
        <v>-151917.01399400414</v>
      </c>
      <c r="T37" s="102">
        <f t="shared" ref="T37:X37" si="15">SUM(T25:T36)</f>
        <v>3767915.1150699905</v>
      </c>
      <c r="U37" s="102">
        <f>SUM(U25:U36)</f>
        <v>733602.87164199993</v>
      </c>
      <c r="V37" s="102">
        <f t="shared" si="15"/>
        <v>974746.60061400011</v>
      </c>
      <c r="W37" s="102">
        <f t="shared" si="15"/>
        <v>861860.99320200109</v>
      </c>
      <c r="X37" s="102">
        <f t="shared" si="15"/>
        <v>112885.60741199895</v>
      </c>
      <c r="AA37" s="91">
        <f>SUM(AA25:AA36)</f>
        <v>974746.60061400011</v>
      </c>
    </row>
    <row r="38" spans="1:28" ht="13" thickTop="1">
      <c r="A38" s="79"/>
      <c r="B38" s="79">
        <f t="shared" si="13"/>
        <v>31</v>
      </c>
      <c r="D38" s="240"/>
      <c r="AA38" s="83"/>
    </row>
    <row r="39" spans="1:28">
      <c r="A39" s="79"/>
      <c r="B39" s="79">
        <f t="shared" si="13"/>
        <v>32</v>
      </c>
      <c r="M39" s="94"/>
      <c r="N39" s="94"/>
      <c r="AA39" s="83"/>
    </row>
    <row r="40" spans="1:28">
      <c r="B40" s="79">
        <f t="shared" si="13"/>
        <v>33</v>
      </c>
      <c r="C40" s="470" t="s">
        <v>223</v>
      </c>
      <c r="D40" s="470"/>
      <c r="E40" s="470"/>
      <c r="F40" s="470"/>
      <c r="G40" s="470"/>
      <c r="H40" s="470"/>
      <c r="I40" s="470"/>
      <c r="J40" s="470"/>
      <c r="K40" s="470"/>
      <c r="L40" s="470"/>
      <c r="N40" s="476" t="s">
        <v>114</v>
      </c>
      <c r="O40" s="476"/>
      <c r="P40" s="476"/>
      <c r="Q40" s="476"/>
      <c r="R40" s="476"/>
      <c r="Y40" s="79" t="s">
        <v>45</v>
      </c>
      <c r="Z40" s="79" t="s">
        <v>44</v>
      </c>
      <c r="AA40" s="83"/>
    </row>
    <row r="41" spans="1:28">
      <c r="A41" s="79"/>
      <c r="B41" s="79">
        <f t="shared" si="13"/>
        <v>34</v>
      </c>
      <c r="C41" s="182" t="s">
        <v>55</v>
      </c>
      <c r="D41" s="182" t="s">
        <v>90</v>
      </c>
      <c r="E41" s="218" t="s">
        <v>65</v>
      </c>
      <c r="F41" s="182" t="s">
        <v>32</v>
      </c>
      <c r="G41" s="87" t="s">
        <v>39</v>
      </c>
      <c r="H41" s="87" t="s">
        <v>37</v>
      </c>
      <c r="I41" s="87" t="s">
        <v>245</v>
      </c>
      <c r="J41" s="87" t="s">
        <v>122</v>
      </c>
      <c r="K41" s="87" t="s">
        <v>123</v>
      </c>
      <c r="L41" s="87" t="s">
        <v>110</v>
      </c>
      <c r="N41" s="87" t="s">
        <v>35</v>
      </c>
      <c r="O41" s="87" t="s">
        <v>36</v>
      </c>
      <c r="P41" s="87" t="s">
        <v>122</v>
      </c>
      <c r="Q41" s="87" t="s">
        <v>123</v>
      </c>
      <c r="R41" s="87" t="s">
        <v>242</v>
      </c>
      <c r="S41" s="87" t="s">
        <v>537</v>
      </c>
      <c r="T41" s="87" t="s">
        <v>230</v>
      </c>
      <c r="U41" s="87" t="s">
        <v>750</v>
      </c>
      <c r="V41" s="87" t="s">
        <v>115</v>
      </c>
      <c r="W41" s="87" t="s">
        <v>749</v>
      </c>
      <c r="X41" s="87" t="s">
        <v>287</v>
      </c>
      <c r="Y41" s="87" t="s">
        <v>287</v>
      </c>
      <c r="Z41" s="87" t="s">
        <v>287</v>
      </c>
      <c r="AB41" s="83"/>
    </row>
    <row r="42" spans="1:28">
      <c r="A42" s="79"/>
      <c r="B42" s="79">
        <f t="shared" si="13"/>
        <v>35</v>
      </c>
      <c r="C42" s="58" t="str">
        <f t="array" ref="C42:C53">TRANSPOSE('Summary - Annualized'!$D$7:$O$7)</f>
        <v>Jan</v>
      </c>
      <c r="D42" s="58">
        <f t="array" ref="D42:D53">TRANSPOSE('Summary - Annualized'!$D$8:$O$8)</f>
        <v>2020</v>
      </c>
      <c r="E42" s="58" t="str">
        <f>IF(OR(C42="Jan",C42="Feb",C42="Mar",C42="Apr",C42="May",C42="Oct",C42="Nov",C42="Dec"),"Winter","Summer")</f>
        <v>Winter</v>
      </c>
      <c r="F42" s="25">
        <f t="array" ref="F42:F53">TRANSPOSE('Annualized Data'!$D$41:$O$41)+'Rate 29 - Interruptible'!F40</f>
        <v>8</v>
      </c>
      <c r="G42" s="25">
        <f t="array" ref="G42:G53">TRANSPOSE('Annualized Data'!$D$84:$O$84)</f>
        <v>13944</v>
      </c>
      <c r="H42" s="25">
        <f t="array" ref="H42:H53">TRANSPOSE('Annualized Data'!$D$20:$O$20)</f>
        <v>8241956</v>
      </c>
      <c r="I42" s="25">
        <f t="array" ref="I42:I53">TRANSPOSE('Annualized Data'!$D$85:$O$85)</f>
        <v>391</v>
      </c>
      <c r="J42" s="25">
        <f t="array" ref="J42:J53">TRANSPOSE('Rate 9 Primary WP'!$C$21:$N$21)</f>
        <v>0</v>
      </c>
      <c r="K42" s="25">
        <f>H42-J42</f>
        <v>8241956</v>
      </c>
      <c r="L42" s="154">
        <f t="shared" ref="L42:L53" si="16">V42+X42</f>
        <v>382780.28185514908</v>
      </c>
      <c r="N42" s="88">
        <f>F42*$H$8</f>
        <v>1016</v>
      </c>
      <c r="O42" s="88">
        <f>G42*IF(E42=$E$15,$H$15,$H$14)</f>
        <v>211669.91999999998</v>
      </c>
      <c r="P42" s="88">
        <f>J42*($H$16-$H$18)</f>
        <v>0</v>
      </c>
      <c r="Q42" s="88">
        <f>K42*($H$17-$H$18)</f>
        <v>37748.158479999998</v>
      </c>
      <c r="R42" s="88">
        <f t="shared" ref="R42:R53" si="17">I42*IF(E42=$E$15,$H$15,$H$14)</f>
        <v>5935.38</v>
      </c>
      <c r="S42" s="88"/>
      <c r="T42" s="88">
        <f>SUM(N42:S42)</f>
        <v>256369.45847999997</v>
      </c>
      <c r="U42" s="88">
        <f>T42*-$H$20</f>
        <v>-9935.8547328508794</v>
      </c>
      <c r="V42" s="88">
        <f>T42+U42</f>
        <v>246433.60374714909</v>
      </c>
      <c r="W42" s="88">
        <f>H42*$H$19</f>
        <v>83688.821223999999</v>
      </c>
      <c r="X42" s="88">
        <f>$H42*(VLOOKUP($C25,'FPPCAC-Annualized'!$E$9:$J$20,5,FALSE))</f>
        <v>136346.67810799999</v>
      </c>
      <c r="Y42" s="88">
        <f>K42*(VLOOKUP($C25,'FPPCAC-Annualized'!$E$9:$J$20,5,FALSE))</f>
        <v>136346.67810799999</v>
      </c>
      <c r="Z42" s="88">
        <f>X42-Y42</f>
        <v>0</v>
      </c>
      <c r="AB42" s="91">
        <f>H42*'FPPCAC-Annualized'!I9</f>
        <v>136346.67810799999</v>
      </c>
    </row>
    <row r="43" spans="1:28">
      <c r="A43" s="79"/>
      <c r="B43" s="79">
        <f t="shared" si="13"/>
        <v>36</v>
      </c>
      <c r="C43" s="58" t="str">
        <v>Feb</v>
      </c>
      <c r="D43" s="58">
        <v>2020</v>
      </c>
      <c r="E43" s="58" t="str">
        <f t="shared" ref="E43:E53" si="18">IF(OR(C43="Jan",C43="Feb",C43="Mar",C43="Apr",C43="May",C43="Oct",C43="Nov",C43="Dec"),"Winter","Summer")</f>
        <v>Winter</v>
      </c>
      <c r="F43" s="25">
        <v>8</v>
      </c>
      <c r="G43" s="25">
        <v>14174</v>
      </c>
      <c r="H43" s="25">
        <v>7535167</v>
      </c>
      <c r="I43" s="25">
        <v>556</v>
      </c>
      <c r="J43" s="25">
        <v>0</v>
      </c>
      <c r="K43" s="25">
        <f t="shared" ref="K43:K53" si="19">H43-J43</f>
        <v>7535167</v>
      </c>
      <c r="L43" s="154">
        <f t="shared" si="16"/>
        <v>352784.65032988583</v>
      </c>
      <c r="N43" s="88">
        <f t="shared" ref="N43:N53" si="20">F43*$H$8</f>
        <v>1016</v>
      </c>
      <c r="O43" s="88">
        <f t="shared" ref="O43:O53" si="21">G43*IF(E43=$E$15,$H$15,$H$14)</f>
        <v>215161.32</v>
      </c>
      <c r="P43" s="88">
        <f t="shared" ref="P43:P53" si="22">J43*($H$16-$H$18)</f>
        <v>0</v>
      </c>
      <c r="Q43" s="88">
        <f t="shared" ref="Q43:Q53" si="23">K43*($H$17-$H$18)</f>
        <v>34511.064859999999</v>
      </c>
      <c r="R43" s="88">
        <f t="shared" si="17"/>
        <v>8440.08</v>
      </c>
      <c r="S43" s="88"/>
      <c r="T43" s="88">
        <f t="shared" ref="T43:T53" si="24">SUM(N43:S43)</f>
        <v>259128.46485999998</v>
      </c>
      <c r="U43" s="88">
        <f t="shared" ref="U43:U53" si="25">T43*-$H$20</f>
        <v>-10042.782784114159</v>
      </c>
      <c r="V43" s="88">
        <f t="shared" ref="V43:V53" si="26">T43+U43</f>
        <v>249085.68207588582</v>
      </c>
      <c r="W43" s="88">
        <f>H43*$H$19</f>
        <v>76512.085718000002</v>
      </c>
      <c r="X43" s="88">
        <f>$H43*(VLOOKUP($C26,'FPPCAC-Annualized'!$E$9:$J$20,5,FALSE))</f>
        <v>103698.96825400001</v>
      </c>
      <c r="Y43" s="88">
        <f>K43*(VLOOKUP($C26,'FPPCAC-Annualized'!$E$9:$J$20,5,FALSE))</f>
        <v>103698.96825400001</v>
      </c>
      <c r="Z43" s="88">
        <f t="shared" ref="Z43:Z53" si="27">X43-Y43</f>
        <v>0</v>
      </c>
      <c r="AB43" s="91">
        <f>H43*'FPPCAC-Annualized'!I10</f>
        <v>103698.96825400001</v>
      </c>
    </row>
    <row r="44" spans="1:28">
      <c r="A44" s="79"/>
      <c r="B44" s="79">
        <f t="shared" si="13"/>
        <v>37</v>
      </c>
      <c r="C44" s="58" t="str">
        <v>Mar</v>
      </c>
      <c r="D44" s="58">
        <v>2020</v>
      </c>
      <c r="E44" s="58" t="str">
        <f t="shared" si="18"/>
        <v>Winter</v>
      </c>
      <c r="F44" s="25">
        <v>8</v>
      </c>
      <c r="G44" s="25">
        <v>13519</v>
      </c>
      <c r="H44" s="25">
        <v>7013423</v>
      </c>
      <c r="I44" s="25">
        <v>630</v>
      </c>
      <c r="J44" s="25">
        <v>0</v>
      </c>
      <c r="K44" s="25">
        <f t="shared" si="19"/>
        <v>7013423</v>
      </c>
      <c r="L44" s="154">
        <f t="shared" si="16"/>
        <v>316307.21423529088</v>
      </c>
      <c r="N44" s="88">
        <f t="shared" si="20"/>
        <v>1016</v>
      </c>
      <c r="O44" s="88">
        <f t="shared" si="21"/>
        <v>205218.41999999998</v>
      </c>
      <c r="P44" s="88">
        <f t="shared" si="22"/>
        <v>0</v>
      </c>
      <c r="Q44" s="88">
        <f t="shared" si="23"/>
        <v>32121.477339999998</v>
      </c>
      <c r="R44" s="88">
        <f t="shared" si="17"/>
        <v>9563.4</v>
      </c>
      <c r="S44" s="88"/>
      <c r="T44" s="88">
        <f t="shared" si="24"/>
        <v>247919.29733999996</v>
      </c>
      <c r="U44" s="88">
        <f t="shared" si="25"/>
        <v>-9608.3602877090379</v>
      </c>
      <c r="V44" s="88">
        <f t="shared" si="26"/>
        <v>238310.93705229092</v>
      </c>
      <c r="W44" s="88">
        <f>H44*$H$19</f>
        <v>71214.297141999996</v>
      </c>
      <c r="X44" s="88">
        <f>$H44*(VLOOKUP($C27,'FPPCAC-Annualized'!$E$9:$J$20,5,FALSE))</f>
        <v>77996.277182999998</v>
      </c>
      <c r="Y44" s="88">
        <f>K44*(VLOOKUP($C27,'FPPCAC-Annualized'!$E$9:$J$20,5,FALSE))</f>
        <v>77996.277182999998</v>
      </c>
      <c r="Z44" s="88">
        <f t="shared" si="27"/>
        <v>0</v>
      </c>
      <c r="AB44" s="91">
        <f>H44*'FPPCAC-Annualized'!I11</f>
        <v>77996.277182999998</v>
      </c>
    </row>
    <row r="45" spans="1:28">
      <c r="A45" s="79"/>
      <c r="B45" s="79">
        <f t="shared" si="13"/>
        <v>38</v>
      </c>
      <c r="C45" s="58" t="str">
        <v>Apr</v>
      </c>
      <c r="D45" s="58">
        <v>2020</v>
      </c>
      <c r="E45" s="58" t="str">
        <f t="shared" si="18"/>
        <v>Winter</v>
      </c>
      <c r="F45" s="25">
        <v>8</v>
      </c>
      <c r="G45" s="25">
        <v>12649</v>
      </c>
      <c r="H45" s="25">
        <v>6148063</v>
      </c>
      <c r="I45" s="25">
        <v>590</v>
      </c>
      <c r="J45" s="25">
        <v>0</v>
      </c>
      <c r="K45" s="25">
        <f t="shared" si="19"/>
        <v>6148063</v>
      </c>
      <c r="L45" s="154">
        <f t="shared" si="16"/>
        <v>284135.88811018376</v>
      </c>
      <c r="N45" s="88">
        <f t="shared" si="20"/>
        <v>1016</v>
      </c>
      <c r="O45" s="88">
        <f t="shared" si="21"/>
        <v>192011.82</v>
      </c>
      <c r="P45" s="88">
        <f t="shared" si="22"/>
        <v>0</v>
      </c>
      <c r="Q45" s="88">
        <f t="shared" si="23"/>
        <v>28158.128539999998</v>
      </c>
      <c r="R45" s="88">
        <f t="shared" si="17"/>
        <v>8956.2000000000007</v>
      </c>
      <c r="S45" s="88"/>
      <c r="T45" s="88">
        <f t="shared" si="24"/>
        <v>230142.14854000002</v>
      </c>
      <c r="U45" s="88">
        <f t="shared" si="25"/>
        <v>-8919.38910881624</v>
      </c>
      <c r="V45" s="88">
        <f t="shared" si="26"/>
        <v>221222.75943118377</v>
      </c>
      <c r="W45" s="88">
        <f>H45*$H$19</f>
        <v>62427.431702000002</v>
      </c>
      <c r="X45" s="88">
        <f>$H45*(VLOOKUP($C28,'FPPCAC-Annualized'!$E$9:$J$20,5,FALSE))</f>
        <v>62913.128679000001</v>
      </c>
      <c r="Y45" s="88">
        <f>K45*(VLOOKUP($C28,'FPPCAC-Annualized'!$E$9:$J$20,5,FALSE))</f>
        <v>62913.128679000001</v>
      </c>
      <c r="Z45" s="88">
        <f t="shared" si="27"/>
        <v>0</v>
      </c>
      <c r="AB45" s="91">
        <f>H45*'FPPCAC-Annualized'!I12</f>
        <v>62913.128679000001</v>
      </c>
    </row>
    <row r="46" spans="1:28">
      <c r="A46" s="79"/>
      <c r="B46" s="79">
        <f t="shared" si="13"/>
        <v>39</v>
      </c>
      <c r="C46" s="58" t="str">
        <v>May</v>
      </c>
      <c r="D46" s="58">
        <v>2020</v>
      </c>
      <c r="E46" s="58" t="str">
        <f t="shared" si="18"/>
        <v>Winter</v>
      </c>
      <c r="F46" s="25">
        <v>8</v>
      </c>
      <c r="G46" s="25">
        <v>12495</v>
      </c>
      <c r="H46" s="25">
        <v>6079142</v>
      </c>
      <c r="I46" s="25">
        <v>722</v>
      </c>
      <c r="J46" s="25">
        <v>0</v>
      </c>
      <c r="K46" s="25">
        <f t="shared" si="19"/>
        <v>6079142</v>
      </c>
      <c r="L46" s="154">
        <f t="shared" si="16"/>
        <v>233625.91915936783</v>
      </c>
      <c r="N46" s="88">
        <f t="shared" si="20"/>
        <v>1016</v>
      </c>
      <c r="O46" s="88">
        <f t="shared" si="21"/>
        <v>189674.1</v>
      </c>
      <c r="P46" s="88">
        <f t="shared" si="22"/>
        <v>0</v>
      </c>
      <c r="Q46" s="88">
        <f t="shared" si="23"/>
        <v>27842.470359999999</v>
      </c>
      <c r="R46" s="88">
        <f t="shared" si="17"/>
        <v>10959.96</v>
      </c>
      <c r="S46" s="88"/>
      <c r="T46" s="88">
        <f t="shared" si="24"/>
        <v>229492.53036</v>
      </c>
      <c r="U46" s="88">
        <f t="shared" si="25"/>
        <v>-8894.2125066321605</v>
      </c>
      <c r="V46" s="88">
        <f t="shared" si="26"/>
        <v>220598.31785336783</v>
      </c>
      <c r="W46" s="88">
        <f t="shared" ref="W46:W53" si="28">H46*$H$19</f>
        <v>61727.607867999999</v>
      </c>
      <c r="X46" s="88">
        <f>$H46*(VLOOKUP($C29,'FPPCAC-Annualized'!$E$9:$J$20,5,FALSE))</f>
        <v>13027.601306</v>
      </c>
      <c r="Y46" s="88">
        <f>K46*(VLOOKUP($C29,'FPPCAC-Annualized'!$E$9:$J$20,5,FALSE))</f>
        <v>13027.601306</v>
      </c>
      <c r="Z46" s="88">
        <f t="shared" si="27"/>
        <v>0</v>
      </c>
      <c r="AB46" s="91">
        <f>H46*'FPPCAC-Annualized'!I13</f>
        <v>13027.601306</v>
      </c>
    </row>
    <row r="47" spans="1:28">
      <c r="A47" s="79"/>
      <c r="B47" s="79">
        <f t="shared" si="13"/>
        <v>40</v>
      </c>
      <c r="C47" s="58" t="str">
        <v>Jun</v>
      </c>
      <c r="D47" s="58">
        <v>2020</v>
      </c>
      <c r="E47" s="58" t="str">
        <f t="shared" si="18"/>
        <v>Summer</v>
      </c>
      <c r="F47" s="25">
        <v>8</v>
      </c>
      <c r="G47" s="25">
        <v>13241</v>
      </c>
      <c r="H47" s="25">
        <v>7449029</v>
      </c>
      <c r="I47" s="25">
        <v>852</v>
      </c>
      <c r="J47" s="25">
        <v>804256</v>
      </c>
      <c r="K47" s="25">
        <f t="shared" si="19"/>
        <v>6644773</v>
      </c>
      <c r="L47" s="154">
        <f t="shared" si="16"/>
        <v>461885.31486517144</v>
      </c>
      <c r="N47" s="88">
        <f t="shared" si="20"/>
        <v>1016</v>
      </c>
      <c r="O47" s="88">
        <f t="shared" si="21"/>
        <v>305072.64000000001</v>
      </c>
      <c r="P47" s="88">
        <f t="shared" si="22"/>
        <v>70629.76191999999</v>
      </c>
      <c r="Q47" s="88">
        <f t="shared" si="23"/>
        <v>30433.06034</v>
      </c>
      <c r="R47" s="88">
        <f t="shared" si="17"/>
        <v>19630.079999999998</v>
      </c>
      <c r="S47" s="88"/>
      <c r="T47" s="88">
        <f t="shared" si="24"/>
        <v>426781.54226000002</v>
      </c>
      <c r="U47" s="88">
        <f t="shared" si="25"/>
        <v>-16540.345451828562</v>
      </c>
      <c r="V47" s="88">
        <f t="shared" si="26"/>
        <v>410241.19680817146</v>
      </c>
      <c r="W47" s="88">
        <f t="shared" si="28"/>
        <v>75637.440466</v>
      </c>
      <c r="X47" s="88">
        <f>$H47*(VLOOKUP($C30,'FPPCAC-Annualized'!$E$9:$J$20,5,FALSE))</f>
        <v>51644.118057</v>
      </c>
      <c r="Y47" s="88">
        <f>K47*(VLOOKUP($C30,'FPPCAC-Annualized'!$E$9:$J$20,5,FALSE))</f>
        <v>46068.211209000001</v>
      </c>
      <c r="Z47" s="88">
        <f t="shared" si="27"/>
        <v>5575.9068479999987</v>
      </c>
      <c r="AB47" s="91">
        <f>H47*'FPPCAC-Annualized'!I14</f>
        <v>51644.118057</v>
      </c>
    </row>
    <row r="48" spans="1:28">
      <c r="A48" s="79"/>
      <c r="B48" s="79">
        <f t="shared" si="13"/>
        <v>41</v>
      </c>
      <c r="C48" s="58" t="str">
        <v>Jul</v>
      </c>
      <c r="D48" s="58">
        <v>2020</v>
      </c>
      <c r="E48" s="58" t="str">
        <f t="shared" si="18"/>
        <v>Summer</v>
      </c>
      <c r="F48" s="25">
        <v>8</v>
      </c>
      <c r="G48" s="25">
        <v>13726</v>
      </c>
      <c r="H48" s="25">
        <v>7434871</v>
      </c>
      <c r="I48" s="25">
        <v>837</v>
      </c>
      <c r="J48" s="25">
        <v>1326474</v>
      </c>
      <c r="K48" s="25">
        <f t="shared" si="19"/>
        <v>6108397</v>
      </c>
      <c r="L48" s="154">
        <f t="shared" si="16"/>
        <v>679656.81548402528</v>
      </c>
      <c r="N48" s="88">
        <f t="shared" si="20"/>
        <v>1016</v>
      </c>
      <c r="O48" s="88">
        <f t="shared" si="21"/>
        <v>316247.03999999998</v>
      </c>
      <c r="P48" s="88">
        <f t="shared" si="22"/>
        <v>116490.94667999999</v>
      </c>
      <c r="Q48" s="88">
        <f t="shared" si="23"/>
        <v>27976.458259999999</v>
      </c>
      <c r="R48" s="88">
        <f t="shared" si="17"/>
        <v>19284.48</v>
      </c>
      <c r="S48" s="88"/>
      <c r="T48" s="88">
        <f t="shared" si="24"/>
        <v>481014.92493999994</v>
      </c>
      <c r="U48" s="88">
        <f t="shared" si="25"/>
        <v>-18642.214430974636</v>
      </c>
      <c r="V48" s="88">
        <f t="shared" si="26"/>
        <v>462372.71050902532</v>
      </c>
      <c r="W48" s="88">
        <f t="shared" si="28"/>
        <v>75493.680133999995</v>
      </c>
      <c r="X48" s="88">
        <f>$H48*(VLOOKUP($C31,'FPPCAC-Annualized'!$E$9:$J$20,5,FALSE))</f>
        <v>217284.10497499999</v>
      </c>
      <c r="Y48" s="88">
        <f>K48*(VLOOKUP($C31,'FPPCAC-Annualized'!$E$9:$J$20,5,FALSE))</f>
        <v>178517.902325</v>
      </c>
      <c r="Z48" s="88">
        <f t="shared" si="27"/>
        <v>38766.202649999992</v>
      </c>
      <c r="AB48" s="91">
        <f>H48*'FPPCAC-Annualized'!I15</f>
        <v>217284.10497499999</v>
      </c>
    </row>
    <row r="49" spans="1:28">
      <c r="A49" s="79"/>
      <c r="B49" s="79">
        <f t="shared" si="13"/>
        <v>42</v>
      </c>
      <c r="C49" s="58" t="str">
        <v>Aug</v>
      </c>
      <c r="D49" s="58">
        <v>2020</v>
      </c>
      <c r="E49" s="58" t="str">
        <f t="shared" si="18"/>
        <v>Summer</v>
      </c>
      <c r="F49" s="25">
        <v>8</v>
      </c>
      <c r="G49" s="25">
        <v>13846</v>
      </c>
      <c r="H49" s="25">
        <v>7265037</v>
      </c>
      <c r="I49" s="25">
        <v>781</v>
      </c>
      <c r="J49" s="25">
        <v>1304232</v>
      </c>
      <c r="K49" s="25">
        <f t="shared" si="19"/>
        <v>5960805</v>
      </c>
      <c r="L49" s="154">
        <f t="shared" si="16"/>
        <v>636139.4640364981</v>
      </c>
      <c r="N49" s="88">
        <f t="shared" si="20"/>
        <v>1016</v>
      </c>
      <c r="O49" s="88">
        <f t="shared" si="21"/>
        <v>319011.83999999997</v>
      </c>
      <c r="P49" s="88">
        <f t="shared" si="22"/>
        <v>114537.65423999999</v>
      </c>
      <c r="Q49" s="88">
        <f t="shared" si="23"/>
        <v>27300.4869</v>
      </c>
      <c r="R49" s="88">
        <f t="shared" si="17"/>
        <v>17994.239999999998</v>
      </c>
      <c r="S49" s="88"/>
      <c r="T49" s="88">
        <f t="shared" si="24"/>
        <v>479860.22113999998</v>
      </c>
      <c r="U49" s="88">
        <f t="shared" si="25"/>
        <v>-18597.46273050184</v>
      </c>
      <c r="V49" s="88">
        <f t="shared" si="26"/>
        <v>461262.75840949814</v>
      </c>
      <c r="W49" s="88">
        <f t="shared" si="28"/>
        <v>73769.185698000001</v>
      </c>
      <c r="X49" s="88">
        <f>$H49*(VLOOKUP($C32,'FPPCAC-Annualized'!$E$9:$J$20,5,FALSE))</f>
        <v>174876.70562699999</v>
      </c>
      <c r="Y49" s="88">
        <f>K49*(VLOOKUP($C32,'FPPCAC-Annualized'!$E$9:$J$20,5,FALSE))</f>
        <v>143482.537155</v>
      </c>
      <c r="Z49" s="88">
        <f t="shared" si="27"/>
        <v>31394.16847199999</v>
      </c>
      <c r="AB49" s="91">
        <f>H49*'FPPCAC-Annualized'!I16</f>
        <v>174876.70562699999</v>
      </c>
    </row>
    <row r="50" spans="1:28">
      <c r="A50" s="79"/>
      <c r="B50" s="79">
        <f t="shared" si="13"/>
        <v>43</v>
      </c>
      <c r="C50" s="58" t="str">
        <v>Sep</v>
      </c>
      <c r="D50" s="58">
        <v>2020</v>
      </c>
      <c r="E50" s="58" t="str">
        <f t="shared" si="18"/>
        <v>Summer</v>
      </c>
      <c r="F50" s="25">
        <v>8</v>
      </c>
      <c r="G50" s="25">
        <v>13433</v>
      </c>
      <c r="H50" s="25">
        <v>7813497</v>
      </c>
      <c r="I50" s="25">
        <v>727</v>
      </c>
      <c r="J50" s="25">
        <v>1321461</v>
      </c>
      <c r="K50" s="25">
        <f t="shared" si="19"/>
        <v>6492036</v>
      </c>
      <c r="L50" s="154">
        <f t="shared" si="16"/>
        <v>544326.23180459556</v>
      </c>
      <c r="N50" s="88">
        <f t="shared" si="20"/>
        <v>1016</v>
      </c>
      <c r="O50" s="88">
        <f t="shared" si="21"/>
        <v>309496.32000000001</v>
      </c>
      <c r="P50" s="88">
        <f t="shared" si="22"/>
        <v>116050.70501999999</v>
      </c>
      <c r="Q50" s="88">
        <f t="shared" si="23"/>
        <v>29733.524880000001</v>
      </c>
      <c r="R50" s="88">
        <f t="shared" si="17"/>
        <v>16750.079999999998</v>
      </c>
      <c r="S50" s="88"/>
      <c r="T50" s="88">
        <f t="shared" si="24"/>
        <v>473046.6299</v>
      </c>
      <c r="U50" s="88">
        <f t="shared" si="25"/>
        <v>-18333.3951884044</v>
      </c>
      <c r="V50" s="88">
        <f t="shared" si="26"/>
        <v>454713.23471159558</v>
      </c>
      <c r="W50" s="88">
        <f t="shared" si="28"/>
        <v>79338.248538</v>
      </c>
      <c r="X50" s="88">
        <f>$H50*(VLOOKUP($C33,'FPPCAC-Annualized'!$E$9:$J$20,5,FALSE))</f>
        <v>89612.997092999998</v>
      </c>
      <c r="Y50" s="88">
        <f>K50*(VLOOKUP($C33,'FPPCAC-Annualized'!$E$9:$J$20,5,FALSE))</f>
        <v>74457.160883999997</v>
      </c>
      <c r="Z50" s="88">
        <f t="shared" si="27"/>
        <v>15155.836209000001</v>
      </c>
      <c r="AB50" s="91">
        <f>H50*'FPPCAC-Annualized'!I17</f>
        <v>89612.997092999998</v>
      </c>
    </row>
    <row r="51" spans="1:28">
      <c r="A51" s="79"/>
      <c r="B51" s="79">
        <f t="shared" si="13"/>
        <v>44</v>
      </c>
      <c r="C51" s="58" t="str">
        <v>Oct</v>
      </c>
      <c r="D51" s="58">
        <v>2020</v>
      </c>
      <c r="E51" s="58" t="str">
        <f t="shared" si="18"/>
        <v>Winter</v>
      </c>
      <c r="F51" s="25">
        <v>8</v>
      </c>
      <c r="G51" s="25">
        <v>12580</v>
      </c>
      <c r="H51" s="25">
        <v>6464559</v>
      </c>
      <c r="I51" s="25">
        <v>695</v>
      </c>
      <c r="J51" s="25">
        <v>455527.04447078292</v>
      </c>
      <c r="K51" s="25">
        <f t="shared" si="19"/>
        <v>6009031.9555292167</v>
      </c>
      <c r="L51" s="154">
        <f t="shared" si="16"/>
        <v>430448.2456924218</v>
      </c>
      <c r="N51" s="88">
        <f t="shared" si="20"/>
        <v>1016</v>
      </c>
      <c r="O51" s="88">
        <f t="shared" si="21"/>
        <v>190964.4</v>
      </c>
      <c r="P51" s="88">
        <f t="shared" si="22"/>
        <v>40004.385045424155</v>
      </c>
      <c r="Q51" s="88">
        <f t="shared" si="23"/>
        <v>27521.366356323811</v>
      </c>
      <c r="R51" s="88">
        <f t="shared" si="17"/>
        <v>10550.1</v>
      </c>
      <c r="S51" s="88"/>
      <c r="T51" s="88">
        <f t="shared" si="24"/>
        <v>270056.25140174798</v>
      </c>
      <c r="U51" s="88">
        <f t="shared" si="25"/>
        <v>-10466.300079326145</v>
      </c>
      <c r="V51" s="88">
        <f t="shared" si="26"/>
        <v>259589.95132242184</v>
      </c>
      <c r="W51" s="88">
        <f t="shared" si="28"/>
        <v>65641.132085999998</v>
      </c>
      <c r="X51" s="88">
        <f>$H51*(VLOOKUP($C34,'FPPCAC-Annualized'!$E$9:$J$20,5,FALSE))</f>
        <v>170858.29436999999</v>
      </c>
      <c r="Y51" s="88">
        <f>K51*(VLOOKUP($C34,'FPPCAC-Annualized'!$E$9:$J$20,5,FALSE))</f>
        <v>158818.7145846372</v>
      </c>
      <c r="Z51" s="88">
        <f t="shared" si="27"/>
        <v>12039.579785362788</v>
      </c>
      <c r="AB51" s="91">
        <f>H51*'FPPCAC-Annualized'!I18</f>
        <v>170858.29436999999</v>
      </c>
    </row>
    <row r="52" spans="1:28">
      <c r="A52" s="79"/>
      <c r="B52" s="79">
        <f t="shared" si="13"/>
        <v>45</v>
      </c>
      <c r="C52" s="58" t="str">
        <v>Nov</v>
      </c>
      <c r="D52" s="58">
        <v>2020</v>
      </c>
      <c r="E52" s="58" t="str">
        <f t="shared" si="18"/>
        <v>Winter</v>
      </c>
      <c r="F52" s="25">
        <v>8</v>
      </c>
      <c r="G52" s="25">
        <v>13315</v>
      </c>
      <c r="H52" s="25">
        <v>6692410</v>
      </c>
      <c r="I52" s="25">
        <v>504</v>
      </c>
      <c r="J52" s="25">
        <v>0</v>
      </c>
      <c r="K52" s="25">
        <f t="shared" si="19"/>
        <v>6692410</v>
      </c>
      <c r="L52" s="154">
        <f t="shared" si="16"/>
        <v>219025.53051230317</v>
      </c>
      <c r="N52" s="88">
        <f t="shared" si="20"/>
        <v>1016</v>
      </c>
      <c r="O52" s="88">
        <f t="shared" si="21"/>
        <v>202121.69999999998</v>
      </c>
      <c r="P52" s="88">
        <f t="shared" si="22"/>
        <v>0</v>
      </c>
      <c r="Q52" s="88">
        <f t="shared" si="23"/>
        <v>30651.237799999999</v>
      </c>
      <c r="R52" s="88">
        <f t="shared" si="17"/>
        <v>7650.72</v>
      </c>
      <c r="S52" s="88"/>
      <c r="T52" s="88">
        <f t="shared" si="24"/>
        <v>241439.65779999999</v>
      </c>
      <c r="U52" s="88">
        <f t="shared" si="25"/>
        <v>-9357.2353776967993</v>
      </c>
      <c r="V52" s="88">
        <f t="shared" si="26"/>
        <v>232082.42242230318</v>
      </c>
      <c r="W52" s="88">
        <f t="shared" si="28"/>
        <v>67954.731140000004</v>
      </c>
      <c r="X52" s="88">
        <f>$H52*(VLOOKUP($C35,'FPPCAC-Annualized'!$E$9:$J$20,5,FALSE))</f>
        <v>-13056.89191</v>
      </c>
      <c r="Y52" s="88">
        <f>K52*(VLOOKUP($C35,'FPPCAC-Annualized'!$E$9:$J$20,5,FALSE))</f>
        <v>-13056.89191</v>
      </c>
      <c r="Z52" s="88">
        <f t="shared" si="27"/>
        <v>0</v>
      </c>
      <c r="AB52" s="91">
        <f>H52*'FPPCAC-Annualized'!I19</f>
        <v>-13056.89191</v>
      </c>
    </row>
    <row r="53" spans="1:28">
      <c r="A53" s="79"/>
      <c r="B53" s="79">
        <f t="shared" si="13"/>
        <v>46</v>
      </c>
      <c r="C53" s="58" t="str">
        <v>Dec</v>
      </c>
      <c r="D53" s="58">
        <v>2020</v>
      </c>
      <c r="E53" s="58" t="str">
        <f t="shared" si="18"/>
        <v>Winter</v>
      </c>
      <c r="F53" s="25">
        <v>8</v>
      </c>
      <c r="G53" s="25">
        <v>13898</v>
      </c>
      <c r="H53" s="25">
        <v>7477335</v>
      </c>
      <c r="I53" s="25">
        <v>561</v>
      </c>
      <c r="J53" s="25">
        <v>0</v>
      </c>
      <c r="K53" s="25">
        <f t="shared" si="19"/>
        <v>7477335</v>
      </c>
      <c r="L53" s="154">
        <f t="shared" si="16"/>
        <v>273888.7902969892</v>
      </c>
      <c r="N53" s="88">
        <f t="shared" si="20"/>
        <v>1016</v>
      </c>
      <c r="O53" s="88">
        <f t="shared" si="21"/>
        <v>210971.63999999998</v>
      </c>
      <c r="P53" s="88">
        <f t="shared" si="22"/>
        <v>0</v>
      </c>
      <c r="Q53" s="88">
        <f t="shared" si="23"/>
        <v>34246.194299999996</v>
      </c>
      <c r="R53" s="88">
        <f t="shared" si="17"/>
        <v>8515.98</v>
      </c>
      <c r="S53" s="88"/>
      <c r="T53" s="88">
        <f t="shared" si="24"/>
        <v>254749.8143</v>
      </c>
      <c r="U53" s="88">
        <f t="shared" si="25"/>
        <v>-9873.0838030107989</v>
      </c>
      <c r="V53" s="88">
        <f t="shared" si="26"/>
        <v>244876.73049698921</v>
      </c>
      <c r="W53" s="88">
        <f t="shared" si="28"/>
        <v>75924.859589999993</v>
      </c>
      <c r="X53" s="88">
        <f>$H53*(VLOOKUP($C36,'FPPCAC-Annualized'!$E$9:$J$20,5,FALSE))</f>
        <v>29012.059800000003</v>
      </c>
      <c r="Y53" s="88">
        <f>K53*(VLOOKUP($C36,'FPPCAC-Annualized'!$E$9:$J$20,5,FALSE))</f>
        <v>29012.059800000003</v>
      </c>
      <c r="Z53" s="88">
        <f t="shared" si="27"/>
        <v>0</v>
      </c>
      <c r="AB53" s="91">
        <f>H53*'FPPCAC-Annualized'!I20</f>
        <v>29012.059800000003</v>
      </c>
    </row>
    <row r="54" spans="1:28" ht="13" thickBot="1">
      <c r="A54" s="79"/>
      <c r="B54" s="79">
        <f t="shared" si="13"/>
        <v>47</v>
      </c>
      <c r="F54" s="98">
        <f t="shared" ref="F54:L54" si="29">SUM(F42:F53)</f>
        <v>96</v>
      </c>
      <c r="G54" s="98">
        <f t="shared" si="29"/>
        <v>160820</v>
      </c>
      <c r="H54" s="98">
        <f t="shared" si="29"/>
        <v>85614489</v>
      </c>
      <c r="I54" s="98">
        <f t="shared" si="29"/>
        <v>7846</v>
      </c>
      <c r="J54" s="98">
        <f t="shared" si="29"/>
        <v>5211950.0444707833</v>
      </c>
      <c r="K54" s="98">
        <f t="shared" si="29"/>
        <v>80402538.955529213</v>
      </c>
      <c r="L54" s="102">
        <f t="shared" si="29"/>
        <v>4815004.3463818822</v>
      </c>
      <c r="N54" s="102">
        <f t="shared" ref="N54:Z54" si="30">SUM(N42:N53)</f>
        <v>12192</v>
      </c>
      <c r="O54" s="102">
        <f t="shared" si="30"/>
        <v>2867621.16</v>
      </c>
      <c r="P54" s="102">
        <f t="shared" si="30"/>
        <v>457713.45290542411</v>
      </c>
      <c r="Q54" s="102">
        <f t="shared" si="30"/>
        <v>368243.6284163238</v>
      </c>
      <c r="R54" s="102">
        <f>SUM(R42:R53)</f>
        <v>144230.69999999998</v>
      </c>
      <c r="S54" s="102">
        <f>SUM(S42:S53)</f>
        <v>0</v>
      </c>
      <c r="T54" s="102">
        <f t="shared" si="30"/>
        <v>3850000.9413217483</v>
      </c>
      <c r="U54" s="102">
        <f>SUM(U42:U53)</f>
        <v>-149210.63648186566</v>
      </c>
      <c r="V54" s="102">
        <f t="shared" si="30"/>
        <v>3700790.3048398825</v>
      </c>
      <c r="W54" s="102">
        <f>SUM(W42:W53)</f>
        <v>869329.52130600018</v>
      </c>
      <c r="X54" s="102">
        <f t="shared" si="30"/>
        <v>1114214.0415419999</v>
      </c>
      <c r="Y54" s="102">
        <f t="shared" si="30"/>
        <v>1011282.3475776374</v>
      </c>
      <c r="Z54" s="102">
        <f t="shared" si="30"/>
        <v>102931.69396436277</v>
      </c>
      <c r="AB54" s="91">
        <f>SUM(AB42:AB53)</f>
        <v>1114214.0415419999</v>
      </c>
    </row>
    <row r="55" spans="1:28" ht="13" thickTop="1"/>
  </sheetData>
  <mergeCells count="4">
    <mergeCell ref="C23:L23"/>
    <mergeCell ref="N23:R23"/>
    <mergeCell ref="C40:L40"/>
    <mergeCell ref="N40:R40"/>
  </mergeCells>
  <pageMargins left="0.17" right="0.17" top="0.75" bottom="0.75" header="0.3" footer="0.3"/>
  <pageSetup scale="70" orientation="landscape" r:id="rId1"/>
  <headerFooter>
    <oddHeader>&amp;RSOAH Docket No. 473-21-2606
PUC Docket No. 52195
OPUC's 1st, Q. No. OPUC 1-11
Attachment 2
Page &amp;P of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21"/>
  <dimension ref="A1:AB74"/>
  <sheetViews>
    <sheetView tabSelected="1" workbookViewId="0"/>
    <sheetView workbookViewId="1"/>
  </sheetViews>
  <sheetFormatPr defaultColWidth="9.1796875" defaultRowHeight="12.5"/>
  <cols>
    <col min="1" max="1" width="2.7265625" style="58" customWidth="1"/>
    <col min="2" max="2" width="4.7265625" style="58" customWidth="1"/>
    <col min="3" max="3" width="15.54296875" style="58" customWidth="1"/>
    <col min="4" max="4" width="6.7265625" style="58" customWidth="1"/>
    <col min="5" max="5" width="8.7265625" style="58" customWidth="1"/>
    <col min="6" max="6" width="10.7265625" style="58" customWidth="1"/>
    <col min="7" max="7" width="9.7265625" style="58" customWidth="1"/>
    <col min="8" max="8" width="12.7265625" style="58" customWidth="1"/>
    <col min="9" max="9" width="11.26953125" style="58" bestFit="1" customWidth="1"/>
    <col min="10" max="10" width="11.26953125" style="58" customWidth="1"/>
    <col min="11" max="11" width="12.7265625" style="58" bestFit="1" customWidth="1"/>
    <col min="12" max="12" width="8.7265625" style="58" customWidth="1"/>
    <col min="13" max="13" width="12.7265625" style="58" bestFit="1" customWidth="1"/>
    <col min="14" max="15" width="12.7265625" style="58" customWidth="1"/>
    <col min="16" max="16" width="1.7265625" style="58" customWidth="1"/>
    <col min="17" max="17" width="15.7265625" style="58" customWidth="1"/>
    <col min="18" max="20" width="13.7265625" style="58" customWidth="1"/>
    <col min="21" max="21" width="12.7265625" style="58" customWidth="1"/>
    <col min="22" max="22" width="12" style="58" customWidth="1"/>
    <col min="23" max="23" width="11.81640625" style="58" bestFit="1" customWidth="1"/>
    <col min="24" max="24" width="13.453125" style="58" bestFit="1" customWidth="1"/>
    <col min="25" max="25" width="14.7265625" style="58" customWidth="1"/>
    <col min="26" max="26" width="11.26953125" style="58" bestFit="1" customWidth="1"/>
    <col min="27" max="27" width="13.7265625" style="58" customWidth="1"/>
    <col min="28" max="28" width="11.81640625" style="58" customWidth="1"/>
    <col min="29" max="29" width="9.1796875" style="58"/>
    <col min="30" max="30" width="12" style="58" bestFit="1" customWidth="1"/>
    <col min="31" max="31" width="9.26953125" style="58" bestFit="1" customWidth="1"/>
    <col min="32" max="16384" width="9.1796875" style="58"/>
  </cols>
  <sheetData>
    <row r="1" spans="1:15">
      <c r="A1" s="79"/>
      <c r="B1" s="58" t="s">
        <v>38</v>
      </c>
    </row>
    <row r="2" spans="1:15">
      <c r="A2" s="79"/>
      <c r="B2" s="58" t="str">
        <f>'FPPCAC-Annualized'!B2</f>
        <v>Annualized Data &amp; Revenues at Current Rates - New Mexico</v>
      </c>
    </row>
    <row r="3" spans="1:15">
      <c r="A3" s="79"/>
      <c r="B3" s="58" t="str">
        <f>'Annualized Data'!A3</f>
        <v>For the Test Year Period Ended Dec 2020</v>
      </c>
    </row>
    <row r="4" spans="1:15">
      <c r="A4" s="79"/>
      <c r="B4" s="94" t="s">
        <v>144</v>
      </c>
      <c r="C4" s="94"/>
    </row>
    <row r="5" spans="1:15">
      <c r="A5" s="79"/>
      <c r="D5" s="94"/>
      <c r="E5" s="94"/>
      <c r="F5" s="94"/>
      <c r="G5" s="94"/>
      <c r="H5" s="94"/>
      <c r="I5" s="94"/>
      <c r="J5" s="94"/>
      <c r="K5" s="94"/>
      <c r="L5" s="94"/>
      <c r="M5" s="94"/>
    </row>
    <row r="6" spans="1:15">
      <c r="A6" s="79"/>
    </row>
    <row r="7" spans="1:15">
      <c r="A7" s="79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106</v>
      </c>
      <c r="H7" s="218" t="s">
        <v>16</v>
      </c>
      <c r="I7" s="226" t="s">
        <v>64</v>
      </c>
      <c r="M7" s="226"/>
    </row>
    <row r="8" spans="1:15">
      <c r="A8" s="79"/>
      <c r="B8" s="79">
        <v>1</v>
      </c>
      <c r="C8" s="58" t="s">
        <v>35</v>
      </c>
      <c r="H8" s="95">
        <v>220</v>
      </c>
      <c r="I8" s="192"/>
      <c r="M8" s="192"/>
    </row>
    <row r="9" spans="1:15">
      <c r="A9" s="79"/>
      <c r="B9" s="79">
        <f>+B8+1</f>
        <v>2</v>
      </c>
      <c r="C9" s="58" t="s">
        <v>36</v>
      </c>
      <c r="D9" s="79" t="s">
        <v>39</v>
      </c>
      <c r="E9" s="192" t="s">
        <v>59</v>
      </c>
      <c r="F9" s="58" t="s">
        <v>128</v>
      </c>
      <c r="G9" s="58" t="s">
        <v>112</v>
      </c>
      <c r="H9" s="237">
        <v>19.57</v>
      </c>
      <c r="I9" s="192" t="s">
        <v>148</v>
      </c>
      <c r="M9" s="192"/>
    </row>
    <row r="10" spans="1:15">
      <c r="A10" s="79"/>
      <c r="B10" s="79">
        <f t="shared" ref="B10:B29" si="0">+B9+1</f>
        <v>3</v>
      </c>
      <c r="C10" s="58" t="s">
        <v>36</v>
      </c>
      <c r="D10" s="79" t="s">
        <v>39</v>
      </c>
      <c r="E10" s="192" t="s">
        <v>63</v>
      </c>
      <c r="F10" s="192" t="s">
        <v>133</v>
      </c>
      <c r="G10" s="58" t="s">
        <v>112</v>
      </c>
      <c r="H10" s="237">
        <v>11.71</v>
      </c>
      <c r="I10" s="192" t="s">
        <v>148</v>
      </c>
      <c r="M10" s="192"/>
    </row>
    <row r="11" spans="1:15">
      <c r="A11" s="79"/>
      <c r="B11" s="79">
        <f t="shared" si="0"/>
        <v>4</v>
      </c>
      <c r="C11" s="58" t="s">
        <v>58</v>
      </c>
      <c r="D11" s="79" t="s">
        <v>37</v>
      </c>
      <c r="E11" s="192" t="s">
        <v>59</v>
      </c>
      <c r="F11" s="58" t="s">
        <v>128</v>
      </c>
      <c r="G11" s="58" t="s">
        <v>44</v>
      </c>
      <c r="H11" s="96">
        <v>8.7459999999999996E-2</v>
      </c>
      <c r="I11" s="192" t="s">
        <v>148</v>
      </c>
      <c r="M11" s="192"/>
    </row>
    <row r="12" spans="1:15">
      <c r="A12" s="79"/>
      <c r="B12" s="79">
        <f t="shared" si="0"/>
        <v>5</v>
      </c>
      <c r="C12" s="58" t="s">
        <v>58</v>
      </c>
      <c r="D12" s="79" t="s">
        <v>37</v>
      </c>
      <c r="E12" s="58" t="s">
        <v>69</v>
      </c>
      <c r="F12" s="58" t="s">
        <v>69</v>
      </c>
      <c r="G12" s="58" t="s">
        <v>45</v>
      </c>
      <c r="H12" s="96">
        <v>4.2599999999999999E-3</v>
      </c>
      <c r="I12" s="192" t="s">
        <v>148</v>
      </c>
      <c r="M12" s="192"/>
    </row>
    <row r="13" spans="1:15">
      <c r="A13" s="79"/>
      <c r="B13" s="79">
        <f t="shared" si="0"/>
        <v>6</v>
      </c>
      <c r="C13" s="58" t="s">
        <v>803</v>
      </c>
      <c r="D13" s="79" t="s">
        <v>37</v>
      </c>
      <c r="E13" s="192" t="s">
        <v>69</v>
      </c>
      <c r="F13" s="58" t="s">
        <v>69</v>
      </c>
      <c r="G13" s="58" t="s">
        <v>109</v>
      </c>
      <c r="H13" s="96">
        <f>TraFuel</f>
        <v>0</v>
      </c>
      <c r="I13" s="192" t="s">
        <v>148</v>
      </c>
      <c r="M13" s="192"/>
    </row>
    <row r="14" spans="1:15">
      <c r="A14" s="79"/>
      <c r="B14" s="79">
        <f t="shared" si="0"/>
        <v>7</v>
      </c>
      <c r="C14" s="58" t="s">
        <v>749</v>
      </c>
      <c r="D14" s="79" t="s">
        <v>37</v>
      </c>
      <c r="E14" s="192" t="s">
        <v>69</v>
      </c>
      <c r="F14" s="58" t="s">
        <v>69</v>
      </c>
      <c r="G14" s="58" t="s">
        <v>109</v>
      </c>
      <c r="H14" s="156">
        <v>1.0154E-2</v>
      </c>
      <c r="I14" s="95"/>
      <c r="J14" s="95"/>
      <c r="K14" s="95"/>
      <c r="M14" s="95"/>
      <c r="N14" s="192"/>
      <c r="O14" s="192"/>
    </row>
    <row r="15" spans="1:15">
      <c r="A15" s="79"/>
      <c r="B15" s="79">
        <f t="shared" si="0"/>
        <v>8</v>
      </c>
      <c r="C15" s="58" t="s">
        <v>750</v>
      </c>
      <c r="D15" s="79" t="s">
        <v>751</v>
      </c>
      <c r="E15" s="192" t="s">
        <v>69</v>
      </c>
      <c r="F15" s="58" t="s">
        <v>69</v>
      </c>
      <c r="G15" s="58" t="s">
        <v>69</v>
      </c>
      <c r="H15" s="106">
        <v>3.8755999999999999E-2</v>
      </c>
      <c r="I15" s="96"/>
      <c r="J15" s="96"/>
      <c r="K15" s="96"/>
      <c r="M15" s="96"/>
      <c r="N15" s="192"/>
      <c r="O15" s="192"/>
    </row>
    <row r="16" spans="1:15">
      <c r="A16" s="79"/>
      <c r="B16" s="79">
        <f t="shared" si="0"/>
        <v>9</v>
      </c>
      <c r="C16" s="58" t="s">
        <v>763</v>
      </c>
      <c r="D16" s="79"/>
      <c r="H16" s="237">
        <v>12.82</v>
      </c>
      <c r="I16" s="95"/>
      <c r="J16" s="95"/>
      <c r="K16" s="95"/>
      <c r="L16" s="228"/>
      <c r="M16" s="95"/>
      <c r="N16" s="192"/>
      <c r="O16" s="192"/>
    </row>
    <row r="17" spans="1:28">
      <c r="A17" s="79"/>
      <c r="B17" s="79">
        <f t="shared" si="0"/>
        <v>10</v>
      </c>
      <c r="C17" s="58" t="s">
        <v>764</v>
      </c>
      <c r="D17" s="79"/>
      <c r="H17" s="96">
        <v>8.3379999999999996E-2</v>
      </c>
      <c r="I17" s="96"/>
      <c r="J17" s="96"/>
      <c r="K17" s="96"/>
      <c r="L17" s="228"/>
      <c r="M17" s="96"/>
      <c r="N17" s="192"/>
      <c r="O17" s="192"/>
    </row>
    <row r="18" spans="1:28">
      <c r="A18" s="79"/>
      <c r="B18" s="79">
        <f t="shared" si="0"/>
        <v>11</v>
      </c>
      <c r="H18" s="79"/>
      <c r="I18" s="95"/>
      <c r="J18" s="95"/>
      <c r="K18" s="95"/>
      <c r="L18" s="228"/>
      <c r="M18" s="95"/>
      <c r="N18" s="192"/>
      <c r="O18" s="192"/>
    </row>
    <row r="19" spans="1:28">
      <c r="A19" s="79"/>
      <c r="B19" s="79">
        <f t="shared" si="0"/>
        <v>12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</row>
    <row r="20" spans="1:28">
      <c r="A20" s="79"/>
      <c r="B20" s="79">
        <f t="shared" si="0"/>
        <v>13</v>
      </c>
    </row>
    <row r="21" spans="1:28">
      <c r="A21" s="79"/>
      <c r="B21" s="79">
        <f t="shared" si="0"/>
        <v>14</v>
      </c>
    </row>
    <row r="22" spans="1:28">
      <c r="A22" s="79"/>
      <c r="B22" s="79">
        <f t="shared" si="0"/>
        <v>15</v>
      </c>
    </row>
    <row r="23" spans="1:28">
      <c r="A23" s="79"/>
      <c r="B23" s="79">
        <f t="shared" si="0"/>
        <v>16</v>
      </c>
      <c r="I23" s="79" t="s">
        <v>770</v>
      </c>
      <c r="J23" s="79" t="s">
        <v>770</v>
      </c>
      <c r="Q23" s="476" t="s">
        <v>114</v>
      </c>
      <c r="R23" s="476"/>
      <c r="S23" s="476"/>
      <c r="T23" s="476"/>
      <c r="U23" s="476"/>
      <c r="W23" s="79" t="s">
        <v>758</v>
      </c>
      <c r="Y23" s="79" t="s">
        <v>759</v>
      </c>
    </row>
    <row r="24" spans="1:28">
      <c r="A24" s="79"/>
      <c r="B24" s="79">
        <f t="shared" si="0"/>
        <v>17</v>
      </c>
      <c r="C24" s="182" t="s">
        <v>55</v>
      </c>
      <c r="D24" s="182" t="s">
        <v>90</v>
      </c>
      <c r="E24" s="218" t="s">
        <v>65</v>
      </c>
      <c r="F24" s="87" t="s">
        <v>131</v>
      </c>
      <c r="G24" s="87" t="s">
        <v>39</v>
      </c>
      <c r="H24" s="87" t="s">
        <v>37</v>
      </c>
      <c r="I24" s="87" t="s">
        <v>771</v>
      </c>
      <c r="J24" s="87" t="s">
        <v>769</v>
      </c>
      <c r="K24" s="87" t="s">
        <v>762</v>
      </c>
      <c r="L24" s="87" t="s">
        <v>39</v>
      </c>
      <c r="M24" s="87" t="s">
        <v>122</v>
      </c>
      <c r="N24" s="87" t="s">
        <v>123</v>
      </c>
      <c r="O24" s="87" t="s">
        <v>110</v>
      </c>
      <c r="Q24" s="87" t="s">
        <v>35</v>
      </c>
      <c r="R24" s="87" t="s">
        <v>36</v>
      </c>
      <c r="S24" s="87" t="s">
        <v>122</v>
      </c>
      <c r="T24" s="87" t="s">
        <v>123</v>
      </c>
      <c r="U24" s="87" t="s">
        <v>230</v>
      </c>
      <c r="V24" s="87" t="s">
        <v>750</v>
      </c>
      <c r="W24" s="87" t="s">
        <v>760</v>
      </c>
      <c r="X24" s="87" t="s">
        <v>115</v>
      </c>
      <c r="Y24" s="87" t="s">
        <v>488</v>
      </c>
      <c r="Z24" s="87" t="s">
        <v>749</v>
      </c>
      <c r="AA24" s="87" t="s">
        <v>287</v>
      </c>
    </row>
    <row r="25" spans="1:28">
      <c r="A25" s="79"/>
      <c r="B25" s="79">
        <f t="shared" si="0"/>
        <v>18</v>
      </c>
      <c r="C25" s="58" t="str">
        <f t="array" ref="C25:C36">TRANSPOSE('Summary - Annualized'!$D$7:$O$7)</f>
        <v>Jan</v>
      </c>
      <c r="D25" s="58">
        <f t="array" ref="D25:D36">TRANSPOSE('Summary - Annualized'!$D$8:$O$8)</f>
        <v>2020</v>
      </c>
      <c r="E25" s="58" t="str">
        <f>IF(OR(C25="Jan",C25="Feb",C25="Mar",C25="Apr",C25="May",C25="Oct",C25="Nov",C25="Dec"),"Winter","Summer")</f>
        <v>Winter</v>
      </c>
      <c r="F25" s="25">
        <f t="array" ref="F25:F36">TRANSPOSE('Rate 10 WP'!$C$34:$N$34)</f>
        <v>6</v>
      </c>
      <c r="G25" s="25">
        <f t="array" ref="G25:G36">TRANSPOSE('Annualized Data'!$D$86:$O$86)</f>
        <v>19426</v>
      </c>
      <c r="H25" s="25">
        <f t="array" ref="H25:H36">TRANSPOSE('Annualized Data'!$D$21:$O$21)</f>
        <v>10679686</v>
      </c>
      <c r="I25" s="97">
        <f>I61</f>
        <v>789696</v>
      </c>
      <c r="J25" s="97">
        <f t="shared" ref="J25:K25" si="1">J43+J61</f>
        <v>902321</v>
      </c>
      <c r="K25" s="97">
        <f t="shared" si="1"/>
        <v>4238867</v>
      </c>
      <c r="L25" s="97">
        <f t="shared" ref="L25" si="2">L43+L61</f>
        <v>4522</v>
      </c>
      <c r="M25" s="97">
        <f t="array" ref="M25:M36">TRANSPOSE('Rate 10 WP'!C33:N33)</f>
        <v>0</v>
      </c>
      <c r="N25" s="97">
        <f t="shared" ref="N25:N36" si="3">H25-M25</f>
        <v>10679686</v>
      </c>
      <c r="O25" s="154">
        <f t="shared" ref="O25:O36" si="4">X25+AA25</f>
        <v>365399.53099501587</v>
      </c>
      <c r="Q25" s="88">
        <f t="shared" ref="Q25:Q36" si="5">F25*$H$8</f>
        <v>1320</v>
      </c>
      <c r="R25" s="88">
        <f t="shared" ref="R25:R36" si="6">G25*IF(E25=$E$10,$H$10,$H$9)</f>
        <v>227478.46000000002</v>
      </c>
      <c r="S25" s="88">
        <f t="shared" ref="S25:S36" si="7">M25*($H$11-$H$13)</f>
        <v>0</v>
      </c>
      <c r="T25" s="88">
        <f t="shared" ref="T25:T36" si="8">N25*($H$12-$H$13)</f>
        <v>45495.462359999998</v>
      </c>
      <c r="U25" s="88">
        <f>SUM(Q25:T25)</f>
        <v>274293.92236000003</v>
      </c>
      <c r="V25" s="88">
        <f>U25*-$H$15</f>
        <v>-10630.535254984161</v>
      </c>
      <c r="W25" s="88">
        <f t="shared" ref="W25:W36" si="9">L25*-$H$16</f>
        <v>-57972.04</v>
      </c>
      <c r="X25" s="88">
        <f>SUM(U25:W25)</f>
        <v>205691.34710501586</v>
      </c>
      <c r="Y25" s="88">
        <f t="shared" ref="Y25:Y36" si="10">I25*$H$17</f>
        <v>65844.852480000001</v>
      </c>
      <c r="Z25" s="88">
        <f t="shared" ref="Z25:Z36" si="11">X43+Z61</f>
        <v>100488.09637</v>
      </c>
      <c r="AA25" s="88">
        <f t="shared" ref="AA25:AA36" si="12">Y43+AA61</f>
        <v>159708.18388999999</v>
      </c>
      <c r="AB25" s="91">
        <f>H25*'FPPCAC-Annualized'!J9</f>
        <v>172348.77266799999</v>
      </c>
    </row>
    <row r="26" spans="1:28">
      <c r="A26" s="79"/>
      <c r="B26" s="79">
        <f t="shared" si="0"/>
        <v>19</v>
      </c>
      <c r="C26" s="58" t="str">
        <v>Feb</v>
      </c>
      <c r="D26" s="58">
        <v>2020</v>
      </c>
      <c r="E26" s="58" t="str">
        <f t="shared" ref="E26:E36" si="13">IF(OR(C26="Jan",C26="Feb",C26="Mar",C26="Apr",C26="May",C26="Oct",C26="Nov",C26="Dec"),"Winter","Summer")</f>
        <v>Winter</v>
      </c>
      <c r="F26" s="25">
        <v>6</v>
      </c>
      <c r="G26" s="25">
        <v>20086</v>
      </c>
      <c r="H26" s="25">
        <v>10061520</v>
      </c>
      <c r="I26" s="97">
        <f t="shared" ref="I26:I36" si="14">I62</f>
        <v>903312</v>
      </c>
      <c r="J26" s="97">
        <f t="shared" ref="J26:K26" si="15">J44+J62</f>
        <v>883015</v>
      </c>
      <c r="K26" s="97">
        <f t="shared" si="15"/>
        <v>4005138</v>
      </c>
      <c r="L26" s="97">
        <f t="shared" ref="L26" si="16">L44+L62</f>
        <v>4841</v>
      </c>
      <c r="M26" s="97">
        <v>0</v>
      </c>
      <c r="N26" s="97">
        <f t="shared" si="3"/>
        <v>10061520</v>
      </c>
      <c r="O26" s="154">
        <f t="shared" si="4"/>
        <v>329524.88080118882</v>
      </c>
      <c r="Q26" s="88">
        <f t="shared" si="5"/>
        <v>1320</v>
      </c>
      <c r="R26" s="88">
        <f t="shared" si="6"/>
        <v>235207.06000000003</v>
      </c>
      <c r="S26" s="88">
        <f t="shared" si="7"/>
        <v>0</v>
      </c>
      <c r="T26" s="88">
        <f t="shared" si="8"/>
        <v>42862.075199999999</v>
      </c>
      <c r="U26" s="88">
        <f t="shared" ref="U26:U36" si="17">SUM(Q26:T26)</f>
        <v>279389.13520000002</v>
      </c>
      <c r="V26" s="88">
        <f t="shared" ref="V26:V36" si="18">U26*-$H$15</f>
        <v>-10828.0053238112</v>
      </c>
      <c r="W26" s="88">
        <f t="shared" si="9"/>
        <v>-62061.62</v>
      </c>
      <c r="X26" s="88">
        <f t="shared" ref="X26:X36" si="19">SUM(U26:W26)</f>
        <v>206499.50987618882</v>
      </c>
      <c r="Y26" s="88">
        <f t="shared" si="10"/>
        <v>75318.154559999995</v>
      </c>
      <c r="Z26" s="88">
        <f t="shared" si="11"/>
        <v>93050.250754000008</v>
      </c>
      <c r="AA26" s="88">
        <f t="shared" si="12"/>
        <v>123025.370925</v>
      </c>
      <c r="AB26" s="91">
        <f>H26*'FPPCAC-Annualized'!J10</f>
        <v>135075.90599999999</v>
      </c>
    </row>
    <row r="27" spans="1:28">
      <c r="A27" s="79"/>
      <c r="B27" s="79">
        <f t="shared" si="0"/>
        <v>20</v>
      </c>
      <c r="C27" s="58" t="str">
        <v>Mar</v>
      </c>
      <c r="D27" s="58">
        <v>2020</v>
      </c>
      <c r="E27" s="58" t="str">
        <f t="shared" si="13"/>
        <v>Winter</v>
      </c>
      <c r="F27" s="25">
        <v>6</v>
      </c>
      <c r="G27" s="25">
        <v>19516</v>
      </c>
      <c r="H27" s="25">
        <v>9724153</v>
      </c>
      <c r="I27" s="97">
        <f t="shared" si="14"/>
        <v>844947</v>
      </c>
      <c r="J27" s="97">
        <f t="shared" ref="J27:K27" si="20">J45+J63</f>
        <v>819120</v>
      </c>
      <c r="K27" s="97">
        <f t="shared" si="20"/>
        <v>4118171</v>
      </c>
      <c r="L27" s="97">
        <f t="shared" ref="L27" si="21">L45+L63</f>
        <v>4712</v>
      </c>
      <c r="M27" s="97">
        <v>0</v>
      </c>
      <c r="N27" s="97">
        <f t="shared" si="3"/>
        <v>9724153</v>
      </c>
      <c r="O27" s="154">
        <f t="shared" si="4"/>
        <v>296736.25685001432</v>
      </c>
      <c r="Q27" s="88">
        <f t="shared" si="5"/>
        <v>1320</v>
      </c>
      <c r="R27" s="88">
        <f t="shared" si="6"/>
        <v>228532.36000000002</v>
      </c>
      <c r="S27" s="88">
        <f t="shared" si="7"/>
        <v>0</v>
      </c>
      <c r="T27" s="88">
        <f t="shared" si="8"/>
        <v>41424.891779999998</v>
      </c>
      <c r="U27" s="88">
        <f t="shared" si="17"/>
        <v>271277.25177999999</v>
      </c>
      <c r="V27" s="88">
        <f t="shared" si="18"/>
        <v>-10513.621169985679</v>
      </c>
      <c r="W27" s="88">
        <f t="shared" si="9"/>
        <v>-60407.840000000004</v>
      </c>
      <c r="X27" s="88">
        <f t="shared" si="19"/>
        <v>200355.79061001432</v>
      </c>
      <c r="Y27" s="88">
        <f t="shared" si="10"/>
        <v>70451.680859999993</v>
      </c>
      <c r="Z27" s="88">
        <f t="shared" si="11"/>
        <v>90214.533020000003</v>
      </c>
      <c r="AA27" s="88">
        <f t="shared" si="12"/>
        <v>96380.466239999994</v>
      </c>
      <c r="AB27" s="91">
        <f>H27*'FPPCAC-Annualized'!J11</f>
        <v>105487.61174399999</v>
      </c>
    </row>
    <row r="28" spans="1:28">
      <c r="A28" s="79"/>
      <c r="B28" s="79">
        <f t="shared" si="0"/>
        <v>21</v>
      </c>
      <c r="C28" s="58" t="str">
        <v>Apr</v>
      </c>
      <c r="D28" s="58">
        <v>2020</v>
      </c>
      <c r="E28" s="58" t="str">
        <f t="shared" si="13"/>
        <v>Winter</v>
      </c>
      <c r="F28" s="25">
        <v>6</v>
      </c>
      <c r="G28" s="25">
        <v>16913</v>
      </c>
      <c r="H28" s="25">
        <v>8154340</v>
      </c>
      <c r="I28" s="97">
        <f t="shared" si="14"/>
        <v>1129846</v>
      </c>
      <c r="J28" s="97">
        <f t="shared" ref="J28:K28" si="22">J46+J64</f>
        <v>725276</v>
      </c>
      <c r="K28" s="97">
        <f t="shared" si="22"/>
        <v>3276658</v>
      </c>
      <c r="L28" s="97">
        <f t="shared" ref="L28" si="23">L46+L64</f>
        <v>4948</v>
      </c>
      <c r="M28" s="97">
        <v>0</v>
      </c>
      <c r="N28" s="97">
        <f t="shared" si="3"/>
        <v>8154340</v>
      </c>
      <c r="O28" s="154">
        <f t="shared" si="4"/>
        <v>231766.29786568962</v>
      </c>
      <c r="Q28" s="88">
        <f t="shared" si="5"/>
        <v>1320</v>
      </c>
      <c r="R28" s="88">
        <f t="shared" si="6"/>
        <v>198051.23</v>
      </c>
      <c r="S28" s="88">
        <f t="shared" si="7"/>
        <v>0</v>
      </c>
      <c r="T28" s="88">
        <f t="shared" si="8"/>
        <v>34737.488400000002</v>
      </c>
      <c r="U28" s="88">
        <f t="shared" si="17"/>
        <v>234108.71840000001</v>
      </c>
      <c r="V28" s="88">
        <f t="shared" si="18"/>
        <v>-9073.1174903104002</v>
      </c>
      <c r="W28" s="88">
        <f t="shared" si="9"/>
        <v>-63433.36</v>
      </c>
      <c r="X28" s="88">
        <f t="shared" si="19"/>
        <v>161602.24090968963</v>
      </c>
      <c r="Y28" s="88">
        <f t="shared" si="10"/>
        <v>94206.559479999996</v>
      </c>
      <c r="Z28" s="88">
        <f t="shared" si="11"/>
        <v>71373.054931999999</v>
      </c>
      <c r="AA28" s="88">
        <f t="shared" si="12"/>
        <v>70164.056956</v>
      </c>
      <c r="AB28" s="91">
        <f>H28*'FPPCAC-Annualized'!J12</f>
        <v>81396.621879999992</v>
      </c>
    </row>
    <row r="29" spans="1:28">
      <c r="A29" s="79"/>
      <c r="B29" s="79">
        <f t="shared" si="0"/>
        <v>22</v>
      </c>
      <c r="C29" s="58" t="str">
        <v>May</v>
      </c>
      <c r="D29" s="58">
        <v>2020</v>
      </c>
      <c r="E29" s="58" t="str">
        <f t="shared" si="13"/>
        <v>Winter</v>
      </c>
      <c r="F29" s="25">
        <v>6</v>
      </c>
      <c r="G29" s="25">
        <v>20821</v>
      </c>
      <c r="H29" s="25">
        <v>9078218</v>
      </c>
      <c r="I29" s="97">
        <f t="shared" si="14"/>
        <v>1311422</v>
      </c>
      <c r="J29" s="97">
        <f t="shared" ref="J29:K29" si="24">J47+J65</f>
        <v>743237</v>
      </c>
      <c r="K29" s="97">
        <f t="shared" si="24"/>
        <v>3632493</v>
      </c>
      <c r="L29" s="97">
        <f t="shared" ref="L29" si="25">L47+L65</f>
        <v>4904</v>
      </c>
      <c r="M29" s="97">
        <v>0</v>
      </c>
      <c r="N29" s="97">
        <f t="shared" si="3"/>
        <v>9078218</v>
      </c>
      <c r="O29" s="154">
        <f t="shared" si="4"/>
        <v>226179.40433843795</v>
      </c>
      <c r="Q29" s="88">
        <f t="shared" si="5"/>
        <v>1320</v>
      </c>
      <c r="R29" s="88">
        <f t="shared" si="6"/>
        <v>243813.91</v>
      </c>
      <c r="S29" s="88">
        <f t="shared" si="7"/>
        <v>0</v>
      </c>
      <c r="T29" s="88">
        <f t="shared" si="8"/>
        <v>38673.208679999996</v>
      </c>
      <c r="U29" s="88">
        <f t="shared" si="17"/>
        <v>283807.11868000001</v>
      </c>
      <c r="V29" s="88">
        <f t="shared" si="18"/>
        <v>-10999.228691562081</v>
      </c>
      <c r="W29" s="88">
        <f t="shared" si="9"/>
        <v>-62869.279999999999</v>
      </c>
      <c r="X29" s="88">
        <f t="shared" si="19"/>
        <v>209938.60998843794</v>
      </c>
      <c r="Y29" s="88">
        <f t="shared" si="10"/>
        <v>109346.36636</v>
      </c>
      <c r="Z29" s="88">
        <f t="shared" si="11"/>
        <v>78903.84010999999</v>
      </c>
      <c r="AA29" s="88">
        <f t="shared" si="12"/>
        <v>16240.794349999998</v>
      </c>
      <c r="AB29" s="91">
        <f>H29*'FPPCAC-Annualized'!J13</f>
        <v>18973.475619999997</v>
      </c>
    </row>
    <row r="30" spans="1:28">
      <c r="A30" s="79"/>
      <c r="B30" s="79">
        <f t="shared" ref="B30:B73" si="26">+B29+1</f>
        <v>23</v>
      </c>
      <c r="C30" s="58" t="str">
        <v>Jun</v>
      </c>
      <c r="D30" s="58">
        <v>2020</v>
      </c>
      <c r="E30" s="58" t="str">
        <f t="shared" si="13"/>
        <v>Summer</v>
      </c>
      <c r="F30" s="25">
        <v>6</v>
      </c>
      <c r="G30" s="25">
        <v>24527</v>
      </c>
      <c r="H30" s="25">
        <v>12119526</v>
      </c>
      <c r="I30" s="97">
        <f t="shared" si="14"/>
        <v>993781</v>
      </c>
      <c r="J30" s="97">
        <f t="shared" ref="J30:K30" si="27">J48+J66</f>
        <v>880243</v>
      </c>
      <c r="K30" s="97">
        <f t="shared" si="27"/>
        <v>5534637</v>
      </c>
      <c r="L30" s="97">
        <f t="shared" ref="L30" si="28">L48+L66</f>
        <v>4449</v>
      </c>
      <c r="M30" s="97">
        <v>1809007</v>
      </c>
      <c r="N30" s="97">
        <f t="shared" si="3"/>
        <v>10310519</v>
      </c>
      <c r="O30" s="154">
        <f t="shared" si="4"/>
        <v>675194.81059733103</v>
      </c>
      <c r="Q30" s="88">
        <f t="shared" si="5"/>
        <v>1320</v>
      </c>
      <c r="R30" s="88">
        <f t="shared" si="6"/>
        <v>479993.39</v>
      </c>
      <c r="S30" s="88">
        <f t="shared" si="7"/>
        <v>158215.75221999999</v>
      </c>
      <c r="T30" s="88">
        <f t="shared" si="8"/>
        <v>43922.810939999996</v>
      </c>
      <c r="U30" s="88">
        <f t="shared" si="17"/>
        <v>683451.95316000003</v>
      </c>
      <c r="V30" s="88">
        <f t="shared" si="18"/>
        <v>-26487.863896668961</v>
      </c>
      <c r="W30" s="88">
        <f t="shared" si="9"/>
        <v>-57036.18</v>
      </c>
      <c r="X30" s="88">
        <f t="shared" si="19"/>
        <v>599927.90926333098</v>
      </c>
      <c r="Y30" s="88">
        <f t="shared" si="10"/>
        <v>82861.45977999999</v>
      </c>
      <c r="Z30" s="88">
        <f t="shared" si="11"/>
        <v>113006.079572</v>
      </c>
      <c r="AA30" s="88">
        <f t="shared" si="12"/>
        <v>75266.901333999995</v>
      </c>
      <c r="AB30" s="91">
        <f>H30*'FPPCAC-Annualized'!J14</f>
        <v>81964.354338000005</v>
      </c>
    </row>
    <row r="31" spans="1:28">
      <c r="A31" s="79"/>
      <c r="B31" s="79">
        <f t="shared" si="26"/>
        <v>24</v>
      </c>
      <c r="C31" s="58" t="str">
        <v>Jul</v>
      </c>
      <c r="D31" s="58">
        <v>2020</v>
      </c>
      <c r="E31" s="58" t="str">
        <f t="shared" si="13"/>
        <v>Summer</v>
      </c>
      <c r="F31" s="25">
        <v>6</v>
      </c>
      <c r="G31" s="25">
        <v>26821</v>
      </c>
      <c r="H31" s="25">
        <v>12678086</v>
      </c>
      <c r="I31" s="97">
        <f t="shared" si="14"/>
        <v>547410</v>
      </c>
      <c r="J31" s="97">
        <f t="shared" ref="J31:K31" si="29">J49+J67</f>
        <v>910201</v>
      </c>
      <c r="K31" s="97">
        <f t="shared" si="29"/>
        <v>6128976</v>
      </c>
      <c r="L31" s="97">
        <f t="shared" ref="L31" si="30">L49+L67</f>
        <v>3482</v>
      </c>
      <c r="M31" s="97">
        <v>2876714</v>
      </c>
      <c r="N31" s="97">
        <f t="shared" si="3"/>
        <v>9801372</v>
      </c>
      <c r="O31" s="154">
        <f t="shared" si="4"/>
        <v>1089079.2286117231</v>
      </c>
      <c r="Q31" s="88">
        <f t="shared" si="5"/>
        <v>1320</v>
      </c>
      <c r="R31" s="88">
        <f t="shared" si="6"/>
        <v>524886.97</v>
      </c>
      <c r="S31" s="88">
        <f t="shared" si="7"/>
        <v>251597.40643999999</v>
      </c>
      <c r="T31" s="88">
        <f t="shared" si="8"/>
        <v>41753.844720000001</v>
      </c>
      <c r="U31" s="88">
        <f t="shared" si="17"/>
        <v>819558.22116000007</v>
      </c>
      <c r="V31" s="88">
        <f t="shared" si="18"/>
        <v>-31762.798419276962</v>
      </c>
      <c r="W31" s="88">
        <f t="shared" si="9"/>
        <v>-44639.24</v>
      </c>
      <c r="X31" s="88">
        <f t="shared" si="19"/>
        <v>743156.18274072313</v>
      </c>
      <c r="Y31" s="88">
        <f t="shared" si="10"/>
        <v>45643.0458</v>
      </c>
      <c r="Z31" s="88">
        <f t="shared" si="11"/>
        <v>123206.79812599999</v>
      </c>
      <c r="AA31" s="88">
        <f t="shared" si="12"/>
        <v>345923.04587100004</v>
      </c>
      <c r="AB31" s="91">
        <f>H31*'FPPCAC-Annualized'!J15</f>
        <v>361439.55377399997</v>
      </c>
    </row>
    <row r="32" spans="1:28">
      <c r="A32" s="79"/>
      <c r="B32" s="79">
        <f t="shared" si="26"/>
        <v>25</v>
      </c>
      <c r="C32" s="58" t="str">
        <v>Aug</v>
      </c>
      <c r="D32" s="58">
        <v>2020</v>
      </c>
      <c r="E32" s="58" t="str">
        <f t="shared" si="13"/>
        <v>Summer</v>
      </c>
      <c r="F32" s="25">
        <v>6</v>
      </c>
      <c r="G32" s="25">
        <v>25311</v>
      </c>
      <c r="H32" s="25">
        <v>12055978</v>
      </c>
      <c r="I32" s="97">
        <f t="shared" si="14"/>
        <v>416278</v>
      </c>
      <c r="J32" s="97">
        <f t="shared" ref="J32:K32" si="31">J50+J68</f>
        <v>877820</v>
      </c>
      <c r="K32" s="97">
        <f t="shared" si="31"/>
        <v>5958411</v>
      </c>
      <c r="L32" s="97">
        <f t="shared" ref="L32" si="32">L50+L68</f>
        <v>2068</v>
      </c>
      <c r="M32" s="97">
        <v>2741793</v>
      </c>
      <c r="N32" s="97">
        <f t="shared" si="3"/>
        <v>9314185</v>
      </c>
      <c r="O32" s="154">
        <f t="shared" si="4"/>
        <v>992941.03322966665</v>
      </c>
      <c r="Q32" s="88">
        <f t="shared" si="5"/>
        <v>1320</v>
      </c>
      <c r="R32" s="88">
        <f t="shared" si="6"/>
        <v>495336.27</v>
      </c>
      <c r="S32" s="88">
        <f t="shared" si="7"/>
        <v>239797.21578</v>
      </c>
      <c r="T32" s="88">
        <f t="shared" si="8"/>
        <v>39678.428099999997</v>
      </c>
      <c r="U32" s="88">
        <f t="shared" si="17"/>
        <v>776131.91388000001</v>
      </c>
      <c r="V32" s="88">
        <f t="shared" si="18"/>
        <v>-30079.76845433328</v>
      </c>
      <c r="W32" s="88">
        <f t="shared" si="9"/>
        <v>-26511.760000000002</v>
      </c>
      <c r="X32" s="88">
        <f t="shared" si="19"/>
        <v>719540.3854256667</v>
      </c>
      <c r="Y32" s="88">
        <f t="shared" si="10"/>
        <v>34709.259639999997</v>
      </c>
      <c r="Z32" s="88">
        <f t="shared" si="11"/>
        <v>118227.93653599999</v>
      </c>
      <c r="AA32" s="88">
        <f t="shared" si="12"/>
        <v>273400.64780399995</v>
      </c>
      <c r="AB32" s="91">
        <f>H32*'FPPCAC-Annualized'!J16</f>
        <v>283086.41941799998</v>
      </c>
    </row>
    <row r="33" spans="1:28">
      <c r="A33" s="79"/>
      <c r="B33" s="79">
        <f t="shared" si="26"/>
        <v>26</v>
      </c>
      <c r="C33" s="58" t="str">
        <v>Sep</v>
      </c>
      <c r="D33" s="58">
        <v>2020</v>
      </c>
      <c r="E33" s="58" t="str">
        <f t="shared" si="13"/>
        <v>Summer</v>
      </c>
      <c r="F33" s="25">
        <v>6</v>
      </c>
      <c r="G33" s="25">
        <v>24497</v>
      </c>
      <c r="H33" s="25">
        <v>12372076</v>
      </c>
      <c r="I33" s="97">
        <f t="shared" si="14"/>
        <v>667754</v>
      </c>
      <c r="J33" s="97">
        <f t="shared" ref="J33:K33" si="33">J51+J69</f>
        <v>916016</v>
      </c>
      <c r="K33" s="97">
        <f t="shared" si="33"/>
        <v>5783563</v>
      </c>
      <c r="L33" s="97">
        <f t="shared" ref="L33" si="34">L51+L69</f>
        <v>4759</v>
      </c>
      <c r="M33" s="97">
        <v>2628131</v>
      </c>
      <c r="N33" s="97">
        <f t="shared" si="3"/>
        <v>9743945</v>
      </c>
      <c r="O33" s="154">
        <f t="shared" si="4"/>
        <v>792939.91678580223</v>
      </c>
      <c r="Q33" s="88">
        <f t="shared" si="5"/>
        <v>1320</v>
      </c>
      <c r="R33" s="88">
        <f t="shared" si="6"/>
        <v>479406.29</v>
      </c>
      <c r="S33" s="88">
        <f t="shared" si="7"/>
        <v>229856.33726</v>
      </c>
      <c r="T33" s="88">
        <f t="shared" si="8"/>
        <v>41509.205699999999</v>
      </c>
      <c r="U33" s="88">
        <f t="shared" si="17"/>
        <v>752091.83296000003</v>
      </c>
      <c r="V33" s="88">
        <f t="shared" si="18"/>
        <v>-29148.071078197761</v>
      </c>
      <c r="W33" s="88">
        <f t="shared" si="9"/>
        <v>-61010.380000000005</v>
      </c>
      <c r="X33" s="88">
        <f t="shared" si="19"/>
        <v>661933.38188180223</v>
      </c>
      <c r="Y33" s="88">
        <f t="shared" si="10"/>
        <v>55677.328519999995</v>
      </c>
      <c r="Z33" s="88">
        <f t="shared" si="11"/>
        <v>118898.85193199999</v>
      </c>
      <c r="AA33" s="88">
        <f t="shared" si="12"/>
        <v>131006.534904</v>
      </c>
      <c r="AB33" s="91">
        <f>H33*'FPPCAC-Annualized'!J17</f>
        <v>138418.786288</v>
      </c>
    </row>
    <row r="34" spans="1:28">
      <c r="A34" s="79"/>
      <c r="B34" s="79">
        <f t="shared" si="26"/>
        <v>27</v>
      </c>
      <c r="C34" s="58" t="str">
        <v>Oct</v>
      </c>
      <c r="D34" s="58">
        <v>2020</v>
      </c>
      <c r="E34" s="58" t="str">
        <f t="shared" si="13"/>
        <v>Winter</v>
      </c>
      <c r="F34" s="25">
        <v>6</v>
      </c>
      <c r="G34" s="25">
        <v>21088</v>
      </c>
      <c r="H34" s="25">
        <v>9949292</v>
      </c>
      <c r="I34" s="97">
        <f t="shared" si="14"/>
        <v>1041033</v>
      </c>
      <c r="J34" s="97">
        <f t="shared" ref="J34:K34" si="35">J52+J70</f>
        <v>691488</v>
      </c>
      <c r="K34" s="97">
        <f t="shared" si="35"/>
        <v>3894856</v>
      </c>
      <c r="L34" s="97">
        <f t="shared" ref="L34" si="36">L52+L70</f>
        <v>4862</v>
      </c>
      <c r="M34" s="97">
        <v>736838</v>
      </c>
      <c r="N34" s="97">
        <f t="shared" si="3"/>
        <v>9212454</v>
      </c>
      <c r="O34" s="154">
        <f t="shared" si="4"/>
        <v>505781.01076778682</v>
      </c>
      <c r="Q34" s="88">
        <f t="shared" si="5"/>
        <v>1320</v>
      </c>
      <c r="R34" s="88">
        <f t="shared" si="6"/>
        <v>246940.48</v>
      </c>
      <c r="S34" s="88">
        <f t="shared" si="7"/>
        <v>64443.851479999998</v>
      </c>
      <c r="T34" s="88">
        <f t="shared" si="8"/>
        <v>39245.054039999995</v>
      </c>
      <c r="U34" s="88">
        <f t="shared" si="17"/>
        <v>351949.38552000001</v>
      </c>
      <c r="V34" s="88">
        <f t="shared" si="18"/>
        <v>-13640.150385213119</v>
      </c>
      <c r="W34" s="88">
        <f t="shared" si="9"/>
        <v>-62330.840000000004</v>
      </c>
      <c r="X34" s="88">
        <f t="shared" si="19"/>
        <v>275978.39513478684</v>
      </c>
      <c r="Y34" s="88">
        <f t="shared" si="10"/>
        <v>86801.331539999999</v>
      </c>
      <c r="Z34" s="88">
        <f t="shared" si="11"/>
        <v>90502.104454</v>
      </c>
      <c r="AA34" s="88">
        <f t="shared" si="12"/>
        <v>229802.61563299998</v>
      </c>
      <c r="AB34" s="91">
        <f>H34*'FPPCAC-Annualized'!J18</f>
        <v>256522.59563600001</v>
      </c>
    </row>
    <row r="35" spans="1:28">
      <c r="A35" s="79"/>
      <c r="B35" s="79">
        <f t="shared" si="26"/>
        <v>28</v>
      </c>
      <c r="C35" s="58" t="str">
        <v>Nov</v>
      </c>
      <c r="D35" s="58">
        <v>2020</v>
      </c>
      <c r="E35" s="58" t="str">
        <f t="shared" si="13"/>
        <v>Winter</v>
      </c>
      <c r="F35" s="25">
        <v>6</v>
      </c>
      <c r="G35" s="25">
        <v>18869</v>
      </c>
      <c r="H35" s="25">
        <v>8454106</v>
      </c>
      <c r="I35" s="97">
        <f t="shared" si="14"/>
        <v>-265902</v>
      </c>
      <c r="J35" s="97">
        <f t="shared" ref="J35:K35" si="37">J53+J71</f>
        <v>726858</v>
      </c>
      <c r="K35" s="97">
        <f t="shared" si="37"/>
        <v>4578634</v>
      </c>
      <c r="L35" s="97">
        <f t="shared" ref="L35" si="38">L53+L71</f>
        <v>3277</v>
      </c>
      <c r="M35" s="97">
        <v>0</v>
      </c>
      <c r="N35" s="97">
        <f t="shared" si="3"/>
        <v>8454106</v>
      </c>
      <c r="O35" s="154">
        <f t="shared" si="4"/>
        <v>189675.69394666067</v>
      </c>
      <c r="Q35" s="88">
        <f t="shared" si="5"/>
        <v>1320</v>
      </c>
      <c r="R35" s="88">
        <f t="shared" si="6"/>
        <v>220955.99000000002</v>
      </c>
      <c r="S35" s="88">
        <f t="shared" si="7"/>
        <v>0</v>
      </c>
      <c r="T35" s="88">
        <f t="shared" si="8"/>
        <v>36014.491560000002</v>
      </c>
      <c r="U35" s="88">
        <f>SUM(Q35:T35)</f>
        <v>258290.48156000001</v>
      </c>
      <c r="V35" s="88">
        <f t="shared" si="18"/>
        <v>-10010.30590333936</v>
      </c>
      <c r="W35" s="88">
        <f t="shared" si="9"/>
        <v>-42011.14</v>
      </c>
      <c r="X35" s="88">
        <f t="shared" si="19"/>
        <v>206269.03565666068</v>
      </c>
      <c r="Y35" s="88">
        <f t="shared" si="10"/>
        <v>-22170.908759999998</v>
      </c>
      <c r="Z35" s="88">
        <f t="shared" si="11"/>
        <v>88538.513779999994</v>
      </c>
      <c r="AA35" s="88">
        <f t="shared" si="12"/>
        <v>-16593.341710000001</v>
      </c>
      <c r="AB35" s="91">
        <f>H35*'FPPCAC-Annualized'!J19</f>
        <v>-16088.163718</v>
      </c>
    </row>
    <row r="36" spans="1:28">
      <c r="A36" s="79"/>
      <c r="B36" s="79">
        <f t="shared" si="26"/>
        <v>29</v>
      </c>
      <c r="C36" s="58" t="str">
        <v>Dec</v>
      </c>
      <c r="D36" s="58">
        <v>2020</v>
      </c>
      <c r="E36" s="58" t="str">
        <f t="shared" si="13"/>
        <v>Winter</v>
      </c>
      <c r="F36" s="25">
        <v>6</v>
      </c>
      <c r="G36" s="25">
        <v>19030</v>
      </c>
      <c r="H36" s="25">
        <v>9673885</v>
      </c>
      <c r="I36" s="97">
        <f t="shared" si="14"/>
        <v>647723</v>
      </c>
      <c r="J36" s="97">
        <f t="shared" ref="J36:K36" si="39">J54+J72</f>
        <v>904094</v>
      </c>
      <c r="K36" s="97">
        <f t="shared" si="39"/>
        <v>4082819</v>
      </c>
      <c r="L36" s="97">
        <f t="shared" ref="L36" si="40">L54+L72</f>
        <v>3223</v>
      </c>
      <c r="M36" s="97">
        <v>0</v>
      </c>
      <c r="N36" s="97">
        <f t="shared" si="3"/>
        <v>9673885</v>
      </c>
      <c r="O36" s="154">
        <f t="shared" si="4"/>
        <v>247955.0202663244</v>
      </c>
      <c r="Q36" s="88">
        <f t="shared" si="5"/>
        <v>1320</v>
      </c>
      <c r="R36" s="88">
        <f t="shared" si="6"/>
        <v>222841.30000000002</v>
      </c>
      <c r="S36" s="88">
        <f t="shared" si="7"/>
        <v>0</v>
      </c>
      <c r="T36" s="88">
        <f t="shared" si="8"/>
        <v>41210.750099999997</v>
      </c>
      <c r="U36" s="88">
        <f t="shared" si="17"/>
        <v>265372.05009999999</v>
      </c>
      <c r="V36" s="88">
        <f t="shared" si="18"/>
        <v>-10284.759173675599</v>
      </c>
      <c r="W36" s="88">
        <f t="shared" si="9"/>
        <v>-41318.86</v>
      </c>
      <c r="X36" s="88">
        <f t="shared" si="19"/>
        <v>213768.43092632439</v>
      </c>
      <c r="Y36" s="88">
        <f t="shared" si="10"/>
        <v>54007.14374</v>
      </c>
      <c r="Z36" s="88">
        <f t="shared" si="11"/>
        <v>91712.187096000009</v>
      </c>
      <c r="AA36" s="88">
        <f t="shared" si="12"/>
        <v>34186.589340000006</v>
      </c>
      <c r="AB36" s="91">
        <f>H36*'FPPCAC-Annualized'!J20</f>
        <v>36615.654725</v>
      </c>
    </row>
    <row r="37" spans="1:28" ht="13" thickBot="1">
      <c r="A37" s="79"/>
      <c r="B37" s="79">
        <f t="shared" si="26"/>
        <v>30</v>
      </c>
      <c r="F37" s="98">
        <f t="shared" ref="F37:O37" si="41">SUM(F25:F36)</f>
        <v>72</v>
      </c>
      <c r="G37" s="98">
        <f t="shared" si="41"/>
        <v>256905</v>
      </c>
      <c r="H37" s="98">
        <f t="shared" si="41"/>
        <v>125000866</v>
      </c>
      <c r="I37" s="98">
        <f t="shared" si="41"/>
        <v>9027300</v>
      </c>
      <c r="J37" s="98">
        <f t="shared" ref="J37:K37" si="42">SUM(J25:J36)</f>
        <v>9979689</v>
      </c>
      <c r="K37" s="98">
        <f t="shared" si="42"/>
        <v>55233223</v>
      </c>
      <c r="L37" s="98">
        <f t="shared" si="41"/>
        <v>50047</v>
      </c>
      <c r="M37" s="98">
        <f t="shared" si="41"/>
        <v>10792483</v>
      </c>
      <c r="N37" s="98">
        <f t="shared" si="41"/>
        <v>114208383</v>
      </c>
      <c r="O37" s="102">
        <f t="shared" si="41"/>
        <v>5943173.08505564</v>
      </c>
      <c r="Q37" s="102">
        <f t="shared" ref="Q37:AB37" si="43">SUM(Q25:Q36)</f>
        <v>15840</v>
      </c>
      <c r="R37" s="102">
        <f t="shared" si="43"/>
        <v>3803443.71</v>
      </c>
      <c r="S37" s="102">
        <f t="shared" si="43"/>
        <v>943910.56317999982</v>
      </c>
      <c r="T37" s="102">
        <f t="shared" si="43"/>
        <v>486527.71158</v>
      </c>
      <c r="U37" s="102">
        <f t="shared" si="43"/>
        <v>5249721.9847600004</v>
      </c>
      <c r="V37" s="102">
        <f>SUM(V25:V36)</f>
        <v>-203458.22524135854</v>
      </c>
      <c r="W37" s="102">
        <f>SUM(W25:W36)</f>
        <v>-641602.54</v>
      </c>
      <c r="X37" s="102">
        <f>SUM(X25:X36)</f>
        <v>4404661.2195186419</v>
      </c>
      <c r="Y37" s="102">
        <f>SUM(Y25:Y36)</f>
        <v>752696.27399999986</v>
      </c>
      <c r="Z37" s="102">
        <f>SUM(Z25:Z36)</f>
        <v>1178122.2466819999</v>
      </c>
      <c r="AA37" s="102">
        <f t="shared" si="43"/>
        <v>1538511.8655369999</v>
      </c>
      <c r="AB37" s="91">
        <f t="shared" si="43"/>
        <v>1655241.5883729996</v>
      </c>
    </row>
    <row r="38" spans="1:28" ht="13" thickTop="1">
      <c r="A38" s="79"/>
      <c r="B38" s="79">
        <f t="shared" si="26"/>
        <v>31</v>
      </c>
    </row>
    <row r="39" spans="1:28">
      <c r="A39" s="79"/>
      <c r="B39" s="79">
        <f t="shared" si="26"/>
        <v>32</v>
      </c>
      <c r="H39" s="72"/>
    </row>
    <row r="40" spans="1:28">
      <c r="B40" s="79">
        <f t="shared" si="26"/>
        <v>33</v>
      </c>
      <c r="C40" s="241" t="s">
        <v>757</v>
      </c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241"/>
      <c r="O40" s="241"/>
      <c r="P40" s="242"/>
      <c r="Q40" s="242"/>
      <c r="R40" s="242"/>
      <c r="S40" s="242"/>
    </row>
    <row r="41" spans="1:28">
      <c r="A41" s="79"/>
      <c r="B41" s="79">
        <f t="shared" si="26"/>
        <v>34</v>
      </c>
      <c r="Q41" s="476" t="s">
        <v>114</v>
      </c>
      <c r="R41" s="476"/>
      <c r="S41" s="476"/>
      <c r="T41" s="476"/>
      <c r="U41" s="476"/>
    </row>
    <row r="42" spans="1:28">
      <c r="A42" s="79"/>
      <c r="B42" s="79">
        <f t="shared" si="26"/>
        <v>35</v>
      </c>
      <c r="C42" s="182" t="s">
        <v>55</v>
      </c>
      <c r="D42" s="182" t="s">
        <v>90</v>
      </c>
      <c r="E42" s="218" t="s">
        <v>65</v>
      </c>
      <c r="F42" s="87" t="s">
        <v>131</v>
      </c>
      <c r="G42" s="87" t="s">
        <v>39</v>
      </c>
      <c r="H42" s="87" t="s">
        <v>37</v>
      </c>
      <c r="I42" s="87" t="s">
        <v>783</v>
      </c>
      <c r="J42" s="87" t="s">
        <v>784</v>
      </c>
      <c r="K42" s="87"/>
      <c r="L42" s="87"/>
      <c r="M42" s="87" t="s">
        <v>122</v>
      </c>
      <c r="N42" s="87" t="s">
        <v>123</v>
      </c>
      <c r="O42" s="87" t="s">
        <v>110</v>
      </c>
      <c r="Q42" s="87" t="s">
        <v>35</v>
      </c>
      <c r="R42" s="87" t="s">
        <v>36</v>
      </c>
      <c r="S42" s="87" t="s">
        <v>122</v>
      </c>
      <c r="T42" s="87" t="s">
        <v>123</v>
      </c>
      <c r="U42" s="87" t="s">
        <v>230</v>
      </c>
      <c r="V42" s="87" t="s">
        <v>750</v>
      </c>
      <c r="W42" s="87" t="s">
        <v>115</v>
      </c>
      <c r="X42" s="87" t="s">
        <v>749</v>
      </c>
      <c r="Y42" s="87" t="s">
        <v>287</v>
      </c>
    </row>
    <row r="43" spans="1:28">
      <c r="A43" s="79"/>
      <c r="B43" s="79">
        <f t="shared" si="26"/>
        <v>36</v>
      </c>
      <c r="C43" s="58" t="str">
        <f t="array" ref="C43:C54">TRANSPOSE('Summary - Annualized'!$D$7:$O$7)</f>
        <v>Jan</v>
      </c>
      <c r="D43" s="58">
        <f t="array" ref="D43:D54">TRANSPOSE('Summary - Annualized'!$D$8:$O$8)</f>
        <v>2020</v>
      </c>
      <c r="E43" s="58" t="str">
        <f>IF(OR(C43="Jan",C43="Feb",C43="Mar",C43="Apr",C43="May",C43="Oct",C43="Nov",C43="Dec"),"Winter","Summer")</f>
        <v>Winter</v>
      </c>
      <c r="F43" s="25">
        <f t="array" ref="F43:F54">TRANSPOSE('Rate 10 WP'!C13:N13)</f>
        <v>5</v>
      </c>
      <c r="G43" s="25">
        <f t="array" ref="G43:G54">TRANSPOSE('Rate 10 WP'!C29:N29)</f>
        <v>10751</v>
      </c>
      <c r="H43" s="25">
        <f>M43+N43</f>
        <v>5657538</v>
      </c>
      <c r="I43" s="25">
        <f t="array" ref="I43:I54">TRANSPOSE('kWh at Meter - Annualized'!C21:N21)</f>
        <v>4748802</v>
      </c>
      <c r="J43" s="25">
        <f t="array" ref="J43:J54">TRANSPOSE('Rate 10 WP'!C14:N14)</f>
        <v>908736</v>
      </c>
      <c r="K43" s="97"/>
      <c r="L43" s="97"/>
      <c r="M43" s="97">
        <f t="array" ref="M43:M54">TRANSPOSE('Rate 10 WP'!C9:N9)</f>
        <v>0</v>
      </c>
      <c r="N43" s="97">
        <f t="array" ref="N43:N54">TRANSPOSE('Rate 10 WP'!C10:N10)</f>
        <v>5657538</v>
      </c>
      <c r="O43" s="154">
        <f t="shared" ref="O43:O54" si="44">W43+Y43</f>
        <v>236540.81982921873</v>
      </c>
      <c r="Q43" s="88">
        <f t="shared" ref="Q43:Q54" si="45">F43*$H$8</f>
        <v>1100</v>
      </c>
      <c r="R43" s="88">
        <f t="shared" ref="R43:R54" si="46">G43*IF(E43=$E$10,$H$10,$H$9)</f>
        <v>125894.21</v>
      </c>
      <c r="S43" s="88">
        <f t="shared" ref="S43:S54" si="47">M43*($H$11-$H$13)</f>
        <v>0</v>
      </c>
      <c r="T43" s="88">
        <f t="shared" ref="T43:T54" si="48">N43*($H$12-$H$13)</f>
        <v>24101.11188</v>
      </c>
      <c r="U43" s="88">
        <f>SUM(Q43:T43)</f>
        <v>151095.32188</v>
      </c>
      <c r="V43" s="88">
        <f>U43*-$H$15</f>
        <v>-5855.8502947812804</v>
      </c>
      <c r="W43" s="88">
        <f t="shared" ref="W43:W54" si="49">U43+V43</f>
        <v>145239.47158521874</v>
      </c>
      <c r="X43" s="88">
        <f t="shared" ref="X43:X54" si="50">H43*$H$14</f>
        <v>57446.640851999997</v>
      </c>
      <c r="Y43" s="88">
        <f>$H43*(VLOOKUP($C43,'FPPCAC-Annualized'!$E$9:$J$20,6,FALSE))</f>
        <v>91301.348243999993</v>
      </c>
    </row>
    <row r="44" spans="1:28">
      <c r="A44" s="79"/>
      <c r="B44" s="79">
        <f t="shared" si="26"/>
        <v>37</v>
      </c>
      <c r="C44" s="58" t="str">
        <v>Feb</v>
      </c>
      <c r="D44" s="58">
        <v>2020</v>
      </c>
      <c r="E44" s="58" t="str">
        <f t="shared" ref="E44:E54" si="51">IF(OR(C44="Jan",C44="Feb",C44="Mar",C44="Apr",C44="May",C44="Oct",C44="Nov",C44="Dec"),"Winter","Summer")</f>
        <v>Winter</v>
      </c>
      <c r="F44" s="25">
        <v>5</v>
      </c>
      <c r="G44" s="25">
        <v>11385</v>
      </c>
      <c r="H44" s="25">
        <f t="shared" ref="H44:H54" si="52">M44+N44</f>
        <v>5158763</v>
      </c>
      <c r="I44" s="25">
        <v>4270055</v>
      </c>
      <c r="J44" s="25">
        <v>888708</v>
      </c>
      <c r="K44" s="97"/>
      <c r="L44" s="97"/>
      <c r="M44" s="97">
        <v>0</v>
      </c>
      <c r="N44" s="97">
        <v>5158763</v>
      </c>
      <c r="O44" s="154">
        <f t="shared" si="44"/>
        <v>219589.84142219269</v>
      </c>
      <c r="Q44" s="88">
        <f t="shared" si="45"/>
        <v>1100</v>
      </c>
      <c r="R44" s="88">
        <f t="shared" si="46"/>
        <v>133318.35</v>
      </c>
      <c r="S44" s="88">
        <f t="shared" si="47"/>
        <v>0</v>
      </c>
      <c r="T44" s="88">
        <f t="shared" si="48"/>
        <v>21976.330379999999</v>
      </c>
      <c r="U44" s="88">
        <f t="shared" ref="U44:U54" si="53">SUM(Q44:T44)</f>
        <v>156394.68038000001</v>
      </c>
      <c r="V44" s="88">
        <f t="shared" ref="V44:V54" si="54">U44*-$H$15</f>
        <v>-6061.2322328072796</v>
      </c>
      <c r="W44" s="88">
        <f t="shared" si="49"/>
        <v>150333.44814719271</v>
      </c>
      <c r="X44" s="88">
        <f t="shared" si="50"/>
        <v>52382.079502000001</v>
      </c>
      <c r="Y44" s="88">
        <f>$H44*(VLOOKUP($C44,'FPPCAC-Annualized'!$E$9:$J$20,6,FALSE))</f>
        <v>69256.393274999995</v>
      </c>
    </row>
    <row r="45" spans="1:28">
      <c r="A45" s="79"/>
      <c r="B45" s="79">
        <f t="shared" si="26"/>
        <v>38</v>
      </c>
      <c r="C45" s="58" t="str">
        <v>Mar</v>
      </c>
      <c r="D45" s="58">
        <v>2020</v>
      </c>
      <c r="E45" s="58" t="str">
        <f t="shared" si="51"/>
        <v>Winter</v>
      </c>
      <c r="F45" s="25">
        <v>5</v>
      </c>
      <c r="G45" s="25">
        <v>10941</v>
      </c>
      <c r="H45" s="25">
        <f t="shared" si="52"/>
        <v>4766459</v>
      </c>
      <c r="I45" s="25">
        <v>3941915</v>
      </c>
      <c r="J45" s="25">
        <v>824544</v>
      </c>
      <c r="K45" s="97"/>
      <c r="L45" s="97"/>
      <c r="M45" s="97">
        <v>0</v>
      </c>
      <c r="N45" s="97">
        <v>4766459</v>
      </c>
      <c r="O45" s="154">
        <f t="shared" si="44"/>
        <v>195435.81169472297</v>
      </c>
      <c r="Q45" s="88">
        <f t="shared" si="45"/>
        <v>1100</v>
      </c>
      <c r="R45" s="88">
        <f t="shared" si="46"/>
        <v>128119.11000000002</v>
      </c>
      <c r="S45" s="88">
        <f t="shared" si="47"/>
        <v>0</v>
      </c>
      <c r="T45" s="88">
        <f t="shared" si="48"/>
        <v>20305.11534</v>
      </c>
      <c r="U45" s="88">
        <f t="shared" si="53"/>
        <v>149524.22534</v>
      </c>
      <c r="V45" s="88">
        <f t="shared" si="54"/>
        <v>-5794.9608772770398</v>
      </c>
      <c r="W45" s="88">
        <f t="shared" si="49"/>
        <v>143729.26446272296</v>
      </c>
      <c r="X45" s="88">
        <f t="shared" si="50"/>
        <v>48398.624685999996</v>
      </c>
      <c r="Y45" s="88">
        <f>$H45*(VLOOKUP($C45,'FPPCAC-Annualized'!$E$9:$J$20,6,FALSE))</f>
        <v>51706.547231999997</v>
      </c>
    </row>
    <row r="46" spans="1:28">
      <c r="A46" s="79"/>
      <c r="B46" s="79">
        <f t="shared" si="26"/>
        <v>39</v>
      </c>
      <c r="C46" s="58" t="str">
        <v>Apr</v>
      </c>
      <c r="D46" s="58">
        <v>2020</v>
      </c>
      <c r="E46" s="58" t="str">
        <f t="shared" si="51"/>
        <v>Winter</v>
      </c>
      <c r="F46" s="25">
        <v>5</v>
      </c>
      <c r="G46" s="25">
        <v>8905</v>
      </c>
      <c r="H46" s="25">
        <f t="shared" si="52"/>
        <v>3752400</v>
      </c>
      <c r="I46" s="25">
        <v>3022560</v>
      </c>
      <c r="J46" s="25">
        <v>729840</v>
      </c>
      <c r="K46" s="97"/>
      <c r="L46" s="97"/>
      <c r="M46" s="97">
        <v>0</v>
      </c>
      <c r="N46" s="97">
        <v>3752400</v>
      </c>
      <c r="O46" s="154">
        <f t="shared" si="44"/>
        <v>154115.69513085601</v>
      </c>
      <c r="Q46" s="88">
        <f t="shared" si="45"/>
        <v>1100</v>
      </c>
      <c r="R46" s="88">
        <f t="shared" si="46"/>
        <v>104277.55</v>
      </c>
      <c r="S46" s="88">
        <f t="shared" si="47"/>
        <v>0</v>
      </c>
      <c r="T46" s="88">
        <f t="shared" si="48"/>
        <v>15985.224</v>
      </c>
      <c r="U46" s="88">
        <f t="shared" si="53"/>
        <v>121362.774</v>
      </c>
      <c r="V46" s="88">
        <f t="shared" si="54"/>
        <v>-4703.5356691440002</v>
      </c>
      <c r="W46" s="88">
        <f t="shared" si="49"/>
        <v>116659.23833085601</v>
      </c>
      <c r="X46" s="88">
        <f t="shared" si="50"/>
        <v>38101.869599999998</v>
      </c>
      <c r="Y46" s="88">
        <f>$H46*(VLOOKUP($C46,'FPPCAC-Annualized'!$E$9:$J$20,6,FALSE))</f>
        <v>37456.4568</v>
      </c>
    </row>
    <row r="47" spans="1:28">
      <c r="A47" s="79"/>
      <c r="B47" s="79">
        <f t="shared" si="26"/>
        <v>40</v>
      </c>
      <c r="C47" s="58" t="str">
        <v>May</v>
      </c>
      <c r="D47" s="58">
        <v>2020</v>
      </c>
      <c r="E47" s="58" t="str">
        <f t="shared" si="51"/>
        <v>Winter</v>
      </c>
      <c r="F47" s="25">
        <v>5</v>
      </c>
      <c r="G47" s="25">
        <v>9714</v>
      </c>
      <c r="H47" s="25">
        <f t="shared" si="52"/>
        <v>4138222</v>
      </c>
      <c r="I47" s="25">
        <v>3391066</v>
      </c>
      <c r="J47" s="25">
        <v>747156</v>
      </c>
      <c r="K47" s="97"/>
      <c r="L47" s="97"/>
      <c r="M47" s="97">
        <v>0</v>
      </c>
      <c r="N47" s="97">
        <v>4138222</v>
      </c>
      <c r="O47" s="154">
        <f t="shared" si="44"/>
        <v>135994.26389975566</v>
      </c>
      <c r="Q47" s="88">
        <f t="shared" si="45"/>
        <v>1100</v>
      </c>
      <c r="R47" s="88">
        <f t="shared" si="46"/>
        <v>113750.94</v>
      </c>
      <c r="S47" s="88">
        <f t="shared" si="47"/>
        <v>0</v>
      </c>
      <c r="T47" s="88">
        <f t="shared" si="48"/>
        <v>17628.825720000001</v>
      </c>
      <c r="U47" s="88">
        <f t="shared" si="53"/>
        <v>132479.76572</v>
      </c>
      <c r="V47" s="88">
        <f t="shared" si="54"/>
        <v>-5134.3858002443194</v>
      </c>
      <c r="W47" s="88">
        <f t="shared" si="49"/>
        <v>127345.37991975568</v>
      </c>
      <c r="X47" s="88">
        <f t="shared" si="50"/>
        <v>42019.506187999999</v>
      </c>
      <c r="Y47" s="88">
        <f>$H47*(VLOOKUP($C47,'FPPCAC-Annualized'!$E$9:$J$20,6,FALSE))</f>
        <v>8648.8839799999987</v>
      </c>
    </row>
    <row r="48" spans="1:28">
      <c r="A48" s="79"/>
      <c r="B48" s="79">
        <f t="shared" si="26"/>
        <v>41</v>
      </c>
      <c r="C48" s="58" t="str">
        <v>Jun</v>
      </c>
      <c r="D48" s="58">
        <v>2020</v>
      </c>
      <c r="E48" s="58" t="str">
        <f t="shared" si="51"/>
        <v>Summer</v>
      </c>
      <c r="F48" s="25">
        <v>5</v>
      </c>
      <c r="G48" s="25">
        <v>12078</v>
      </c>
      <c r="H48" s="25">
        <f t="shared" si="52"/>
        <v>5594581</v>
      </c>
      <c r="I48" s="25">
        <v>4710865</v>
      </c>
      <c r="J48" s="25">
        <v>883716</v>
      </c>
      <c r="K48" s="97"/>
      <c r="L48" s="97"/>
      <c r="M48" s="97">
        <v>832330</v>
      </c>
      <c r="N48" s="97">
        <v>4762251</v>
      </c>
      <c r="O48" s="154">
        <f t="shared" si="44"/>
        <v>355574.61636403867</v>
      </c>
      <c r="Q48" s="88">
        <f t="shared" si="45"/>
        <v>1100</v>
      </c>
      <c r="R48" s="88">
        <f t="shared" si="46"/>
        <v>236366.46</v>
      </c>
      <c r="S48" s="88">
        <f t="shared" si="47"/>
        <v>72795.5818</v>
      </c>
      <c r="T48" s="88">
        <f t="shared" si="48"/>
        <v>20287.189259999999</v>
      </c>
      <c r="U48" s="88">
        <f t="shared" si="53"/>
        <v>330549.23106000002</v>
      </c>
      <c r="V48" s="88">
        <f t="shared" si="54"/>
        <v>-12810.76599896136</v>
      </c>
      <c r="W48" s="88">
        <f t="shared" si="49"/>
        <v>317738.46506103867</v>
      </c>
      <c r="X48" s="88">
        <f t="shared" si="50"/>
        <v>56807.375474</v>
      </c>
      <c r="Y48" s="88">
        <f>$H48*(VLOOKUP($C48,'FPPCAC-Annualized'!$E$9:$J$20,6,FALSE))</f>
        <v>37836.151302999999</v>
      </c>
    </row>
    <row r="49" spans="1:28">
      <c r="A49" s="79"/>
      <c r="B49" s="79">
        <f t="shared" si="26"/>
        <v>42</v>
      </c>
      <c r="C49" s="58" t="str">
        <v>Jul</v>
      </c>
      <c r="D49" s="58">
        <v>2020</v>
      </c>
      <c r="E49" s="58" t="str">
        <f t="shared" si="51"/>
        <v>Summer</v>
      </c>
      <c r="F49" s="25">
        <v>5</v>
      </c>
      <c r="G49" s="25">
        <v>12977</v>
      </c>
      <c r="H49" s="25">
        <f t="shared" si="52"/>
        <v>6004843</v>
      </c>
      <c r="I49" s="25">
        <v>5091499</v>
      </c>
      <c r="J49" s="25">
        <v>913344</v>
      </c>
      <c r="K49" s="97"/>
      <c r="L49" s="97"/>
      <c r="M49" s="97">
        <v>1336383</v>
      </c>
      <c r="N49" s="97">
        <v>4668460</v>
      </c>
      <c r="O49" s="154">
        <f t="shared" si="44"/>
        <v>547833.98591375432</v>
      </c>
      <c r="Q49" s="88">
        <f t="shared" si="45"/>
        <v>1100</v>
      </c>
      <c r="R49" s="88">
        <f t="shared" si="46"/>
        <v>253959.89</v>
      </c>
      <c r="S49" s="88">
        <f t="shared" si="47"/>
        <v>116880.05717999999</v>
      </c>
      <c r="T49" s="88">
        <f t="shared" si="48"/>
        <v>19887.639599999999</v>
      </c>
      <c r="U49" s="88">
        <f t="shared" si="53"/>
        <v>391827.58678000001</v>
      </c>
      <c r="V49" s="88">
        <f t="shared" si="54"/>
        <v>-15185.669953245681</v>
      </c>
      <c r="W49" s="88">
        <f t="shared" si="49"/>
        <v>376641.91682675434</v>
      </c>
      <c r="X49" s="88">
        <f t="shared" si="50"/>
        <v>60973.175821999997</v>
      </c>
      <c r="Y49" s="88">
        <f>$H49*(VLOOKUP($C49,'FPPCAC-Annualized'!$E$9:$J$20,6,FALSE))</f>
        <v>171192.06908700001</v>
      </c>
    </row>
    <row r="50" spans="1:28">
      <c r="A50" s="79"/>
      <c r="B50" s="79">
        <f t="shared" si="26"/>
        <v>43</v>
      </c>
      <c r="C50" s="58" t="str">
        <v>Aug</v>
      </c>
      <c r="D50" s="58">
        <v>2020</v>
      </c>
      <c r="E50" s="58" t="str">
        <f t="shared" si="51"/>
        <v>Summer</v>
      </c>
      <c r="F50" s="25">
        <v>5</v>
      </c>
      <c r="G50" s="25">
        <v>12349</v>
      </c>
      <c r="H50" s="25">
        <f t="shared" si="52"/>
        <v>5685073</v>
      </c>
      <c r="I50" s="25">
        <v>4803469</v>
      </c>
      <c r="J50" s="25">
        <v>881604</v>
      </c>
      <c r="K50" s="97"/>
      <c r="L50" s="97"/>
      <c r="M50" s="97">
        <v>1285908</v>
      </c>
      <c r="N50" s="97">
        <v>4399165</v>
      </c>
      <c r="O50" s="154">
        <f t="shared" si="44"/>
        <v>492973.27623270545</v>
      </c>
      <c r="Q50" s="88">
        <f t="shared" si="45"/>
        <v>1100</v>
      </c>
      <c r="R50" s="88">
        <f t="shared" si="46"/>
        <v>241669.93</v>
      </c>
      <c r="S50" s="88">
        <f t="shared" si="47"/>
        <v>112465.51367999999</v>
      </c>
      <c r="T50" s="88">
        <f t="shared" si="48"/>
        <v>18740.442899999998</v>
      </c>
      <c r="U50" s="88">
        <f t="shared" si="53"/>
        <v>373975.88657999999</v>
      </c>
      <c r="V50" s="88">
        <f t="shared" si="54"/>
        <v>-14493.809460294478</v>
      </c>
      <c r="W50" s="88">
        <f t="shared" si="49"/>
        <v>359482.0771197055</v>
      </c>
      <c r="X50" s="88">
        <f t="shared" si="50"/>
        <v>57726.231242000002</v>
      </c>
      <c r="Y50" s="88">
        <f>$H50*(VLOOKUP($C50,'FPPCAC-Annualized'!$E$9:$J$20,6,FALSE))</f>
        <v>133491.19911299998</v>
      </c>
    </row>
    <row r="51" spans="1:28">
      <c r="A51" s="79"/>
      <c r="B51" s="79">
        <f t="shared" si="26"/>
        <v>44</v>
      </c>
      <c r="C51" s="58" t="str">
        <v>Sep</v>
      </c>
      <c r="D51" s="58">
        <v>2020</v>
      </c>
      <c r="E51" s="58" t="str">
        <f t="shared" si="51"/>
        <v>Summer</v>
      </c>
      <c r="F51" s="25">
        <v>5</v>
      </c>
      <c r="G51" s="25">
        <v>12077</v>
      </c>
      <c r="H51" s="25">
        <f t="shared" si="52"/>
        <v>5925995</v>
      </c>
      <c r="I51" s="25">
        <v>5004743</v>
      </c>
      <c r="J51" s="25">
        <v>921252</v>
      </c>
      <c r="K51" s="97"/>
      <c r="L51" s="97"/>
      <c r="M51" s="97">
        <v>1244505</v>
      </c>
      <c r="N51" s="97">
        <v>4681490</v>
      </c>
      <c r="O51" s="154">
        <f t="shared" si="44"/>
        <v>418340.69462120679</v>
      </c>
      <c r="Q51" s="88">
        <f t="shared" si="45"/>
        <v>1100</v>
      </c>
      <c r="R51" s="88">
        <f t="shared" si="46"/>
        <v>236346.89</v>
      </c>
      <c r="S51" s="88">
        <f t="shared" si="47"/>
        <v>108844.40729999999</v>
      </c>
      <c r="T51" s="88">
        <f t="shared" si="48"/>
        <v>19943.147399999998</v>
      </c>
      <c r="U51" s="88">
        <f t="shared" si="53"/>
        <v>366234.44469999999</v>
      </c>
      <c r="V51" s="88">
        <f t="shared" si="54"/>
        <v>-14193.7821387932</v>
      </c>
      <c r="W51" s="88">
        <f t="shared" si="49"/>
        <v>352040.66256120679</v>
      </c>
      <c r="X51" s="88">
        <f t="shared" si="50"/>
        <v>60172.553229999998</v>
      </c>
      <c r="Y51" s="88">
        <f>$H51*(VLOOKUP($C51,'FPPCAC-Annualized'!$E$9:$J$20,6,FALSE))</f>
        <v>66300.032059999998</v>
      </c>
    </row>
    <row r="52" spans="1:28">
      <c r="A52" s="79"/>
      <c r="B52" s="79">
        <f t="shared" si="26"/>
        <v>45</v>
      </c>
      <c r="C52" s="58" t="str">
        <v>Oct</v>
      </c>
      <c r="D52" s="58">
        <v>2020</v>
      </c>
      <c r="E52" s="58" t="str">
        <f t="shared" si="51"/>
        <v>Winter</v>
      </c>
      <c r="F52" s="25">
        <v>5</v>
      </c>
      <c r="G52" s="25">
        <v>10539</v>
      </c>
      <c r="H52" s="25">
        <f t="shared" si="52"/>
        <v>5018095</v>
      </c>
      <c r="I52" s="25">
        <v>4321915</v>
      </c>
      <c r="J52" s="25">
        <v>696180</v>
      </c>
      <c r="K52" s="97"/>
      <c r="L52" s="97"/>
      <c r="M52" s="97">
        <v>345668</v>
      </c>
      <c r="N52" s="97">
        <v>4672427</v>
      </c>
      <c r="O52" s="154">
        <f t="shared" si="44"/>
        <v>297261.22414326121</v>
      </c>
      <c r="Q52" s="88">
        <f t="shared" si="45"/>
        <v>1100</v>
      </c>
      <c r="R52" s="88">
        <f t="shared" si="46"/>
        <v>123411.69</v>
      </c>
      <c r="S52" s="88">
        <f t="shared" si="47"/>
        <v>30232.12328</v>
      </c>
      <c r="T52" s="88">
        <f t="shared" si="48"/>
        <v>19904.53902</v>
      </c>
      <c r="U52" s="88">
        <f t="shared" si="53"/>
        <v>174648.3523</v>
      </c>
      <c r="V52" s="88">
        <f t="shared" si="54"/>
        <v>-6768.6715417387995</v>
      </c>
      <c r="W52" s="88">
        <f t="shared" si="49"/>
        <v>167879.68075826121</v>
      </c>
      <c r="X52" s="88">
        <f t="shared" si="50"/>
        <v>50953.736629999999</v>
      </c>
      <c r="Y52" s="88">
        <f>$H52*(VLOOKUP($C52,'FPPCAC-Annualized'!$E$9:$J$20,6,FALSE))</f>
        <v>129381.543385</v>
      </c>
    </row>
    <row r="53" spans="1:28">
      <c r="A53" s="79"/>
      <c r="B53" s="79">
        <f t="shared" si="26"/>
        <v>46</v>
      </c>
      <c r="C53" s="58" t="str">
        <v>Nov</v>
      </c>
      <c r="D53" s="58">
        <v>2020</v>
      </c>
      <c r="E53" s="58" t="str">
        <f t="shared" si="51"/>
        <v>Winter</v>
      </c>
      <c r="F53" s="25">
        <v>5</v>
      </c>
      <c r="G53" s="25">
        <v>9501</v>
      </c>
      <c r="H53" s="25">
        <f t="shared" si="52"/>
        <v>4140936</v>
      </c>
      <c r="I53" s="25">
        <v>3414516</v>
      </c>
      <c r="J53" s="25">
        <v>726420</v>
      </c>
      <c r="K53" s="97"/>
      <c r="L53" s="97"/>
      <c r="M53" s="97">
        <v>0</v>
      </c>
      <c r="N53" s="97">
        <v>4140936</v>
      </c>
      <c r="O53" s="154">
        <f t="shared" si="44"/>
        <v>117078.72864671586</v>
      </c>
      <c r="Q53" s="88">
        <f t="shared" si="45"/>
        <v>1100</v>
      </c>
      <c r="R53" s="88">
        <f t="shared" si="46"/>
        <v>111256.71</v>
      </c>
      <c r="S53" s="88">
        <f t="shared" si="47"/>
        <v>0</v>
      </c>
      <c r="T53" s="88">
        <f t="shared" si="48"/>
        <v>17640.387360000001</v>
      </c>
      <c r="U53" s="88">
        <f t="shared" si="53"/>
        <v>129997.09736000001</v>
      </c>
      <c r="V53" s="88">
        <f t="shared" si="54"/>
        <v>-5038.1675052841601</v>
      </c>
      <c r="W53" s="88">
        <f t="shared" si="49"/>
        <v>124958.92985471585</v>
      </c>
      <c r="X53" s="88">
        <f t="shared" si="50"/>
        <v>42047.064143999996</v>
      </c>
      <c r="Y53" s="88">
        <f>$H53*(VLOOKUP($C53,'FPPCAC-Annualized'!$E$9:$J$20,6,FALSE))</f>
        <v>-7880.2012079999995</v>
      </c>
    </row>
    <row r="54" spans="1:28">
      <c r="A54" s="79"/>
      <c r="B54" s="79">
        <f t="shared" si="26"/>
        <v>47</v>
      </c>
      <c r="C54" s="58" t="str">
        <v>Dec</v>
      </c>
      <c r="D54" s="58">
        <v>2020</v>
      </c>
      <c r="E54" s="58" t="str">
        <f t="shared" si="51"/>
        <v>Winter</v>
      </c>
      <c r="F54" s="25">
        <v>5</v>
      </c>
      <c r="G54" s="25">
        <v>10932</v>
      </c>
      <c r="H54" s="25">
        <f t="shared" si="52"/>
        <v>4949305</v>
      </c>
      <c r="I54" s="25">
        <v>4039249</v>
      </c>
      <c r="J54" s="25">
        <v>910056</v>
      </c>
      <c r="K54" s="97"/>
      <c r="L54" s="97"/>
      <c r="M54" s="97">
        <v>0</v>
      </c>
      <c r="N54" s="97">
        <v>4949305</v>
      </c>
      <c r="O54" s="154">
        <f t="shared" si="44"/>
        <v>163109.81436556921</v>
      </c>
      <c r="Q54" s="88">
        <f t="shared" si="45"/>
        <v>1100</v>
      </c>
      <c r="R54" s="88">
        <f t="shared" si="46"/>
        <v>128013.72000000002</v>
      </c>
      <c r="S54" s="88">
        <f t="shared" si="47"/>
        <v>0</v>
      </c>
      <c r="T54" s="88">
        <f t="shared" si="48"/>
        <v>21084.0393</v>
      </c>
      <c r="U54" s="88">
        <f t="shared" si="53"/>
        <v>150197.75930000001</v>
      </c>
      <c r="V54" s="88">
        <f t="shared" si="54"/>
        <v>-5821.0643594308003</v>
      </c>
      <c r="W54" s="88">
        <f t="shared" si="49"/>
        <v>144376.6949405692</v>
      </c>
      <c r="X54" s="88">
        <f t="shared" si="50"/>
        <v>50255.242969999999</v>
      </c>
      <c r="Y54" s="88">
        <f>$H54*(VLOOKUP($C54,'FPPCAC-Annualized'!$E$9:$J$20,6,FALSE))</f>
        <v>18733.119425000001</v>
      </c>
    </row>
    <row r="55" spans="1:28" ht="13" thickBot="1">
      <c r="A55" s="79"/>
      <c r="B55" s="79">
        <f t="shared" si="26"/>
        <v>48</v>
      </c>
      <c r="F55" s="98">
        <f t="shared" ref="F55:O55" si="55">SUM(F43:F54)</f>
        <v>60</v>
      </c>
      <c r="G55" s="98">
        <f t="shared" si="55"/>
        <v>132149</v>
      </c>
      <c r="H55" s="98">
        <f t="shared" si="55"/>
        <v>60792210</v>
      </c>
      <c r="I55" s="98">
        <f t="shared" si="55"/>
        <v>50760654</v>
      </c>
      <c r="J55" s="98">
        <f t="shared" si="55"/>
        <v>10031556</v>
      </c>
      <c r="K55" s="98"/>
      <c r="L55" s="98"/>
      <c r="M55" s="98">
        <f t="shared" si="55"/>
        <v>5044794</v>
      </c>
      <c r="N55" s="98">
        <f t="shared" si="55"/>
        <v>55747416</v>
      </c>
      <c r="O55" s="102">
        <f t="shared" si="55"/>
        <v>3333848.7722639972</v>
      </c>
      <c r="Q55" s="102">
        <f t="shared" ref="Q55:U55" si="56">SUM(Q43:Q54)</f>
        <v>13200</v>
      </c>
      <c r="R55" s="102">
        <f t="shared" si="56"/>
        <v>1936385.45</v>
      </c>
      <c r="S55" s="102">
        <f t="shared" si="56"/>
        <v>441217.68323999998</v>
      </c>
      <c r="T55" s="102">
        <f t="shared" si="56"/>
        <v>237483.99215999999</v>
      </c>
      <c r="U55" s="102">
        <f t="shared" si="56"/>
        <v>2628287.1253999998</v>
      </c>
      <c r="V55" s="102">
        <f>SUM(V43:V54)</f>
        <v>-101861.89583200241</v>
      </c>
      <c r="W55" s="102">
        <f t="shared" ref="W55" si="57">SUM(W43:W54)</f>
        <v>2526425.2295679976</v>
      </c>
      <c r="X55" s="102">
        <f>SUM(X43:X54)</f>
        <v>617284.10034</v>
      </c>
      <c r="Y55" s="102">
        <f t="shared" ref="Y55" si="58">SUM(Y43:Y54)</f>
        <v>807423.54269599996</v>
      </c>
    </row>
    <row r="56" spans="1:28" ht="13" thickTop="1">
      <c r="A56" s="79"/>
      <c r="B56" s="79">
        <f t="shared" si="26"/>
        <v>49</v>
      </c>
    </row>
    <row r="57" spans="1:28">
      <c r="A57" s="79"/>
      <c r="B57" s="79">
        <f t="shared" si="26"/>
        <v>50</v>
      </c>
    </row>
    <row r="58" spans="1:28">
      <c r="A58" s="79"/>
      <c r="B58" s="79">
        <f t="shared" si="26"/>
        <v>51</v>
      </c>
      <c r="C58" s="241" t="s">
        <v>761</v>
      </c>
      <c r="D58" s="241"/>
      <c r="E58" s="241"/>
      <c r="F58" s="241"/>
      <c r="G58" s="241"/>
      <c r="H58" s="241"/>
      <c r="I58" s="241"/>
      <c r="J58" s="241"/>
      <c r="K58" s="241"/>
      <c r="L58" s="241"/>
      <c r="M58" s="241"/>
      <c r="N58" s="241"/>
      <c r="O58" s="241"/>
      <c r="P58" s="242"/>
      <c r="Q58" s="242"/>
      <c r="R58" s="242"/>
      <c r="S58" s="242"/>
    </row>
    <row r="59" spans="1:28">
      <c r="A59" s="79"/>
      <c r="B59" s="79">
        <f t="shared" si="26"/>
        <v>52</v>
      </c>
      <c r="I59" s="79" t="s">
        <v>770</v>
      </c>
      <c r="J59" s="79" t="s">
        <v>770</v>
      </c>
      <c r="Q59" s="476" t="s">
        <v>114</v>
      </c>
      <c r="R59" s="476"/>
      <c r="S59" s="476"/>
      <c r="T59" s="476"/>
      <c r="U59" s="476"/>
      <c r="W59" s="79" t="s">
        <v>758</v>
      </c>
      <c r="Y59" s="79" t="s">
        <v>759</v>
      </c>
    </row>
    <row r="60" spans="1:28">
      <c r="A60" s="79"/>
      <c r="B60" s="79">
        <f t="shared" si="26"/>
        <v>53</v>
      </c>
      <c r="C60" s="182" t="s">
        <v>55</v>
      </c>
      <c r="D60" s="182" t="s">
        <v>90</v>
      </c>
      <c r="E60" s="218" t="s">
        <v>65</v>
      </c>
      <c r="F60" s="87" t="s">
        <v>131</v>
      </c>
      <c r="G60" s="87" t="s">
        <v>39</v>
      </c>
      <c r="H60" s="87" t="s">
        <v>37</v>
      </c>
      <c r="I60" s="87" t="s">
        <v>771</v>
      </c>
      <c r="J60" s="87" t="s">
        <v>769</v>
      </c>
      <c r="K60" s="87" t="s">
        <v>762</v>
      </c>
      <c r="L60" s="87" t="s">
        <v>39</v>
      </c>
      <c r="M60" s="87" t="s">
        <v>122</v>
      </c>
      <c r="N60" s="87" t="s">
        <v>123</v>
      </c>
      <c r="O60" s="87" t="s">
        <v>110</v>
      </c>
      <c r="Q60" s="87" t="s">
        <v>35</v>
      </c>
      <c r="R60" s="87" t="s">
        <v>36</v>
      </c>
      <c r="S60" s="87" t="s">
        <v>122</v>
      </c>
      <c r="T60" s="87" t="s">
        <v>123</v>
      </c>
      <c r="U60" s="87" t="s">
        <v>230</v>
      </c>
      <c r="V60" s="87" t="s">
        <v>750</v>
      </c>
      <c r="W60" s="87" t="s">
        <v>760</v>
      </c>
      <c r="X60" s="87" t="s">
        <v>115</v>
      </c>
      <c r="Y60" s="87" t="s">
        <v>488</v>
      </c>
      <c r="Z60" s="87" t="s">
        <v>749</v>
      </c>
      <c r="AA60" s="87" t="s">
        <v>287</v>
      </c>
    </row>
    <row r="61" spans="1:28">
      <c r="A61" s="79"/>
      <c r="B61" s="79">
        <f t="shared" si="26"/>
        <v>54</v>
      </c>
      <c r="C61" s="58" t="str">
        <f t="array" ref="C61:C72">TRANSPOSE('Summary - Annualized'!$D$7:$O$7)</f>
        <v>Jan</v>
      </c>
      <c r="D61" s="58">
        <f t="array" ref="D61:D72">TRANSPOSE('Summary - Annualized'!$D$8:$O$8)</f>
        <v>2020</v>
      </c>
      <c r="E61" s="58" t="str">
        <f>IF(OR(C61="Jan",C61="Feb",C61="Mar",C61="Apr",C61="May",C61="Oct",C61="Nov",C61="Dec"),"Winter","Summer")</f>
        <v>Winter</v>
      </c>
      <c r="F61" s="25">
        <f t="array" ref="F61:F72">TRANSPOSE('Rate 10 WP'!C20:N20)</f>
        <v>1</v>
      </c>
      <c r="G61" s="25">
        <f t="array" ref="G61:G72">TRANSPOSE('Rate 10 WP'!C30:N30)</f>
        <v>8675</v>
      </c>
      <c r="H61" s="25">
        <f t="array" ref="H61:H72">TRANSPOSE('Rate 10 WP'!C26:N26)</f>
        <v>5022148</v>
      </c>
      <c r="I61" s="72">
        <f t="array" ref="I61:I72">TRANSPOSE('Rate 10 WP'!C24:N24)</f>
        <v>789696</v>
      </c>
      <c r="J61" s="72">
        <f t="array" ref="J61:J72">TRANSPOSE('Rate 10 WP'!C25:N25)</f>
        <v>-6415</v>
      </c>
      <c r="K61" s="97">
        <f t="shared" ref="K61:K70" si="59">H61-I61-J61</f>
        <v>4238867</v>
      </c>
      <c r="L61" s="72">
        <v>4522</v>
      </c>
      <c r="M61" s="97">
        <f t="array" ref="M61:M72">TRANSPOSE('Rate 10 WP'!C16:N16)</f>
        <v>0</v>
      </c>
      <c r="N61" s="97">
        <f>H61-M61</f>
        <v>5022148</v>
      </c>
      <c r="O61" s="154">
        <f t="shared" ref="O61:O72" si="60">X61+AA61</f>
        <v>128858.71116579714</v>
      </c>
      <c r="Q61" s="88">
        <f t="shared" ref="Q61:Q72" si="61">F61*$H$8</f>
        <v>220</v>
      </c>
      <c r="R61" s="88">
        <f t="shared" ref="R61:R72" si="62">G61*IF(E61=$E$10,$H$10,$H$9)</f>
        <v>101584.25000000001</v>
      </c>
      <c r="S61" s="88">
        <f t="shared" ref="S61:S72" si="63">M61*($H$11-$H$13)</f>
        <v>0</v>
      </c>
      <c r="T61" s="88">
        <f t="shared" ref="T61:T72" si="64">N61*($H$12-$H$13)</f>
        <v>21394.350480000001</v>
      </c>
      <c r="U61" s="88">
        <f>SUM(Q61:T61)</f>
        <v>123198.60048000002</v>
      </c>
      <c r="V61" s="88">
        <f>U61*-$H$15</f>
        <v>-4774.6849602028806</v>
      </c>
      <c r="W61" s="88">
        <f t="shared" ref="W61:W72" si="65">L61*-$H$16</f>
        <v>-57972.04</v>
      </c>
      <c r="X61" s="88">
        <f>SUM(U61:W61)</f>
        <v>60451.87551979714</v>
      </c>
      <c r="Y61" s="88">
        <f t="shared" ref="Y61:Y72" si="66">I61*$H$17</f>
        <v>65844.852480000001</v>
      </c>
      <c r="Z61" s="88">
        <f t="shared" ref="Z61:Z72" si="67">K61*$H$14</f>
        <v>43041.455518000002</v>
      </c>
      <c r="AA61" s="88">
        <f>$K61*(VLOOKUP($C61,'FPPCAC-Annualized'!$E$9:$J$20,6,FALSE))</f>
        <v>68406.835645999992</v>
      </c>
      <c r="AB61" s="88">
        <f t="shared" ref="AB61:AB72" si="68">SUM(X61:AA61)-338.92</f>
        <v>237406.09916379713</v>
      </c>
    </row>
    <row r="62" spans="1:28">
      <c r="A62" s="79"/>
      <c r="B62" s="79">
        <f t="shared" si="26"/>
        <v>55</v>
      </c>
      <c r="C62" s="58" t="str">
        <v>Feb</v>
      </c>
      <c r="D62" s="58">
        <v>2020</v>
      </c>
      <c r="E62" s="58" t="str">
        <f t="shared" ref="E62:E72" si="69">IF(OR(C62="Jan",C62="Feb",C62="Mar",C62="Apr",C62="May",C62="Oct",C62="Nov",C62="Dec"),"Winter","Summer")</f>
        <v>Winter</v>
      </c>
      <c r="F62" s="25">
        <v>1</v>
      </c>
      <c r="G62" s="25">
        <v>8701</v>
      </c>
      <c r="H62" s="25">
        <v>4902757</v>
      </c>
      <c r="I62" s="72">
        <v>903312</v>
      </c>
      <c r="J62" s="72">
        <v>-5693</v>
      </c>
      <c r="K62" s="97">
        <f t="shared" si="59"/>
        <v>4005138</v>
      </c>
      <c r="L62" s="72">
        <v>4841</v>
      </c>
      <c r="M62" s="97">
        <v>0</v>
      </c>
      <c r="N62" s="97">
        <f t="shared" ref="N62:N72" si="70">H62-M62</f>
        <v>4902757</v>
      </c>
      <c r="O62" s="154">
        <f t="shared" si="60"/>
        <v>109935.03937899609</v>
      </c>
      <c r="Q62" s="88">
        <f t="shared" si="61"/>
        <v>220</v>
      </c>
      <c r="R62" s="88">
        <f t="shared" si="62"/>
        <v>101888.71</v>
      </c>
      <c r="S62" s="88">
        <f t="shared" si="63"/>
        <v>0</v>
      </c>
      <c r="T62" s="88">
        <f t="shared" si="64"/>
        <v>20885.74482</v>
      </c>
      <c r="U62" s="88">
        <f t="shared" ref="U62:U72" si="71">SUM(Q62:T62)</f>
        <v>122994.45482000001</v>
      </c>
      <c r="V62" s="88">
        <f t="shared" ref="V62:V72" si="72">U62*-$H$15</f>
        <v>-4766.7730910039199</v>
      </c>
      <c r="W62" s="88">
        <f t="shared" si="65"/>
        <v>-62061.62</v>
      </c>
      <c r="X62" s="88">
        <f t="shared" ref="X62:X72" si="73">SUM(U62:W62)</f>
        <v>56166.061728996086</v>
      </c>
      <c r="Y62" s="88">
        <f t="shared" si="66"/>
        <v>75318.154559999995</v>
      </c>
      <c r="Z62" s="88">
        <f t="shared" si="67"/>
        <v>40668.171252</v>
      </c>
      <c r="AA62" s="88">
        <f>$K62*(VLOOKUP($C62,'FPPCAC-Annualized'!$E$9:$J$20,6,FALSE))</f>
        <v>53768.977650000001</v>
      </c>
      <c r="AB62" s="88">
        <f t="shared" si="68"/>
        <v>225582.44519099608</v>
      </c>
    </row>
    <row r="63" spans="1:28">
      <c r="A63" s="79"/>
      <c r="B63" s="79">
        <f t="shared" si="26"/>
        <v>56</v>
      </c>
      <c r="C63" s="58" t="str">
        <v>Mar</v>
      </c>
      <c r="D63" s="58">
        <v>2020</v>
      </c>
      <c r="E63" s="58" t="str">
        <f t="shared" si="69"/>
        <v>Winter</v>
      </c>
      <c r="F63" s="25">
        <v>1</v>
      </c>
      <c r="G63" s="25">
        <v>8575</v>
      </c>
      <c r="H63" s="25">
        <v>4957694</v>
      </c>
      <c r="I63" s="72">
        <v>844947</v>
      </c>
      <c r="J63" s="72">
        <v>-5424</v>
      </c>
      <c r="K63" s="97">
        <f t="shared" si="59"/>
        <v>4118171</v>
      </c>
      <c r="L63" s="72">
        <v>4712</v>
      </c>
      <c r="M63" s="97">
        <v>0</v>
      </c>
      <c r="N63" s="97">
        <f t="shared" si="70"/>
        <v>4957694</v>
      </c>
      <c r="O63" s="154">
        <f t="shared" si="60"/>
        <v>101300.44515529138</v>
      </c>
      <c r="Q63" s="88">
        <f t="shared" si="61"/>
        <v>220</v>
      </c>
      <c r="R63" s="88">
        <f t="shared" si="62"/>
        <v>100413.25000000001</v>
      </c>
      <c r="S63" s="88">
        <f t="shared" si="63"/>
        <v>0</v>
      </c>
      <c r="T63" s="88">
        <f t="shared" si="64"/>
        <v>21119.776439999998</v>
      </c>
      <c r="U63" s="88">
        <f t="shared" si="71"/>
        <v>121753.02644000002</v>
      </c>
      <c r="V63" s="88">
        <f t="shared" si="72"/>
        <v>-4718.6602927086406</v>
      </c>
      <c r="W63" s="88">
        <f t="shared" si="65"/>
        <v>-60407.840000000004</v>
      </c>
      <c r="X63" s="88">
        <f t="shared" si="73"/>
        <v>56626.526147291377</v>
      </c>
      <c r="Y63" s="88">
        <f t="shared" si="66"/>
        <v>70451.680859999993</v>
      </c>
      <c r="Z63" s="88">
        <f t="shared" si="67"/>
        <v>41815.908334</v>
      </c>
      <c r="AA63" s="88">
        <f>$K63*(VLOOKUP($C63,'FPPCAC-Annualized'!$E$9:$J$20,6,FALSE))</f>
        <v>44673.919007999997</v>
      </c>
      <c r="AB63" s="88">
        <f t="shared" si="68"/>
        <v>213229.11434929137</v>
      </c>
    </row>
    <row r="64" spans="1:28">
      <c r="A64" s="79"/>
      <c r="B64" s="79">
        <f t="shared" si="26"/>
        <v>57</v>
      </c>
      <c r="C64" s="58" t="str">
        <v>Apr</v>
      </c>
      <c r="D64" s="58">
        <v>2020</v>
      </c>
      <c r="E64" s="58" t="str">
        <f t="shared" si="69"/>
        <v>Winter</v>
      </c>
      <c r="F64" s="25">
        <v>1</v>
      </c>
      <c r="G64" s="25">
        <v>8008</v>
      </c>
      <c r="H64" s="25">
        <v>4401940</v>
      </c>
      <c r="I64" s="72">
        <v>1129846</v>
      </c>
      <c r="J64" s="72">
        <v>-4564</v>
      </c>
      <c r="K64" s="97">
        <f t="shared" si="59"/>
        <v>3276658</v>
      </c>
      <c r="L64" s="72">
        <v>4948</v>
      </c>
      <c r="M64" s="97">
        <v>0</v>
      </c>
      <c r="N64" s="97">
        <f t="shared" si="70"/>
        <v>4401940</v>
      </c>
      <c r="O64" s="154">
        <f t="shared" si="60"/>
        <v>77650.602734833607</v>
      </c>
      <c r="Q64" s="88">
        <f t="shared" si="61"/>
        <v>220</v>
      </c>
      <c r="R64" s="88">
        <f t="shared" si="62"/>
        <v>93773.680000000008</v>
      </c>
      <c r="S64" s="88">
        <f t="shared" si="63"/>
        <v>0</v>
      </c>
      <c r="T64" s="88">
        <f t="shared" si="64"/>
        <v>18752.2644</v>
      </c>
      <c r="U64" s="88">
        <f t="shared" si="71"/>
        <v>112745.94440000001</v>
      </c>
      <c r="V64" s="88">
        <f t="shared" si="72"/>
        <v>-4369.5818211664</v>
      </c>
      <c r="W64" s="88">
        <f t="shared" si="65"/>
        <v>-63433.36</v>
      </c>
      <c r="X64" s="88">
        <f t="shared" si="73"/>
        <v>44943.002578833606</v>
      </c>
      <c r="Y64" s="88">
        <f t="shared" si="66"/>
        <v>94206.559479999996</v>
      </c>
      <c r="Z64" s="88">
        <f t="shared" si="67"/>
        <v>33271.185332000001</v>
      </c>
      <c r="AA64" s="88">
        <f>$K64*(VLOOKUP($C64,'FPPCAC-Annualized'!$E$9:$J$20,6,FALSE))</f>
        <v>32707.600155999997</v>
      </c>
      <c r="AB64" s="88">
        <f t="shared" si="68"/>
        <v>204789.42754683358</v>
      </c>
    </row>
    <row r="65" spans="1:28">
      <c r="A65" s="79"/>
      <c r="B65" s="79">
        <f t="shared" si="26"/>
        <v>58</v>
      </c>
      <c r="C65" s="58" t="str">
        <v>May</v>
      </c>
      <c r="D65" s="58">
        <v>2020</v>
      </c>
      <c r="E65" s="58" t="str">
        <f t="shared" si="69"/>
        <v>Winter</v>
      </c>
      <c r="F65" s="25">
        <v>1</v>
      </c>
      <c r="G65" s="25">
        <v>11107</v>
      </c>
      <c r="H65" s="25">
        <v>4939996</v>
      </c>
      <c r="I65" s="72">
        <v>1311422</v>
      </c>
      <c r="J65" s="72">
        <v>-3919</v>
      </c>
      <c r="K65" s="97">
        <f t="shared" si="59"/>
        <v>3632493</v>
      </c>
      <c r="L65" s="72">
        <v>4904</v>
      </c>
      <c r="M65" s="97">
        <v>0</v>
      </c>
      <c r="N65" s="97">
        <f t="shared" si="70"/>
        <v>4939996</v>
      </c>
      <c r="O65" s="154">
        <f t="shared" si="60"/>
        <v>90185.140438682254</v>
      </c>
      <c r="Q65" s="88">
        <f t="shared" si="61"/>
        <v>220</v>
      </c>
      <c r="R65" s="88">
        <f t="shared" si="62"/>
        <v>130062.97000000002</v>
      </c>
      <c r="S65" s="88">
        <f t="shared" si="63"/>
        <v>0</v>
      </c>
      <c r="T65" s="88">
        <f>N65*($H$12-$H$13)</f>
        <v>21044.382959999999</v>
      </c>
      <c r="U65" s="88">
        <f t="shared" si="71"/>
        <v>151327.35296000002</v>
      </c>
      <c r="V65" s="88">
        <f t="shared" si="72"/>
        <v>-5864.8428913177604</v>
      </c>
      <c r="W65" s="88">
        <f t="shared" si="65"/>
        <v>-62869.279999999999</v>
      </c>
      <c r="X65" s="88">
        <f t="shared" si="73"/>
        <v>82593.230068682256</v>
      </c>
      <c r="Y65" s="88">
        <f t="shared" si="66"/>
        <v>109346.36636</v>
      </c>
      <c r="Z65" s="88">
        <f t="shared" si="67"/>
        <v>36884.333921999998</v>
      </c>
      <c r="AA65" s="88">
        <f>$K65*(VLOOKUP($C65,'FPPCAC-Annualized'!$E$9:$J$20,6,FALSE))</f>
        <v>7591.9103699999996</v>
      </c>
      <c r="AB65" s="88">
        <f t="shared" si="68"/>
        <v>236076.92072068225</v>
      </c>
    </row>
    <row r="66" spans="1:28">
      <c r="A66" s="79"/>
      <c r="B66" s="79">
        <f t="shared" si="26"/>
        <v>59</v>
      </c>
      <c r="C66" s="58" t="str">
        <v>Jun</v>
      </c>
      <c r="D66" s="58">
        <v>2020</v>
      </c>
      <c r="E66" s="58" t="str">
        <f t="shared" si="69"/>
        <v>Summer</v>
      </c>
      <c r="F66" s="25">
        <v>1</v>
      </c>
      <c r="G66" s="25">
        <v>12449</v>
      </c>
      <c r="H66" s="25">
        <v>6524945</v>
      </c>
      <c r="I66" s="72">
        <v>993781</v>
      </c>
      <c r="J66" s="72">
        <v>-3473</v>
      </c>
      <c r="K66" s="97">
        <f t="shared" si="59"/>
        <v>5534637</v>
      </c>
      <c r="L66" s="72">
        <v>4449</v>
      </c>
      <c r="M66" s="97">
        <v>976677</v>
      </c>
      <c r="N66" s="97">
        <f t="shared" si="70"/>
        <v>5548268</v>
      </c>
      <c r="O66" s="154">
        <f t="shared" si="60"/>
        <v>319620.19423329236</v>
      </c>
      <c r="Q66" s="88">
        <f t="shared" si="61"/>
        <v>220</v>
      </c>
      <c r="R66" s="88">
        <f t="shared" si="62"/>
        <v>243626.93</v>
      </c>
      <c r="S66" s="88">
        <f t="shared" si="63"/>
        <v>85420.170419999995</v>
      </c>
      <c r="T66" s="88">
        <f t="shared" si="64"/>
        <v>23635.62168</v>
      </c>
      <c r="U66" s="88">
        <f t="shared" si="71"/>
        <v>352902.72209999996</v>
      </c>
      <c r="V66" s="88">
        <f t="shared" si="72"/>
        <v>-13677.097897707597</v>
      </c>
      <c r="W66" s="88">
        <f t="shared" si="65"/>
        <v>-57036.18</v>
      </c>
      <c r="X66" s="88">
        <f t="shared" si="73"/>
        <v>282189.44420229236</v>
      </c>
      <c r="Y66" s="88">
        <f t="shared" si="66"/>
        <v>82861.45977999999</v>
      </c>
      <c r="Z66" s="88">
        <f t="shared" si="67"/>
        <v>56198.704098000002</v>
      </c>
      <c r="AA66" s="88">
        <f>$K66*(VLOOKUP($C66,'FPPCAC-Annualized'!$E$9:$J$20,6,FALSE))</f>
        <v>37430.750030999996</v>
      </c>
      <c r="AB66" s="88">
        <f t="shared" si="68"/>
        <v>458341.43811129237</v>
      </c>
    </row>
    <row r="67" spans="1:28">
      <c r="A67" s="79"/>
      <c r="B67" s="79">
        <f t="shared" si="26"/>
        <v>60</v>
      </c>
      <c r="C67" s="58" t="str">
        <v>Jul</v>
      </c>
      <c r="D67" s="58">
        <v>2020</v>
      </c>
      <c r="E67" s="58" t="str">
        <f t="shared" si="69"/>
        <v>Summer</v>
      </c>
      <c r="F67" s="25">
        <v>1</v>
      </c>
      <c r="G67" s="25">
        <v>13844</v>
      </c>
      <c r="H67" s="25">
        <v>6673243</v>
      </c>
      <c r="I67" s="72">
        <v>547410</v>
      </c>
      <c r="J67" s="72">
        <v>-3143</v>
      </c>
      <c r="K67" s="97">
        <f t="shared" si="59"/>
        <v>6128976</v>
      </c>
      <c r="L67" s="72">
        <v>3482</v>
      </c>
      <c r="M67" s="97">
        <v>1540331</v>
      </c>
      <c r="N67" s="97">
        <f t="shared" si="70"/>
        <v>5132912</v>
      </c>
      <c r="O67" s="154">
        <f t="shared" si="60"/>
        <v>541245.24269796873</v>
      </c>
      <c r="Q67" s="88">
        <f t="shared" si="61"/>
        <v>220</v>
      </c>
      <c r="R67" s="88">
        <f t="shared" si="62"/>
        <v>270927.08</v>
      </c>
      <c r="S67" s="88">
        <f t="shared" si="63"/>
        <v>134717.34925999999</v>
      </c>
      <c r="T67" s="88">
        <f t="shared" si="64"/>
        <v>21866.205119999999</v>
      </c>
      <c r="U67" s="88">
        <f t="shared" si="71"/>
        <v>427730.63438</v>
      </c>
      <c r="V67" s="88">
        <f t="shared" si="72"/>
        <v>-16577.128466031281</v>
      </c>
      <c r="W67" s="88">
        <f t="shared" si="65"/>
        <v>-44639.24</v>
      </c>
      <c r="X67" s="88">
        <f t="shared" si="73"/>
        <v>366514.26591396873</v>
      </c>
      <c r="Y67" s="88">
        <f t="shared" si="66"/>
        <v>45643.0458</v>
      </c>
      <c r="Z67" s="88">
        <f t="shared" si="67"/>
        <v>62233.622303999997</v>
      </c>
      <c r="AA67" s="88">
        <f>$K67*(VLOOKUP($C67,'FPPCAC-Annualized'!$E$9:$J$20,6,FALSE))</f>
        <v>174730.976784</v>
      </c>
      <c r="AB67" s="88">
        <f t="shared" si="68"/>
        <v>648782.99080196873</v>
      </c>
    </row>
    <row r="68" spans="1:28">
      <c r="A68" s="79"/>
      <c r="B68" s="79">
        <f t="shared" si="26"/>
        <v>61</v>
      </c>
      <c r="C68" s="58" t="str">
        <v>Aug</v>
      </c>
      <c r="D68" s="58">
        <v>2020</v>
      </c>
      <c r="E68" s="58" t="str">
        <f t="shared" si="69"/>
        <v>Summer</v>
      </c>
      <c r="F68" s="25">
        <v>1</v>
      </c>
      <c r="G68" s="25">
        <v>12962</v>
      </c>
      <c r="H68" s="25">
        <v>6370905</v>
      </c>
      <c r="I68" s="72">
        <v>416278</v>
      </c>
      <c r="J68" s="72">
        <v>-3784</v>
      </c>
      <c r="K68" s="97">
        <f t="shared" si="59"/>
        <v>5958411</v>
      </c>
      <c r="L68" s="72">
        <v>2068</v>
      </c>
      <c r="M68" s="97">
        <v>1455885</v>
      </c>
      <c r="N68" s="97">
        <f t="shared" si="70"/>
        <v>4915020</v>
      </c>
      <c r="O68" s="154">
        <f t="shared" si="60"/>
        <v>499967.75699696114</v>
      </c>
      <c r="Q68" s="88">
        <f t="shared" si="61"/>
        <v>220</v>
      </c>
      <c r="R68" s="88">
        <f t="shared" si="62"/>
        <v>253666.34</v>
      </c>
      <c r="S68" s="88">
        <f>M68*($H$11-$H$13)</f>
        <v>127331.70209999999</v>
      </c>
      <c r="T68" s="88">
        <f t="shared" si="64"/>
        <v>20937.985199999999</v>
      </c>
      <c r="U68" s="88">
        <f t="shared" si="71"/>
        <v>402156.02729999996</v>
      </c>
      <c r="V68" s="88">
        <f t="shared" si="72"/>
        <v>-15585.958994038798</v>
      </c>
      <c r="W68" s="88">
        <f t="shared" si="65"/>
        <v>-26511.760000000002</v>
      </c>
      <c r="X68" s="88">
        <f t="shared" si="73"/>
        <v>360058.30830596114</v>
      </c>
      <c r="Y68" s="88">
        <f t="shared" si="66"/>
        <v>34709.259639999997</v>
      </c>
      <c r="Z68" s="88">
        <f t="shared" si="67"/>
        <v>60501.705293999999</v>
      </c>
      <c r="AA68" s="88">
        <f>$K68*(VLOOKUP($C68,'FPPCAC-Annualized'!$E$9:$J$20,6,FALSE))</f>
        <v>139909.448691</v>
      </c>
      <c r="AB68" s="88">
        <f t="shared" si="68"/>
        <v>594839.80193096108</v>
      </c>
    </row>
    <row r="69" spans="1:28">
      <c r="A69" s="79"/>
      <c r="B69" s="79">
        <f t="shared" si="26"/>
        <v>62</v>
      </c>
      <c r="C69" s="58" t="str">
        <v>Sep</v>
      </c>
      <c r="D69" s="58">
        <v>2020</v>
      </c>
      <c r="E69" s="58" t="str">
        <f t="shared" si="69"/>
        <v>Summer</v>
      </c>
      <c r="F69" s="25">
        <v>1</v>
      </c>
      <c r="G69" s="25">
        <v>12420</v>
      </c>
      <c r="H69" s="25">
        <v>6446081</v>
      </c>
      <c r="I69" s="72">
        <v>667754</v>
      </c>
      <c r="J69" s="72">
        <v>-5236</v>
      </c>
      <c r="K69" s="97">
        <f t="shared" si="59"/>
        <v>5783563</v>
      </c>
      <c r="L69" s="72">
        <v>4759</v>
      </c>
      <c r="M69" s="97">
        <v>1383626</v>
      </c>
      <c r="N69" s="97">
        <f t="shared" si="70"/>
        <v>5062455</v>
      </c>
      <c r="O69" s="154">
        <f t="shared" si="60"/>
        <v>374599.22216459544</v>
      </c>
      <c r="Q69" s="88">
        <f t="shared" si="61"/>
        <v>220</v>
      </c>
      <c r="R69" s="88">
        <f t="shared" si="62"/>
        <v>243059.4</v>
      </c>
      <c r="S69" s="88">
        <f t="shared" si="63"/>
        <v>121011.92995999999</v>
      </c>
      <c r="T69" s="88">
        <f t="shared" si="64"/>
        <v>21566.058300000001</v>
      </c>
      <c r="U69" s="88">
        <f t="shared" si="71"/>
        <v>385857.38825999998</v>
      </c>
      <c r="V69" s="88">
        <f t="shared" si="72"/>
        <v>-14954.288939404558</v>
      </c>
      <c r="W69" s="88">
        <f t="shared" si="65"/>
        <v>-61010.380000000005</v>
      </c>
      <c r="X69" s="88">
        <f t="shared" si="73"/>
        <v>309892.71932059544</v>
      </c>
      <c r="Y69" s="88">
        <f t="shared" si="66"/>
        <v>55677.328519999995</v>
      </c>
      <c r="Z69" s="88">
        <f t="shared" si="67"/>
        <v>58726.298702</v>
      </c>
      <c r="AA69" s="88">
        <f>$K69*(VLOOKUP($C69,'FPPCAC-Annualized'!$E$9:$J$20,6,FALSE))</f>
        <v>64706.502844000002</v>
      </c>
      <c r="AB69" s="88">
        <f t="shared" si="68"/>
        <v>488663.92938659544</v>
      </c>
    </row>
    <row r="70" spans="1:28">
      <c r="A70" s="79"/>
      <c r="B70" s="79">
        <f t="shared" si="26"/>
        <v>63</v>
      </c>
      <c r="C70" s="58" t="str">
        <v>Oct</v>
      </c>
      <c r="D70" s="58">
        <v>2020</v>
      </c>
      <c r="E70" s="58" t="str">
        <f t="shared" si="69"/>
        <v>Winter</v>
      </c>
      <c r="F70" s="25">
        <v>1</v>
      </c>
      <c r="G70" s="25">
        <v>10549</v>
      </c>
      <c r="H70" s="25">
        <v>4931197</v>
      </c>
      <c r="I70" s="72">
        <v>1041033</v>
      </c>
      <c r="J70" s="72">
        <v>-4692</v>
      </c>
      <c r="K70" s="97">
        <f t="shared" si="59"/>
        <v>3894856</v>
      </c>
      <c r="L70" s="72">
        <v>4862</v>
      </c>
      <c r="M70" s="97">
        <v>391170</v>
      </c>
      <c r="N70" s="97">
        <f t="shared" si="70"/>
        <v>4540027</v>
      </c>
      <c r="O70" s="154">
        <f t="shared" si="60"/>
        <v>208519.78662452567</v>
      </c>
      <c r="Q70" s="88">
        <f t="shared" si="61"/>
        <v>220</v>
      </c>
      <c r="R70" s="88">
        <f t="shared" si="62"/>
        <v>123528.79000000001</v>
      </c>
      <c r="S70" s="88">
        <f t="shared" si="63"/>
        <v>34211.728199999998</v>
      </c>
      <c r="T70" s="88">
        <f t="shared" si="64"/>
        <v>19340.515019999999</v>
      </c>
      <c r="U70" s="88">
        <f t="shared" si="71"/>
        <v>177301.03321999998</v>
      </c>
      <c r="V70" s="88">
        <f t="shared" si="72"/>
        <v>-6871.4788434743195</v>
      </c>
      <c r="W70" s="88">
        <f t="shared" si="65"/>
        <v>-62330.840000000004</v>
      </c>
      <c r="X70" s="88">
        <f t="shared" si="73"/>
        <v>108098.71437652566</v>
      </c>
      <c r="Y70" s="88">
        <f t="shared" si="66"/>
        <v>86801.331539999999</v>
      </c>
      <c r="Z70" s="88">
        <f t="shared" si="67"/>
        <v>39548.367824000001</v>
      </c>
      <c r="AA70" s="88">
        <f>$K70*(VLOOKUP($C70,'FPPCAC-Annualized'!$E$9:$J$20,6,FALSE))</f>
        <v>100421.072248</v>
      </c>
      <c r="AB70" s="88">
        <f t="shared" si="68"/>
        <v>334530.56598852569</v>
      </c>
    </row>
    <row r="71" spans="1:28">
      <c r="A71" s="79"/>
      <c r="B71" s="79">
        <f t="shared" si="26"/>
        <v>64</v>
      </c>
      <c r="C71" s="58" t="str">
        <v>Nov</v>
      </c>
      <c r="D71" s="58">
        <v>2020</v>
      </c>
      <c r="E71" s="58" t="str">
        <f t="shared" si="69"/>
        <v>Winter</v>
      </c>
      <c r="F71" s="25">
        <v>1</v>
      </c>
      <c r="G71" s="25">
        <v>9368</v>
      </c>
      <c r="H71" s="25">
        <v>4313170</v>
      </c>
      <c r="I71" s="72">
        <v>-265902</v>
      </c>
      <c r="J71" s="72">
        <v>438</v>
      </c>
      <c r="K71" s="97">
        <f>H71-I71-J71</f>
        <v>4578634</v>
      </c>
      <c r="L71" s="72">
        <v>3277</v>
      </c>
      <c r="M71" s="97">
        <v>0</v>
      </c>
      <c r="N71" s="97">
        <f t="shared" si="70"/>
        <v>4313170</v>
      </c>
      <c r="O71" s="154">
        <f t="shared" si="60"/>
        <v>72596.965299944815</v>
      </c>
      <c r="Q71" s="88">
        <f t="shared" si="61"/>
        <v>220</v>
      </c>
      <c r="R71" s="88">
        <f t="shared" si="62"/>
        <v>109699.28000000001</v>
      </c>
      <c r="S71" s="88">
        <f t="shared" si="63"/>
        <v>0</v>
      </c>
      <c r="T71" s="88">
        <f t="shared" si="64"/>
        <v>18374.104199999998</v>
      </c>
      <c r="U71" s="88">
        <f t="shared" si="71"/>
        <v>128293.38420000001</v>
      </c>
      <c r="V71" s="88">
        <f t="shared" si="72"/>
        <v>-4972.1383980552</v>
      </c>
      <c r="W71" s="88">
        <f t="shared" si="65"/>
        <v>-42011.14</v>
      </c>
      <c r="X71" s="88">
        <f t="shared" si="73"/>
        <v>81310.10580194481</v>
      </c>
      <c r="Y71" s="88">
        <f t="shared" si="66"/>
        <v>-22170.908759999998</v>
      </c>
      <c r="Z71" s="88">
        <f t="shared" si="67"/>
        <v>46491.449635999998</v>
      </c>
      <c r="AA71" s="88">
        <f>$K71*(VLOOKUP($C71,'FPPCAC-Annualized'!$E$9:$J$20,6,FALSE))</f>
        <v>-8713.1405020000002</v>
      </c>
      <c r="AB71" s="88">
        <f t="shared" si="68"/>
        <v>96578.586175944816</v>
      </c>
    </row>
    <row r="72" spans="1:28">
      <c r="A72" s="79"/>
      <c r="B72" s="79">
        <f t="shared" si="26"/>
        <v>65</v>
      </c>
      <c r="C72" s="58" t="str">
        <v>Dec</v>
      </c>
      <c r="D72" s="58">
        <v>2020</v>
      </c>
      <c r="E72" s="58" t="str">
        <f t="shared" si="69"/>
        <v>Winter</v>
      </c>
      <c r="F72" s="25">
        <v>1</v>
      </c>
      <c r="G72" s="25">
        <v>8098</v>
      </c>
      <c r="H72" s="25">
        <v>4724580</v>
      </c>
      <c r="I72" s="72">
        <v>647723</v>
      </c>
      <c r="J72" s="72">
        <v>-5962</v>
      </c>
      <c r="K72" s="97">
        <f>H72-I72-J72</f>
        <v>4082819</v>
      </c>
      <c r="L72" s="72">
        <v>3223</v>
      </c>
      <c r="M72" s="97">
        <v>0</v>
      </c>
      <c r="N72" s="97">
        <f t="shared" si="70"/>
        <v>4724580</v>
      </c>
      <c r="O72" s="154">
        <f t="shared" si="60"/>
        <v>84845.205900755216</v>
      </c>
      <c r="Q72" s="88">
        <f t="shared" si="61"/>
        <v>220</v>
      </c>
      <c r="R72" s="88">
        <f t="shared" si="62"/>
        <v>94827.58</v>
      </c>
      <c r="S72" s="88">
        <f t="shared" si="63"/>
        <v>0</v>
      </c>
      <c r="T72" s="88">
        <f t="shared" si="64"/>
        <v>20126.710800000001</v>
      </c>
      <c r="U72" s="88">
        <f t="shared" si="71"/>
        <v>115174.2908</v>
      </c>
      <c r="V72" s="88">
        <f t="shared" si="72"/>
        <v>-4463.6948142448</v>
      </c>
      <c r="W72" s="88">
        <f t="shared" si="65"/>
        <v>-41318.86</v>
      </c>
      <c r="X72" s="88">
        <f t="shared" si="73"/>
        <v>69391.735985755207</v>
      </c>
      <c r="Y72" s="88">
        <f t="shared" si="66"/>
        <v>54007.14374</v>
      </c>
      <c r="Z72" s="88">
        <f t="shared" si="67"/>
        <v>41456.944126000002</v>
      </c>
      <c r="AA72" s="88">
        <f>$K72*(VLOOKUP($C72,'FPPCAC-Annualized'!$E$9:$J$20,6,FALSE))</f>
        <v>15453.469915000001</v>
      </c>
      <c r="AB72" s="88">
        <f t="shared" si="68"/>
        <v>179970.37376675519</v>
      </c>
    </row>
    <row r="73" spans="1:28" ht="13" thickBot="1">
      <c r="A73" s="79"/>
      <c r="B73" s="79">
        <f t="shared" si="26"/>
        <v>66</v>
      </c>
      <c r="F73" s="98">
        <f t="shared" ref="F73:O73" si="74">SUM(F61:F72)</f>
        <v>12</v>
      </c>
      <c r="G73" s="98">
        <f t="shared" si="74"/>
        <v>124756</v>
      </c>
      <c r="H73" s="98">
        <f t="shared" si="74"/>
        <v>64208656</v>
      </c>
      <c r="I73" s="98">
        <f t="shared" si="74"/>
        <v>9027300</v>
      </c>
      <c r="J73" s="98">
        <f t="shared" si="74"/>
        <v>-51867</v>
      </c>
      <c r="K73" s="98">
        <f t="shared" si="74"/>
        <v>55233223</v>
      </c>
      <c r="L73" s="98">
        <f t="shared" si="74"/>
        <v>50047</v>
      </c>
      <c r="M73" s="98">
        <f t="shared" si="74"/>
        <v>5747689</v>
      </c>
      <c r="N73" s="98">
        <f t="shared" si="74"/>
        <v>58460967</v>
      </c>
      <c r="O73" s="102">
        <f t="shared" si="74"/>
        <v>2609324.3127916437</v>
      </c>
      <c r="Q73" s="102">
        <f t="shared" ref="Q73:U73" si="75">SUM(Q61:Q72)</f>
        <v>2640</v>
      </c>
      <c r="R73" s="102">
        <f t="shared" si="75"/>
        <v>1867058.2600000002</v>
      </c>
      <c r="S73" s="102">
        <f t="shared" si="75"/>
        <v>502692.87993999996</v>
      </c>
      <c r="T73" s="102">
        <f t="shared" si="75"/>
        <v>249043.71942000001</v>
      </c>
      <c r="U73" s="102">
        <f t="shared" si="75"/>
        <v>2621434.8593600006</v>
      </c>
      <c r="V73" s="102">
        <f>SUM(V61:V72)</f>
        <v>-101596.32940935617</v>
      </c>
      <c r="W73" s="102">
        <f>SUM(W61:W72)</f>
        <v>-641602.54</v>
      </c>
      <c r="X73" s="102">
        <f t="shared" ref="X73" si="76">SUM(X61:X72)</f>
        <v>1878235.9899506439</v>
      </c>
      <c r="Y73" s="102">
        <f>SUM(Y61:Y72)</f>
        <v>752696.27399999986</v>
      </c>
      <c r="Z73" s="102">
        <f>SUM(Z61:Z72)</f>
        <v>560838.14634199999</v>
      </c>
      <c r="AA73" s="102">
        <f t="shared" ref="AA73" si="77">SUM(AA61:AA72)</f>
        <v>731088.32284100004</v>
      </c>
    </row>
    <row r="74" spans="1:28" ht="13" thickTop="1"/>
  </sheetData>
  <mergeCells count="3">
    <mergeCell ref="Q41:U41"/>
    <mergeCell ref="Q59:U59"/>
    <mergeCell ref="Q23:U23"/>
  </mergeCells>
  <pageMargins left="0.17" right="0.17" top="0.75" bottom="0.75" header="0.3" footer="0.3"/>
  <pageSetup scale="70" fitToWidth="0" fitToHeight="0" orientation="landscape" r:id="rId1"/>
  <headerFooter>
    <oddHeader>&amp;RSOAH Docket No. 473-21-2606
PUC Docket No. 52195
OPUC's 1st, Q. No. OPUC 1-11
Attachment 2
Page &amp;P of &amp;N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G74"/>
  <sheetViews>
    <sheetView tabSelected="1" workbookViewId="0"/>
    <sheetView workbookViewId="1"/>
  </sheetViews>
  <sheetFormatPr defaultColWidth="9.1796875" defaultRowHeight="12.5"/>
  <cols>
    <col min="1" max="1" width="2.7265625" style="58" customWidth="1"/>
    <col min="2" max="2" width="4.7265625" style="58" customWidth="1"/>
    <col min="3" max="3" width="15.7265625" style="58" customWidth="1"/>
    <col min="4" max="4" width="6.7265625" style="58" customWidth="1"/>
    <col min="5" max="5" width="8.7265625" style="58" customWidth="1"/>
    <col min="6" max="6" width="10.7265625" style="58" customWidth="1"/>
    <col min="7" max="7" width="9.7265625" style="58" customWidth="1"/>
    <col min="8" max="8" width="12.7265625" style="58" customWidth="1"/>
    <col min="9" max="9" width="11.453125" style="58" bestFit="1" customWidth="1"/>
    <col min="10" max="10" width="11.26953125" style="58" customWidth="1"/>
    <col min="11" max="11" width="12.7265625" style="58" customWidth="1"/>
    <col min="12" max="12" width="9.1796875" style="58" customWidth="1"/>
    <col min="13" max="13" width="17.7265625" style="58" customWidth="1"/>
    <col min="14" max="15" width="12.7265625" style="58" customWidth="1"/>
    <col min="16" max="16" width="1.7265625" style="58" customWidth="1"/>
    <col min="17" max="17" width="15.7265625" style="58" customWidth="1"/>
    <col min="18" max="20" width="13.7265625" style="58" customWidth="1"/>
    <col min="21" max="24" width="12.7265625" style="58" customWidth="1"/>
    <col min="25" max="25" width="14.7265625" style="58" customWidth="1"/>
    <col min="26" max="26" width="11.453125" style="58" bestFit="1" customWidth="1"/>
    <col min="27" max="27" width="13.7265625" style="58" customWidth="1"/>
    <col min="28" max="28" width="11.81640625" style="58" customWidth="1"/>
    <col min="29" max="29" width="9.1796875" style="58"/>
    <col min="30" max="30" width="10.81640625" style="58" bestFit="1" customWidth="1"/>
    <col min="31" max="31" width="9.26953125" style="58" bestFit="1" customWidth="1"/>
    <col min="32" max="32" width="10.81640625" style="58" bestFit="1" customWidth="1"/>
    <col min="33" max="33" width="9.26953125" style="58" bestFit="1" customWidth="1"/>
    <col min="34" max="16384" width="9.1796875" style="58"/>
  </cols>
  <sheetData>
    <row r="1" spans="1:12">
      <c r="A1" s="79"/>
      <c r="B1" s="58" t="s">
        <v>38</v>
      </c>
    </row>
    <row r="2" spans="1:12">
      <c r="A2" s="79"/>
      <c r="B2" s="58" t="str">
        <f>'FPPCAC-Annualized'!B2</f>
        <v>Annualized Data &amp; Revenues at Current Rates - New Mexico</v>
      </c>
    </row>
    <row r="3" spans="1:12">
      <c r="A3" s="79"/>
      <c r="B3" s="58" t="str">
        <f>'Annualized Data'!A3</f>
        <v>For the Test Year Period Ended Dec 2020</v>
      </c>
    </row>
    <row r="4" spans="1:12">
      <c r="A4" s="79"/>
      <c r="B4" s="94" t="s">
        <v>144</v>
      </c>
      <c r="C4" s="94"/>
    </row>
    <row r="5" spans="1:12">
      <c r="A5" s="79"/>
      <c r="D5" s="94"/>
      <c r="E5" s="94"/>
      <c r="F5" s="94"/>
      <c r="G5" s="94"/>
      <c r="H5" s="94"/>
      <c r="I5" s="94"/>
      <c r="J5" s="94"/>
    </row>
    <row r="6" spans="1:12">
      <c r="A6" s="79"/>
    </row>
    <row r="7" spans="1:12">
      <c r="A7" s="79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106</v>
      </c>
      <c r="H7" s="218" t="s">
        <v>16</v>
      </c>
      <c r="I7" s="226" t="s">
        <v>64</v>
      </c>
      <c r="J7" s="226"/>
    </row>
    <row r="8" spans="1:12">
      <c r="A8" s="79"/>
      <c r="B8" s="79">
        <v>1</v>
      </c>
      <c r="C8" s="58" t="s">
        <v>35</v>
      </c>
      <c r="H8" s="95">
        <v>220</v>
      </c>
      <c r="I8" s="192"/>
      <c r="J8" s="192"/>
    </row>
    <row r="9" spans="1:12">
      <c r="A9" s="79"/>
      <c r="B9" s="79">
        <f>+B8+1</f>
        <v>2</v>
      </c>
      <c r="C9" s="58" t="s">
        <v>36</v>
      </c>
      <c r="D9" s="79" t="s">
        <v>39</v>
      </c>
      <c r="E9" s="192" t="s">
        <v>59</v>
      </c>
      <c r="F9" s="58" t="s">
        <v>128</v>
      </c>
      <c r="G9" s="58" t="s">
        <v>112</v>
      </c>
      <c r="H9" s="237">
        <v>19.57</v>
      </c>
      <c r="I9" s="192" t="s">
        <v>148</v>
      </c>
      <c r="J9" s="192"/>
    </row>
    <row r="10" spans="1:12">
      <c r="A10" s="79"/>
      <c r="B10" s="79">
        <f>+B9+1</f>
        <v>3</v>
      </c>
      <c r="C10" s="58" t="s">
        <v>36</v>
      </c>
      <c r="D10" s="79" t="s">
        <v>39</v>
      </c>
      <c r="E10" s="192" t="s">
        <v>63</v>
      </c>
      <c r="F10" s="192" t="s">
        <v>133</v>
      </c>
      <c r="G10" s="58" t="s">
        <v>112</v>
      </c>
      <c r="H10" s="237">
        <v>11.71</v>
      </c>
      <c r="I10" s="192" t="s">
        <v>148</v>
      </c>
      <c r="J10" s="192"/>
    </row>
    <row r="11" spans="1:12">
      <c r="A11" s="79"/>
      <c r="B11" s="79">
        <f t="shared" ref="B11:B19" si="0">+B10+1</f>
        <v>4</v>
      </c>
      <c r="C11" s="58" t="s">
        <v>58</v>
      </c>
      <c r="D11" s="79" t="s">
        <v>37</v>
      </c>
      <c r="E11" s="192" t="s">
        <v>59</v>
      </c>
      <c r="F11" s="58" t="s">
        <v>128</v>
      </c>
      <c r="G11" s="58" t="s">
        <v>44</v>
      </c>
      <c r="H11" s="96">
        <v>8.7459999999999996E-2</v>
      </c>
      <c r="I11" s="192" t="s">
        <v>148</v>
      </c>
      <c r="J11" s="192"/>
    </row>
    <row r="12" spans="1:12">
      <c r="A12" s="79"/>
      <c r="B12" s="79">
        <f t="shared" si="0"/>
        <v>5</v>
      </c>
      <c r="C12" s="58" t="s">
        <v>58</v>
      </c>
      <c r="D12" s="79" t="s">
        <v>37</v>
      </c>
      <c r="E12" s="58" t="s">
        <v>69</v>
      </c>
      <c r="F12" s="58" t="s">
        <v>69</v>
      </c>
      <c r="G12" s="58" t="s">
        <v>45</v>
      </c>
      <c r="H12" s="96">
        <v>4.2599999999999999E-3</v>
      </c>
      <c r="I12" s="192" t="s">
        <v>148</v>
      </c>
      <c r="J12" s="192"/>
    </row>
    <row r="13" spans="1:12">
      <c r="A13" s="79"/>
      <c r="B13" s="79">
        <f t="shared" si="0"/>
        <v>6</v>
      </c>
      <c r="C13" s="58" t="s">
        <v>803</v>
      </c>
      <c r="D13" s="58" t="s">
        <v>37</v>
      </c>
      <c r="E13" s="192" t="s">
        <v>69</v>
      </c>
      <c r="F13" s="58" t="s">
        <v>69</v>
      </c>
      <c r="G13" s="58" t="s">
        <v>109</v>
      </c>
      <c r="H13" s="96">
        <f>TraFuel</f>
        <v>0</v>
      </c>
      <c r="I13" s="192" t="s">
        <v>148</v>
      </c>
      <c r="J13" s="192"/>
    </row>
    <row r="14" spans="1:12">
      <c r="A14" s="79"/>
      <c r="B14" s="79">
        <f t="shared" si="0"/>
        <v>7</v>
      </c>
      <c r="C14" s="58" t="s">
        <v>749</v>
      </c>
      <c r="D14" s="79" t="s">
        <v>37</v>
      </c>
      <c r="E14" s="192" t="s">
        <v>69</v>
      </c>
      <c r="F14" s="58" t="s">
        <v>69</v>
      </c>
      <c r="G14" s="58" t="s">
        <v>109</v>
      </c>
      <c r="H14" s="156">
        <v>1.0154E-2</v>
      </c>
      <c r="I14" s="228"/>
      <c r="J14" s="95"/>
      <c r="K14" s="192"/>
      <c r="L14" s="192"/>
    </row>
    <row r="15" spans="1:12">
      <c r="A15" s="79"/>
      <c r="B15" s="79">
        <f t="shared" si="0"/>
        <v>8</v>
      </c>
      <c r="C15" s="58" t="s">
        <v>750</v>
      </c>
      <c r="D15" s="79" t="s">
        <v>751</v>
      </c>
      <c r="E15" s="192" t="s">
        <v>69</v>
      </c>
      <c r="F15" s="58" t="s">
        <v>69</v>
      </c>
      <c r="G15" s="58" t="s">
        <v>69</v>
      </c>
      <c r="H15" s="106">
        <v>3.8755999999999999E-2</v>
      </c>
      <c r="I15" s="228"/>
      <c r="J15" s="96"/>
      <c r="K15" s="192"/>
      <c r="L15" s="192"/>
    </row>
    <row r="16" spans="1:12">
      <c r="A16" s="79"/>
      <c r="B16" s="79">
        <f t="shared" si="0"/>
        <v>9</v>
      </c>
      <c r="C16" s="58" t="s">
        <v>763</v>
      </c>
      <c r="D16" s="79"/>
      <c r="H16" s="237">
        <v>12.82</v>
      </c>
      <c r="I16" s="228"/>
      <c r="J16" s="95"/>
      <c r="K16" s="192"/>
      <c r="L16" s="192"/>
    </row>
    <row r="17" spans="1:33">
      <c r="A17" s="79"/>
      <c r="B17" s="79">
        <f>+B16+1</f>
        <v>10</v>
      </c>
      <c r="C17" s="58" t="s">
        <v>764</v>
      </c>
      <c r="D17" s="79"/>
      <c r="H17" s="96">
        <v>8.3379999999999996E-2</v>
      </c>
      <c r="I17" s="94"/>
      <c r="J17" s="94"/>
      <c r="K17" s="94"/>
    </row>
    <row r="18" spans="1:33">
      <c r="A18" s="79"/>
      <c r="B18" s="79">
        <f t="shared" si="0"/>
        <v>11</v>
      </c>
    </row>
    <row r="19" spans="1:33">
      <c r="A19" s="79"/>
      <c r="B19" s="79">
        <f t="shared" si="0"/>
        <v>12</v>
      </c>
    </row>
    <row r="20" spans="1:33">
      <c r="A20" s="79"/>
      <c r="B20" s="79">
        <f>+B19+1</f>
        <v>13</v>
      </c>
    </row>
    <row r="21" spans="1:33">
      <c r="A21" s="79"/>
      <c r="B21" s="79"/>
    </row>
    <row r="22" spans="1:33">
      <c r="A22" s="79"/>
      <c r="B22" s="79"/>
    </row>
    <row r="23" spans="1:33">
      <c r="A23" s="79"/>
      <c r="B23" s="79">
        <f>+B20+1</f>
        <v>14</v>
      </c>
      <c r="I23" s="79" t="s">
        <v>770</v>
      </c>
      <c r="J23" s="79" t="s">
        <v>770</v>
      </c>
      <c r="Q23" s="476" t="s">
        <v>114</v>
      </c>
      <c r="R23" s="476"/>
      <c r="S23" s="476"/>
      <c r="T23" s="476"/>
      <c r="U23" s="476"/>
      <c r="W23" s="79" t="s">
        <v>758</v>
      </c>
      <c r="Y23" s="79" t="s">
        <v>759</v>
      </c>
      <c r="AD23" s="238" t="s">
        <v>642</v>
      </c>
      <c r="AE23" s="238" t="s">
        <v>785</v>
      </c>
      <c r="AF23" s="238" t="s">
        <v>787</v>
      </c>
      <c r="AG23" s="83"/>
    </row>
    <row r="24" spans="1:33">
      <c r="A24" s="79"/>
      <c r="B24" s="79">
        <f>+B23+1</f>
        <v>15</v>
      </c>
      <c r="C24" s="182" t="s">
        <v>55</v>
      </c>
      <c r="D24" s="182" t="s">
        <v>90</v>
      </c>
      <c r="E24" s="218" t="s">
        <v>65</v>
      </c>
      <c r="F24" s="87" t="s">
        <v>131</v>
      </c>
      <c r="G24" s="87" t="s">
        <v>39</v>
      </c>
      <c r="H24" s="87" t="s">
        <v>37</v>
      </c>
      <c r="I24" s="87" t="s">
        <v>771</v>
      </c>
      <c r="J24" s="87" t="s">
        <v>769</v>
      </c>
      <c r="K24" s="87" t="s">
        <v>762</v>
      </c>
      <c r="L24" s="87" t="s">
        <v>39</v>
      </c>
      <c r="M24" s="87" t="s">
        <v>122</v>
      </c>
      <c r="N24" s="87" t="s">
        <v>123</v>
      </c>
      <c r="O24" s="87" t="s">
        <v>110</v>
      </c>
      <c r="Q24" s="87" t="s">
        <v>35</v>
      </c>
      <c r="R24" s="87" t="s">
        <v>36</v>
      </c>
      <c r="S24" s="87" t="s">
        <v>122</v>
      </c>
      <c r="T24" s="87" t="s">
        <v>123</v>
      </c>
      <c r="U24" s="87" t="s">
        <v>230</v>
      </c>
      <c r="V24" s="87" t="s">
        <v>750</v>
      </c>
      <c r="W24" s="87" t="s">
        <v>760</v>
      </c>
      <c r="X24" s="87" t="s">
        <v>115</v>
      </c>
      <c r="Y24" s="87" t="s">
        <v>488</v>
      </c>
      <c r="Z24" s="87" t="s">
        <v>749</v>
      </c>
      <c r="AA24" s="87" t="s">
        <v>287</v>
      </c>
      <c r="AD24" s="87" t="s">
        <v>640</v>
      </c>
      <c r="AE24" s="87" t="s">
        <v>786</v>
      </c>
      <c r="AF24" s="87" t="s">
        <v>786</v>
      </c>
      <c r="AG24" s="87" t="s">
        <v>110</v>
      </c>
    </row>
    <row r="25" spans="1:33" ht="12.75" customHeight="1">
      <c r="A25" s="79"/>
      <c r="B25" s="79">
        <f t="shared" ref="B25:B73" si="1">+B24+1</f>
        <v>16</v>
      </c>
      <c r="C25" s="58" t="str">
        <f t="array" ref="C25:C36">TRANSPOSE('Summary - Annualized'!$D$7:$O$7)</f>
        <v>Jan</v>
      </c>
      <c r="D25" s="58">
        <f t="array" ref="D25:D36">TRANSPOSE('Summary - Annualized'!$D$8:$O$8)</f>
        <v>2020</v>
      </c>
      <c r="E25" s="58" t="str">
        <f>IF(OR(C25="Jan",C25="Feb",C25="Mar",C25="Apr",C25="May",C25="Oct",C25="Nov",C25="Dec"),"Winter","Summer")</f>
        <v>Winter</v>
      </c>
      <c r="F25" s="25">
        <f t="array" ref="F25:F36">TRANSPOSE('Rate 10 WP'!$C$34:$N$34)</f>
        <v>6</v>
      </c>
      <c r="G25" s="25">
        <f t="array" ref="G25:G36">TRANSPOSE('Annualized Data'!$D$86:$O$86)</f>
        <v>19426</v>
      </c>
      <c r="H25" s="25">
        <f t="array" ref="H25:H36">TRANSPOSE('Weather Normalized Data'!$D$21:$O$21)</f>
        <v>10679686</v>
      </c>
      <c r="I25" s="25">
        <f>I61</f>
        <v>789696</v>
      </c>
      <c r="J25" s="25">
        <f t="shared" ref="J25:L36" si="2">J61+J43</f>
        <v>902321</v>
      </c>
      <c r="K25" s="25">
        <f t="shared" si="2"/>
        <v>4238867</v>
      </c>
      <c r="L25" s="25">
        <f t="shared" si="2"/>
        <v>4522</v>
      </c>
      <c r="M25" s="25">
        <f t="shared" ref="M25" si="3">M61+M43</f>
        <v>0</v>
      </c>
      <c r="N25" s="25">
        <f>H25-M25</f>
        <v>10679686</v>
      </c>
      <c r="O25" s="154">
        <f t="shared" ref="O25:O36" si="4">X25+AA25</f>
        <v>365399.53099501587</v>
      </c>
      <c r="Q25" s="88">
        <f>F25*$H$8</f>
        <v>1320</v>
      </c>
      <c r="R25" s="88">
        <f>G25*IF(E25=$E$10,$H$10,$H$9)</f>
        <v>227478.46000000002</v>
      </c>
      <c r="S25" s="88">
        <f>M25*($H$11-$H$13)</f>
        <v>0</v>
      </c>
      <c r="T25" s="88">
        <f>N25*($H$12-$H$13)</f>
        <v>45495.462359999998</v>
      </c>
      <c r="U25" s="88">
        <f>SUM(Q25:T25)</f>
        <v>274293.92236000003</v>
      </c>
      <c r="V25" s="88">
        <f>U25*-$H$15</f>
        <v>-10630.535254984161</v>
      </c>
      <c r="W25" s="88">
        <f t="shared" ref="W25:W36" si="5">L25*-$H$16</f>
        <v>-57972.04</v>
      </c>
      <c r="X25" s="88">
        <f>SUM(U25:W25)</f>
        <v>205691.34710501586</v>
      </c>
      <c r="Y25" s="88">
        <f t="shared" ref="Y25:Y36" si="6">I25*$H$17</f>
        <v>65844.852480000001</v>
      </c>
      <c r="Z25" s="88">
        <f t="shared" ref="Z25:Z36" si="7">X43+Z61</f>
        <v>100488.09637</v>
      </c>
      <c r="AA25" s="88">
        <f t="shared" ref="AA25:AA36" si="8">Y43+AA61</f>
        <v>159708.18388999999</v>
      </c>
      <c r="AB25" s="91">
        <f>H25*'FPPCAC-Annualized'!J9</f>
        <v>172348.77266799999</v>
      </c>
      <c r="AD25" s="25">
        <f t="array" ref="AD25:AD36">TRANSPOSE('Rate 10 WP Weather'!C26:N26)</f>
        <v>0</v>
      </c>
      <c r="AE25" s="25">
        <f>M25-'Rate 10 - Military'!M25</f>
        <v>0</v>
      </c>
      <c r="AF25" s="25">
        <f>N25-'Rate 10 - Military'!N25</f>
        <v>0</v>
      </c>
      <c r="AG25" s="91">
        <f>(AE25*($H$11-$H$13)+AF25*($H$12-$H$13))*(1-$H$15)</f>
        <v>0</v>
      </c>
    </row>
    <row r="26" spans="1:33">
      <c r="A26" s="79"/>
      <c r="B26" s="79">
        <f t="shared" si="1"/>
        <v>17</v>
      </c>
      <c r="C26" s="58" t="str">
        <v>Feb</v>
      </c>
      <c r="D26" s="58">
        <v>2020</v>
      </c>
      <c r="E26" s="58" t="str">
        <f t="shared" ref="E26:E36" si="9">IF(OR(C26="Jan",C26="Feb",C26="Mar",C26="Apr",C26="May",C26="Oct",C26="Nov",C26="Dec"),"Winter","Summer")</f>
        <v>Winter</v>
      </c>
      <c r="F26" s="25">
        <v>6</v>
      </c>
      <c r="G26" s="25">
        <v>20086</v>
      </c>
      <c r="H26" s="25">
        <v>10061520</v>
      </c>
      <c r="I26" s="25">
        <f t="shared" ref="I26:I36" si="10">I62</f>
        <v>903312</v>
      </c>
      <c r="J26" s="25">
        <f t="shared" si="2"/>
        <v>883015</v>
      </c>
      <c r="K26" s="25">
        <f t="shared" si="2"/>
        <v>4005138</v>
      </c>
      <c r="L26" s="25">
        <f t="shared" si="2"/>
        <v>4841</v>
      </c>
      <c r="M26" s="25">
        <f t="shared" ref="M26" si="11">M62+M44</f>
        <v>0</v>
      </c>
      <c r="N26" s="25">
        <f t="shared" ref="N26:N36" si="12">H26-M26</f>
        <v>10061520</v>
      </c>
      <c r="O26" s="154">
        <f t="shared" si="4"/>
        <v>329524.88080118882</v>
      </c>
      <c r="Q26" s="88">
        <f t="shared" ref="Q26:Q36" si="13">F26*$H$8</f>
        <v>1320</v>
      </c>
      <c r="R26" s="88">
        <f t="shared" ref="R26:R36" si="14">G26*IF(E26=$E$10,$H$10,$H$9)</f>
        <v>235207.06000000003</v>
      </c>
      <c r="S26" s="88">
        <f t="shared" ref="S26:S36" si="15">M26*($H$11-$H$13)</f>
        <v>0</v>
      </c>
      <c r="T26" s="88">
        <f t="shared" ref="T26:T36" si="16">N26*($H$12-$H$13)</f>
        <v>42862.075199999999</v>
      </c>
      <c r="U26" s="88">
        <f t="shared" ref="U26:U36" si="17">SUM(Q26:T26)</f>
        <v>279389.13520000002</v>
      </c>
      <c r="V26" s="88">
        <f t="shared" ref="V26:V36" si="18">U26*-$H$15</f>
        <v>-10828.0053238112</v>
      </c>
      <c r="W26" s="88">
        <f t="shared" si="5"/>
        <v>-62061.62</v>
      </c>
      <c r="X26" s="88">
        <f t="shared" ref="X26:X36" si="19">SUM(U26:W26)</f>
        <v>206499.50987618882</v>
      </c>
      <c r="Y26" s="88">
        <f t="shared" si="6"/>
        <v>75318.154559999995</v>
      </c>
      <c r="Z26" s="88">
        <f t="shared" si="7"/>
        <v>93050.250754000008</v>
      </c>
      <c r="AA26" s="88">
        <f t="shared" si="8"/>
        <v>123025.370925</v>
      </c>
      <c r="AB26" s="91">
        <f>H26*'FPPCAC-Annualized'!J10</f>
        <v>135075.90599999999</v>
      </c>
      <c r="AD26" s="25">
        <v>0</v>
      </c>
      <c r="AE26" s="25">
        <f>M26-'Rate 10 - Military'!M26</f>
        <v>0</v>
      </c>
      <c r="AF26" s="25">
        <f>N26-'Rate 10 - Military'!N26</f>
        <v>0</v>
      </c>
      <c r="AG26" s="91">
        <f t="shared" ref="AG26:AG36" si="20">(AE26*($H$11-$H$13)+AF26*($H$12-$H$13))*(1-$H$15)</f>
        <v>0</v>
      </c>
    </row>
    <row r="27" spans="1:33">
      <c r="A27" s="79"/>
      <c r="B27" s="79">
        <f t="shared" si="1"/>
        <v>18</v>
      </c>
      <c r="C27" s="58" t="str">
        <v>Mar</v>
      </c>
      <c r="D27" s="58">
        <v>2020</v>
      </c>
      <c r="E27" s="58" t="str">
        <f t="shared" si="9"/>
        <v>Winter</v>
      </c>
      <c r="F27" s="25">
        <v>6</v>
      </c>
      <c r="G27" s="25">
        <v>19516</v>
      </c>
      <c r="H27" s="25">
        <v>9724153</v>
      </c>
      <c r="I27" s="25">
        <f t="shared" si="10"/>
        <v>844947</v>
      </c>
      <c r="J27" s="25">
        <f t="shared" si="2"/>
        <v>819120</v>
      </c>
      <c r="K27" s="25">
        <f t="shared" si="2"/>
        <v>4118171</v>
      </c>
      <c r="L27" s="25">
        <f t="shared" si="2"/>
        <v>4712</v>
      </c>
      <c r="M27" s="25">
        <f t="shared" ref="M27" si="21">M63+M45</f>
        <v>0</v>
      </c>
      <c r="N27" s="25">
        <f t="shared" si="12"/>
        <v>9724153</v>
      </c>
      <c r="O27" s="154">
        <f t="shared" si="4"/>
        <v>296736.25685001432</v>
      </c>
      <c r="Q27" s="88">
        <f t="shared" si="13"/>
        <v>1320</v>
      </c>
      <c r="R27" s="88">
        <f t="shared" si="14"/>
        <v>228532.36000000002</v>
      </c>
      <c r="S27" s="88">
        <f t="shared" si="15"/>
        <v>0</v>
      </c>
      <c r="T27" s="88">
        <f t="shared" si="16"/>
        <v>41424.891779999998</v>
      </c>
      <c r="U27" s="88">
        <f t="shared" si="17"/>
        <v>271277.25177999999</v>
      </c>
      <c r="V27" s="88">
        <f t="shared" si="18"/>
        <v>-10513.621169985679</v>
      </c>
      <c r="W27" s="88">
        <f t="shared" si="5"/>
        <v>-60407.840000000004</v>
      </c>
      <c r="X27" s="88">
        <f t="shared" si="19"/>
        <v>200355.79061001432</v>
      </c>
      <c r="Y27" s="88">
        <f t="shared" si="6"/>
        <v>70451.680859999993</v>
      </c>
      <c r="Z27" s="88">
        <f t="shared" si="7"/>
        <v>90214.533020000003</v>
      </c>
      <c r="AA27" s="88">
        <f t="shared" si="8"/>
        <v>96380.466239999994</v>
      </c>
      <c r="AB27" s="91">
        <f>H27*'FPPCAC-Annualized'!J11</f>
        <v>105487.61174399999</v>
      </c>
      <c r="AD27" s="25">
        <v>0</v>
      </c>
      <c r="AE27" s="25">
        <f>M27-'Rate 10 - Military'!M27</f>
        <v>0</v>
      </c>
      <c r="AF27" s="25">
        <f>N27-'Rate 10 - Military'!N27</f>
        <v>0</v>
      </c>
      <c r="AG27" s="91">
        <f t="shared" si="20"/>
        <v>0</v>
      </c>
    </row>
    <row r="28" spans="1:33">
      <c r="A28" s="79"/>
      <c r="B28" s="79">
        <f t="shared" si="1"/>
        <v>19</v>
      </c>
      <c r="C28" s="58" t="str">
        <v>Apr</v>
      </c>
      <c r="D28" s="58">
        <v>2020</v>
      </c>
      <c r="E28" s="58" t="str">
        <f t="shared" si="9"/>
        <v>Winter</v>
      </c>
      <c r="F28" s="25">
        <v>6</v>
      </c>
      <c r="G28" s="25">
        <v>16913</v>
      </c>
      <c r="H28" s="25">
        <v>8154340</v>
      </c>
      <c r="I28" s="25">
        <f t="shared" si="10"/>
        <v>1129846</v>
      </c>
      <c r="J28" s="25">
        <f t="shared" si="2"/>
        <v>725276</v>
      </c>
      <c r="K28" s="25">
        <f t="shared" si="2"/>
        <v>3276658</v>
      </c>
      <c r="L28" s="25">
        <f t="shared" si="2"/>
        <v>4948</v>
      </c>
      <c r="M28" s="25">
        <f t="shared" ref="M28" si="22">M64+M46</f>
        <v>0</v>
      </c>
      <c r="N28" s="25">
        <f t="shared" si="12"/>
        <v>8154340</v>
      </c>
      <c r="O28" s="154">
        <f t="shared" si="4"/>
        <v>231766.29786568962</v>
      </c>
      <c r="Q28" s="88">
        <f t="shared" si="13"/>
        <v>1320</v>
      </c>
      <c r="R28" s="88">
        <f t="shared" si="14"/>
        <v>198051.23</v>
      </c>
      <c r="S28" s="88">
        <f t="shared" si="15"/>
        <v>0</v>
      </c>
      <c r="T28" s="88">
        <f t="shared" si="16"/>
        <v>34737.488400000002</v>
      </c>
      <c r="U28" s="88">
        <f t="shared" si="17"/>
        <v>234108.71840000001</v>
      </c>
      <c r="V28" s="88">
        <f t="shared" si="18"/>
        <v>-9073.1174903104002</v>
      </c>
      <c r="W28" s="88">
        <f t="shared" si="5"/>
        <v>-63433.36</v>
      </c>
      <c r="X28" s="88">
        <f t="shared" si="19"/>
        <v>161602.24090968963</v>
      </c>
      <c r="Y28" s="88">
        <f t="shared" si="6"/>
        <v>94206.559479999996</v>
      </c>
      <c r="Z28" s="88">
        <f t="shared" si="7"/>
        <v>71373.054931999999</v>
      </c>
      <c r="AA28" s="88">
        <f t="shared" si="8"/>
        <v>70164.056956</v>
      </c>
      <c r="AB28" s="91">
        <f>H28*'FPPCAC-Annualized'!J12</f>
        <v>81396.621879999992</v>
      </c>
      <c r="AD28" s="25">
        <v>0</v>
      </c>
      <c r="AE28" s="25">
        <f>M28-'Rate 10 - Military'!M28</f>
        <v>0</v>
      </c>
      <c r="AF28" s="25">
        <f>N28-'Rate 10 - Military'!N28</f>
        <v>0</v>
      </c>
      <c r="AG28" s="91">
        <f t="shared" si="20"/>
        <v>0</v>
      </c>
    </row>
    <row r="29" spans="1:33">
      <c r="A29" s="79"/>
      <c r="B29" s="79">
        <f t="shared" si="1"/>
        <v>20</v>
      </c>
      <c r="C29" s="58" t="str">
        <v>May</v>
      </c>
      <c r="D29" s="58">
        <v>2020</v>
      </c>
      <c r="E29" s="58" t="str">
        <f t="shared" si="9"/>
        <v>Winter</v>
      </c>
      <c r="F29" s="25">
        <v>6</v>
      </c>
      <c r="G29" s="25">
        <v>20821</v>
      </c>
      <c r="H29" s="25">
        <v>9078218</v>
      </c>
      <c r="I29" s="25">
        <f t="shared" si="10"/>
        <v>1311422</v>
      </c>
      <c r="J29" s="25">
        <f t="shared" si="2"/>
        <v>743237</v>
      </c>
      <c r="K29" s="25">
        <f t="shared" si="2"/>
        <v>3632493</v>
      </c>
      <c r="L29" s="25">
        <f t="shared" si="2"/>
        <v>4904</v>
      </c>
      <c r="M29" s="25">
        <f t="shared" ref="M29" si="23">M65+M47</f>
        <v>0</v>
      </c>
      <c r="N29" s="25">
        <f t="shared" si="12"/>
        <v>9078218</v>
      </c>
      <c r="O29" s="154">
        <f t="shared" si="4"/>
        <v>226179.40433843795</v>
      </c>
      <c r="Q29" s="88">
        <f t="shared" si="13"/>
        <v>1320</v>
      </c>
      <c r="R29" s="88">
        <f t="shared" si="14"/>
        <v>243813.91</v>
      </c>
      <c r="S29" s="88">
        <f t="shared" si="15"/>
        <v>0</v>
      </c>
      <c r="T29" s="88">
        <f t="shared" si="16"/>
        <v>38673.208679999996</v>
      </c>
      <c r="U29" s="88">
        <f t="shared" si="17"/>
        <v>283807.11868000001</v>
      </c>
      <c r="V29" s="88">
        <f t="shared" si="18"/>
        <v>-10999.228691562081</v>
      </c>
      <c r="W29" s="88">
        <f t="shared" si="5"/>
        <v>-62869.279999999999</v>
      </c>
      <c r="X29" s="88">
        <f t="shared" si="19"/>
        <v>209938.60998843794</v>
      </c>
      <c r="Y29" s="88">
        <f t="shared" si="6"/>
        <v>109346.36636</v>
      </c>
      <c r="Z29" s="88">
        <f t="shared" si="7"/>
        <v>78903.84010999999</v>
      </c>
      <c r="AA29" s="88">
        <f t="shared" si="8"/>
        <v>16240.794349999998</v>
      </c>
      <c r="AB29" s="91">
        <f>H29*'FPPCAC-Annualized'!J13</f>
        <v>18973.475619999997</v>
      </c>
      <c r="AD29" s="25">
        <v>0</v>
      </c>
      <c r="AE29" s="25">
        <f>M29-'Rate 10 - Military'!M29</f>
        <v>0</v>
      </c>
      <c r="AF29" s="25">
        <f>N29-'Rate 10 - Military'!N29</f>
        <v>0</v>
      </c>
      <c r="AG29" s="91">
        <f t="shared" si="20"/>
        <v>0</v>
      </c>
    </row>
    <row r="30" spans="1:33">
      <c r="A30" s="79"/>
      <c r="B30" s="79">
        <f t="shared" si="1"/>
        <v>21</v>
      </c>
      <c r="C30" s="58" t="str">
        <v>Jun</v>
      </c>
      <c r="D30" s="58">
        <v>2020</v>
      </c>
      <c r="E30" s="58" t="str">
        <f t="shared" si="9"/>
        <v>Summer</v>
      </c>
      <c r="F30" s="25">
        <v>6</v>
      </c>
      <c r="G30" s="25">
        <v>24527</v>
      </c>
      <c r="H30" s="25">
        <v>11735481</v>
      </c>
      <c r="I30" s="25">
        <f t="shared" si="10"/>
        <v>993781</v>
      </c>
      <c r="J30" s="25">
        <f t="shared" si="2"/>
        <v>880243</v>
      </c>
      <c r="K30" s="25">
        <f t="shared" si="2"/>
        <v>5327873.756740734</v>
      </c>
      <c r="L30" s="25">
        <f t="shared" si="2"/>
        <v>4449</v>
      </c>
      <c r="M30" s="25">
        <f t="shared" ref="M30" si="24">M66+M48</f>
        <v>1751682.9682420748</v>
      </c>
      <c r="N30" s="25">
        <f t="shared" si="12"/>
        <v>9983798.0317579247</v>
      </c>
      <c r="O30" s="154">
        <f t="shared" si="4"/>
        <v>666440.37045918102</v>
      </c>
      <c r="Q30" s="88">
        <f t="shared" si="13"/>
        <v>1320</v>
      </c>
      <c r="R30" s="88">
        <f t="shared" si="14"/>
        <v>479993.39</v>
      </c>
      <c r="S30" s="88">
        <f t="shared" si="15"/>
        <v>153202.19240245185</v>
      </c>
      <c r="T30" s="88">
        <f t="shared" si="16"/>
        <v>42530.979615288757</v>
      </c>
      <c r="U30" s="88">
        <f t="shared" si="17"/>
        <v>677046.56201774068</v>
      </c>
      <c r="V30" s="88">
        <f t="shared" si="18"/>
        <v>-26239.616557559559</v>
      </c>
      <c r="W30" s="88">
        <f t="shared" si="5"/>
        <v>-57036.18</v>
      </c>
      <c r="X30" s="88">
        <f t="shared" si="19"/>
        <v>593770.76546018105</v>
      </c>
      <c r="Y30" s="88">
        <f t="shared" si="6"/>
        <v>82861.45977999999</v>
      </c>
      <c r="Z30" s="88">
        <f t="shared" si="7"/>
        <v>109106.486642</v>
      </c>
      <c r="AA30" s="88">
        <f t="shared" si="8"/>
        <v>72669.604999000003</v>
      </c>
      <c r="AB30" s="91">
        <f>H30*'FPPCAC-Annualized'!J14</f>
        <v>79367.058002999998</v>
      </c>
      <c r="AD30" s="25">
        <v>-384045</v>
      </c>
      <c r="AE30" s="25">
        <f>M30-'Rate 10 - Military'!M30</f>
        <v>-57324.031757925171</v>
      </c>
      <c r="AF30" s="25">
        <f>N30-'Rate 10 - Military'!N30</f>
        <v>-326720.96824207529</v>
      </c>
      <c r="AG30" s="91">
        <f t="shared" si="20"/>
        <v>-6157.143803149972</v>
      </c>
    </row>
    <row r="31" spans="1:33">
      <c r="A31" s="79"/>
      <c r="B31" s="79">
        <f t="shared" si="1"/>
        <v>22</v>
      </c>
      <c r="C31" s="58" t="str">
        <v>Jul</v>
      </c>
      <c r="D31" s="58">
        <v>2020</v>
      </c>
      <c r="E31" s="58" t="str">
        <f t="shared" si="9"/>
        <v>Summer</v>
      </c>
      <c r="F31" s="25">
        <v>6</v>
      </c>
      <c r="G31" s="25">
        <v>26821</v>
      </c>
      <c r="H31" s="25">
        <v>12311463</v>
      </c>
      <c r="I31" s="25">
        <f t="shared" si="10"/>
        <v>547410</v>
      </c>
      <c r="J31" s="25">
        <f t="shared" si="2"/>
        <v>910201</v>
      </c>
      <c r="K31" s="25">
        <f t="shared" si="2"/>
        <v>5936000.1542462325</v>
      </c>
      <c r="L31" s="25">
        <f t="shared" si="2"/>
        <v>3482</v>
      </c>
      <c r="M31" s="25">
        <f t="shared" ref="M31" si="25">M67+M49</f>
        <v>2793525.6136124963</v>
      </c>
      <c r="N31" s="25">
        <f t="shared" si="12"/>
        <v>9517937.3863875046</v>
      </c>
      <c r="O31" s="154">
        <f t="shared" si="4"/>
        <v>1070472.8563252473</v>
      </c>
      <c r="Q31" s="88">
        <f t="shared" si="13"/>
        <v>1320</v>
      </c>
      <c r="R31" s="88">
        <f t="shared" si="14"/>
        <v>524886.97</v>
      </c>
      <c r="S31" s="88">
        <f t="shared" si="15"/>
        <v>244321.75016654891</v>
      </c>
      <c r="T31" s="88">
        <f t="shared" si="16"/>
        <v>40546.413266010772</v>
      </c>
      <c r="U31" s="88">
        <f t="shared" si="17"/>
        <v>811075.13343255967</v>
      </c>
      <c r="V31" s="88">
        <f t="shared" si="18"/>
        <v>-31434.027871312283</v>
      </c>
      <c r="W31" s="88">
        <f t="shared" si="5"/>
        <v>-44639.24</v>
      </c>
      <c r="X31" s="88">
        <f t="shared" si="19"/>
        <v>735001.86556124734</v>
      </c>
      <c r="Y31" s="88">
        <f t="shared" si="6"/>
        <v>45643.0458</v>
      </c>
      <c r="Z31" s="88">
        <f t="shared" si="7"/>
        <v>119484.108184</v>
      </c>
      <c r="AA31" s="88">
        <f t="shared" si="8"/>
        <v>335470.99076399999</v>
      </c>
      <c r="AB31" s="91">
        <f>H31*'FPPCAC-Annualized'!J15</f>
        <v>350987.49866699998</v>
      </c>
      <c r="AD31" s="25">
        <v>-366623</v>
      </c>
      <c r="AE31" s="25">
        <f>M31-'Rate 10 - Military'!M31</f>
        <v>-83188.386387503706</v>
      </c>
      <c r="AF31" s="25">
        <f>N31-'Rate 10 - Military'!N31</f>
        <v>-283434.61361249536</v>
      </c>
      <c r="AG31" s="91">
        <f t="shared" si="20"/>
        <v>-8154.3171794756263</v>
      </c>
    </row>
    <row r="32" spans="1:33">
      <c r="A32" s="79"/>
      <c r="B32" s="79">
        <f t="shared" si="1"/>
        <v>23</v>
      </c>
      <c r="C32" s="58" t="str">
        <v>Aug</v>
      </c>
      <c r="D32" s="58">
        <v>2020</v>
      </c>
      <c r="E32" s="58" t="str">
        <f t="shared" si="9"/>
        <v>Summer</v>
      </c>
      <c r="F32" s="25">
        <v>6</v>
      </c>
      <c r="G32" s="25">
        <v>25311</v>
      </c>
      <c r="H32" s="25">
        <v>11115729</v>
      </c>
      <c r="I32" s="25">
        <f t="shared" si="10"/>
        <v>416278</v>
      </c>
      <c r="J32" s="25">
        <f t="shared" si="2"/>
        <v>877820</v>
      </c>
      <c r="K32" s="25">
        <f t="shared" si="2"/>
        <v>5461542.3879848653</v>
      </c>
      <c r="L32" s="25">
        <f t="shared" si="2"/>
        <v>2068</v>
      </c>
      <c r="M32" s="25">
        <f t="shared" ref="M32" si="26">M68+M50</f>
        <v>2527959.8189460034</v>
      </c>
      <c r="N32" s="25">
        <f t="shared" si="12"/>
        <v>8587769.1810539961</v>
      </c>
      <c r="O32" s="154">
        <f t="shared" si="4"/>
        <v>949911.4056146557</v>
      </c>
      <c r="Q32" s="88">
        <f t="shared" si="13"/>
        <v>1320</v>
      </c>
      <c r="R32" s="88">
        <f t="shared" si="14"/>
        <v>495336.27</v>
      </c>
      <c r="S32" s="88">
        <f t="shared" si="15"/>
        <v>221095.36576501746</v>
      </c>
      <c r="T32" s="88">
        <f t="shared" si="16"/>
        <v>36583.896711290021</v>
      </c>
      <c r="U32" s="88">
        <f t="shared" si="17"/>
        <v>754335.53247630748</v>
      </c>
      <c r="V32" s="88">
        <f t="shared" si="18"/>
        <v>-29235.027896651773</v>
      </c>
      <c r="W32" s="88">
        <f t="shared" si="5"/>
        <v>-26511.760000000002</v>
      </c>
      <c r="X32" s="88">
        <f t="shared" si="19"/>
        <v>698588.7445796557</v>
      </c>
      <c r="Y32" s="88">
        <f t="shared" si="6"/>
        <v>34709.259639999997</v>
      </c>
      <c r="Z32" s="88">
        <f t="shared" si="7"/>
        <v>108680.64819000001</v>
      </c>
      <c r="AA32" s="88">
        <f t="shared" si="8"/>
        <v>251322.661035</v>
      </c>
      <c r="AB32" s="91">
        <f>H32*'FPPCAC-Annualized'!J16</f>
        <v>261008.43264899999</v>
      </c>
      <c r="AD32" s="25">
        <v>-940249</v>
      </c>
      <c r="AE32" s="25">
        <f>M32-'Rate 10 - Military'!M32</f>
        <v>-213833.18105399655</v>
      </c>
      <c r="AF32" s="25">
        <f>N32-'Rate 10 - Military'!N32</f>
        <v>-726415.81894600391</v>
      </c>
      <c r="AG32" s="91">
        <f t="shared" si="20"/>
        <v>-20951.640846011007</v>
      </c>
    </row>
    <row r="33" spans="1:33">
      <c r="A33" s="79"/>
      <c r="B33" s="79">
        <f t="shared" si="1"/>
        <v>24</v>
      </c>
      <c r="C33" s="58" t="str">
        <v>Sep</v>
      </c>
      <c r="D33" s="58">
        <v>2020</v>
      </c>
      <c r="E33" s="58" t="str">
        <f t="shared" si="9"/>
        <v>Summer</v>
      </c>
      <c r="F33" s="25">
        <v>6</v>
      </c>
      <c r="G33" s="25">
        <v>24497</v>
      </c>
      <c r="H33" s="25">
        <v>12022717</v>
      </c>
      <c r="I33" s="25">
        <f t="shared" si="10"/>
        <v>667754</v>
      </c>
      <c r="J33" s="25">
        <f t="shared" si="2"/>
        <v>916016</v>
      </c>
      <c r="K33" s="25">
        <f t="shared" si="2"/>
        <v>5601540.4831581218</v>
      </c>
      <c r="L33" s="25">
        <f t="shared" si="2"/>
        <v>4759</v>
      </c>
      <c r="M33" s="25">
        <f t="shared" ref="M33" si="27">M69+M51</f>
        <v>2553918.6189873875</v>
      </c>
      <c r="N33" s="25">
        <f t="shared" si="12"/>
        <v>9468798.381012613</v>
      </c>
      <c r="O33" s="154">
        <f t="shared" si="4"/>
        <v>781665.52598329913</v>
      </c>
      <c r="Q33" s="88">
        <f t="shared" si="13"/>
        <v>1320</v>
      </c>
      <c r="R33" s="88">
        <f t="shared" si="14"/>
        <v>479406.29</v>
      </c>
      <c r="S33" s="88">
        <f t="shared" si="15"/>
        <v>223365.72241663691</v>
      </c>
      <c r="T33" s="88">
        <f t="shared" si="16"/>
        <v>40337.081103113727</v>
      </c>
      <c r="U33" s="88">
        <f t="shared" si="17"/>
        <v>744429.09351975063</v>
      </c>
      <c r="V33" s="88">
        <f t="shared" si="18"/>
        <v>-28851.093948451453</v>
      </c>
      <c r="W33" s="88">
        <f t="shared" si="5"/>
        <v>-61010.380000000005</v>
      </c>
      <c r="X33" s="88">
        <f t="shared" si="19"/>
        <v>654567.61957129918</v>
      </c>
      <c r="Y33" s="88">
        <f t="shared" si="6"/>
        <v>55677.328519999995</v>
      </c>
      <c r="Z33" s="88">
        <f t="shared" si="7"/>
        <v>115351.46064599999</v>
      </c>
      <c r="AA33" s="88">
        <f t="shared" si="8"/>
        <v>127097.90641200001</v>
      </c>
      <c r="AB33" s="91">
        <f>H33*'FPPCAC-Annualized'!J17</f>
        <v>134510.15779600001</v>
      </c>
      <c r="AD33" s="25">
        <v>-349359</v>
      </c>
      <c r="AE33" s="25">
        <f>M33-'Rate 10 - Military'!M33</f>
        <v>-74212.381012612488</v>
      </c>
      <c r="AF33" s="25">
        <f>N33-'Rate 10 - Military'!N33</f>
        <v>-275146.61898738705</v>
      </c>
      <c r="AG33" s="91">
        <f t="shared" si="20"/>
        <v>-7365.7623105030525</v>
      </c>
    </row>
    <row r="34" spans="1:33">
      <c r="A34" s="79"/>
      <c r="B34" s="79">
        <f t="shared" si="1"/>
        <v>25</v>
      </c>
      <c r="C34" s="58" t="str">
        <v>Oct</v>
      </c>
      <c r="D34" s="58">
        <v>2020</v>
      </c>
      <c r="E34" s="58" t="str">
        <f t="shared" si="9"/>
        <v>Winter</v>
      </c>
      <c r="F34" s="25">
        <v>6</v>
      </c>
      <c r="G34" s="25">
        <v>21088</v>
      </c>
      <c r="H34" s="25">
        <v>9949292</v>
      </c>
      <c r="I34" s="25">
        <f t="shared" si="10"/>
        <v>1041033</v>
      </c>
      <c r="J34" s="25">
        <f t="shared" si="2"/>
        <v>691488</v>
      </c>
      <c r="K34" s="25">
        <f t="shared" si="2"/>
        <v>3894856</v>
      </c>
      <c r="L34" s="25">
        <f t="shared" si="2"/>
        <v>4862</v>
      </c>
      <c r="M34" s="25">
        <f t="shared" ref="M34" si="28">M70+M52</f>
        <v>736838</v>
      </c>
      <c r="N34" s="25">
        <f t="shared" si="12"/>
        <v>9212454</v>
      </c>
      <c r="O34" s="154">
        <f t="shared" si="4"/>
        <v>505781.01076778682</v>
      </c>
      <c r="Q34" s="88">
        <f t="shared" si="13"/>
        <v>1320</v>
      </c>
      <c r="R34" s="88">
        <f t="shared" si="14"/>
        <v>246940.48</v>
      </c>
      <c r="S34" s="88">
        <f t="shared" si="15"/>
        <v>64443.851479999998</v>
      </c>
      <c r="T34" s="88">
        <f t="shared" si="16"/>
        <v>39245.054039999995</v>
      </c>
      <c r="U34" s="88">
        <f t="shared" si="17"/>
        <v>351949.38552000001</v>
      </c>
      <c r="V34" s="88">
        <f t="shared" si="18"/>
        <v>-13640.150385213119</v>
      </c>
      <c r="W34" s="88">
        <f t="shared" si="5"/>
        <v>-62330.840000000004</v>
      </c>
      <c r="X34" s="88">
        <f t="shared" si="19"/>
        <v>275978.39513478684</v>
      </c>
      <c r="Y34" s="88">
        <f t="shared" si="6"/>
        <v>86801.331539999999</v>
      </c>
      <c r="Z34" s="88">
        <f t="shared" si="7"/>
        <v>90502.104454</v>
      </c>
      <c r="AA34" s="88">
        <f t="shared" si="8"/>
        <v>229802.61563299998</v>
      </c>
      <c r="AB34" s="91">
        <f>H34*'FPPCAC-Annualized'!J18</f>
        <v>256522.59563600001</v>
      </c>
      <c r="AD34" s="25">
        <v>0</v>
      </c>
      <c r="AE34" s="25">
        <f>M34-'Rate 10 - Military'!M34</f>
        <v>0</v>
      </c>
      <c r="AF34" s="25">
        <f>N34-'Rate 10 - Military'!N34</f>
        <v>0</v>
      </c>
      <c r="AG34" s="91">
        <f t="shared" si="20"/>
        <v>0</v>
      </c>
    </row>
    <row r="35" spans="1:33">
      <c r="A35" s="79"/>
      <c r="B35" s="79">
        <f t="shared" si="1"/>
        <v>26</v>
      </c>
      <c r="C35" s="58" t="str">
        <v>Nov</v>
      </c>
      <c r="D35" s="58">
        <v>2020</v>
      </c>
      <c r="E35" s="58" t="str">
        <f t="shared" si="9"/>
        <v>Winter</v>
      </c>
      <c r="F35" s="25">
        <v>6</v>
      </c>
      <c r="G35" s="25">
        <v>18869</v>
      </c>
      <c r="H35" s="25">
        <v>8454106</v>
      </c>
      <c r="I35" s="25">
        <f t="shared" si="10"/>
        <v>-265902</v>
      </c>
      <c r="J35" s="25">
        <f t="shared" si="2"/>
        <v>726858</v>
      </c>
      <c r="K35" s="25">
        <f t="shared" si="2"/>
        <v>4578634</v>
      </c>
      <c r="L35" s="25">
        <f t="shared" si="2"/>
        <v>3277</v>
      </c>
      <c r="M35" s="25">
        <f t="shared" ref="M35" si="29">M71+M53</f>
        <v>0</v>
      </c>
      <c r="N35" s="25">
        <f t="shared" si="12"/>
        <v>8454106</v>
      </c>
      <c r="O35" s="154">
        <f t="shared" si="4"/>
        <v>189675.69394666067</v>
      </c>
      <c r="Q35" s="88">
        <f t="shared" si="13"/>
        <v>1320</v>
      </c>
      <c r="R35" s="88">
        <f t="shared" si="14"/>
        <v>220955.99000000002</v>
      </c>
      <c r="S35" s="88">
        <f t="shared" si="15"/>
        <v>0</v>
      </c>
      <c r="T35" s="88">
        <f t="shared" si="16"/>
        <v>36014.491560000002</v>
      </c>
      <c r="U35" s="88">
        <f t="shared" si="17"/>
        <v>258290.48156000001</v>
      </c>
      <c r="V35" s="88">
        <f t="shared" si="18"/>
        <v>-10010.30590333936</v>
      </c>
      <c r="W35" s="88">
        <f t="shared" si="5"/>
        <v>-42011.14</v>
      </c>
      <c r="X35" s="88">
        <f t="shared" si="19"/>
        <v>206269.03565666068</v>
      </c>
      <c r="Y35" s="88">
        <f t="shared" si="6"/>
        <v>-22170.908759999998</v>
      </c>
      <c r="Z35" s="88">
        <f t="shared" si="7"/>
        <v>88538.513779999994</v>
      </c>
      <c r="AA35" s="88">
        <f t="shared" si="8"/>
        <v>-16593.341710000001</v>
      </c>
      <c r="AB35" s="91">
        <f>H35*'FPPCAC-Annualized'!J19</f>
        <v>-16088.163718</v>
      </c>
      <c r="AD35" s="25">
        <v>0</v>
      </c>
      <c r="AE35" s="25">
        <f>M35-'Rate 10 - Military'!M35</f>
        <v>0</v>
      </c>
      <c r="AF35" s="25">
        <f>N35-'Rate 10 - Military'!N35</f>
        <v>0</v>
      </c>
      <c r="AG35" s="91">
        <f t="shared" si="20"/>
        <v>0</v>
      </c>
    </row>
    <row r="36" spans="1:33">
      <c r="A36" s="79"/>
      <c r="B36" s="79">
        <f t="shared" si="1"/>
        <v>27</v>
      </c>
      <c r="C36" s="58" t="str">
        <v>Dec</v>
      </c>
      <c r="D36" s="58">
        <v>2020</v>
      </c>
      <c r="E36" s="58" t="str">
        <f t="shared" si="9"/>
        <v>Winter</v>
      </c>
      <c r="F36" s="25">
        <v>6</v>
      </c>
      <c r="G36" s="25">
        <v>19030</v>
      </c>
      <c r="H36" s="25">
        <v>9673885</v>
      </c>
      <c r="I36" s="25">
        <f t="shared" si="10"/>
        <v>647723</v>
      </c>
      <c r="J36" s="25">
        <f t="shared" si="2"/>
        <v>904094</v>
      </c>
      <c r="K36" s="25">
        <f t="shared" si="2"/>
        <v>4082819</v>
      </c>
      <c r="L36" s="25">
        <f t="shared" si="2"/>
        <v>3223</v>
      </c>
      <c r="M36" s="25">
        <f t="shared" ref="M36" si="30">M72+M54</f>
        <v>0</v>
      </c>
      <c r="N36" s="25">
        <f t="shared" si="12"/>
        <v>9673885</v>
      </c>
      <c r="O36" s="154">
        <f t="shared" si="4"/>
        <v>247955.0202663244</v>
      </c>
      <c r="Q36" s="88">
        <f t="shared" si="13"/>
        <v>1320</v>
      </c>
      <c r="R36" s="88">
        <f t="shared" si="14"/>
        <v>222841.30000000002</v>
      </c>
      <c r="S36" s="88">
        <f t="shared" si="15"/>
        <v>0</v>
      </c>
      <c r="T36" s="88">
        <f t="shared" si="16"/>
        <v>41210.750099999997</v>
      </c>
      <c r="U36" s="88">
        <f t="shared" si="17"/>
        <v>265372.05009999999</v>
      </c>
      <c r="V36" s="88">
        <f t="shared" si="18"/>
        <v>-10284.759173675599</v>
      </c>
      <c r="W36" s="88">
        <f t="shared" si="5"/>
        <v>-41318.86</v>
      </c>
      <c r="X36" s="88">
        <f t="shared" si="19"/>
        <v>213768.43092632439</v>
      </c>
      <c r="Y36" s="88">
        <f t="shared" si="6"/>
        <v>54007.14374</v>
      </c>
      <c r="Z36" s="88">
        <f t="shared" si="7"/>
        <v>91712.187096000009</v>
      </c>
      <c r="AA36" s="88">
        <f t="shared" si="8"/>
        <v>34186.589340000006</v>
      </c>
      <c r="AB36" s="91">
        <f>H36*'FPPCAC-Annualized'!J20</f>
        <v>36615.654725</v>
      </c>
      <c r="AD36" s="25">
        <v>0</v>
      </c>
      <c r="AE36" s="25">
        <f>M36-'Rate 10 - Military'!M36</f>
        <v>0</v>
      </c>
      <c r="AF36" s="25">
        <f>N36-'Rate 10 - Military'!N36</f>
        <v>0</v>
      </c>
      <c r="AG36" s="91">
        <f t="shared" si="20"/>
        <v>0</v>
      </c>
    </row>
    <row r="37" spans="1:33" ht="13" thickBot="1">
      <c r="A37" s="79"/>
      <c r="B37" s="79">
        <f t="shared" si="1"/>
        <v>28</v>
      </c>
      <c r="F37" s="98">
        <f t="shared" ref="F37:O37" si="31">SUM(F25:F36)</f>
        <v>72</v>
      </c>
      <c r="G37" s="98">
        <f t="shared" si="31"/>
        <v>256905</v>
      </c>
      <c r="H37" s="98">
        <f t="shared" si="31"/>
        <v>122960590</v>
      </c>
      <c r="I37" s="98">
        <f t="shared" si="31"/>
        <v>9027300</v>
      </c>
      <c r="J37" s="98">
        <f t="shared" ref="J37" si="32">SUM(J25:J36)</f>
        <v>9979689</v>
      </c>
      <c r="K37" s="98">
        <f t="shared" si="31"/>
        <v>54154592.782129951</v>
      </c>
      <c r="L37" s="98">
        <f t="shared" si="31"/>
        <v>50047</v>
      </c>
      <c r="M37" s="98">
        <f t="shared" si="31"/>
        <v>10363925.019787962</v>
      </c>
      <c r="N37" s="98">
        <f t="shared" si="31"/>
        <v>112596664.98021203</v>
      </c>
      <c r="O37" s="102">
        <f t="shared" si="31"/>
        <v>5861508.2542135008</v>
      </c>
      <c r="Q37" s="102">
        <f t="shared" ref="Q37:AB37" si="33">SUM(Q25:Q36)</f>
        <v>15840</v>
      </c>
      <c r="R37" s="102">
        <f t="shared" si="33"/>
        <v>3803443.71</v>
      </c>
      <c r="S37" s="102">
        <f t="shared" si="33"/>
        <v>906428.88223065506</v>
      </c>
      <c r="T37" s="102">
        <f t="shared" si="33"/>
        <v>479661.79281570326</v>
      </c>
      <c r="U37" s="102">
        <f t="shared" si="33"/>
        <v>5205374.3850463582</v>
      </c>
      <c r="V37" s="102">
        <f>SUM(V25:V36)</f>
        <v>-201739.48966685662</v>
      </c>
      <c r="W37" s="102">
        <f t="shared" ref="W37" si="34">SUM(W25:W36)</f>
        <v>-641602.54</v>
      </c>
      <c r="X37" s="102">
        <f>SUM(X25:X36)</f>
        <v>4362032.3553795023</v>
      </c>
      <c r="Y37" s="102">
        <f>SUM(Y25:Y36)</f>
        <v>752696.27399999986</v>
      </c>
      <c r="Z37" s="102">
        <f>SUM(Z25:Z36)</f>
        <v>1157405.2841779999</v>
      </c>
      <c r="AA37" s="102">
        <f t="shared" si="33"/>
        <v>1499475.8988339996</v>
      </c>
      <c r="AB37" s="91">
        <f t="shared" si="33"/>
        <v>1616205.62167</v>
      </c>
      <c r="AD37" s="235">
        <f>SUM(AD25:AD36)</f>
        <v>-2040276</v>
      </c>
      <c r="AE37" s="235">
        <f t="shared" ref="AE37:AF37" si="35">SUM(AE25:AE36)</f>
        <v>-428557.98021203792</v>
      </c>
      <c r="AF37" s="235">
        <f t="shared" si="35"/>
        <v>-1611718.0197879616</v>
      </c>
      <c r="AG37" s="236">
        <f>SUM(AG25:AG36)</f>
        <v>-42628.864139139652</v>
      </c>
    </row>
    <row r="38" spans="1:33" ht="13" thickTop="1">
      <c r="A38" s="79"/>
      <c r="B38" s="79">
        <f t="shared" si="1"/>
        <v>29</v>
      </c>
    </row>
    <row r="39" spans="1:33">
      <c r="A39" s="79"/>
      <c r="B39" s="79">
        <f t="shared" si="1"/>
        <v>30</v>
      </c>
    </row>
    <row r="40" spans="1:33">
      <c r="A40" s="79"/>
      <c r="B40" s="79">
        <f t="shared" si="1"/>
        <v>31</v>
      </c>
      <c r="C40" s="241" t="s">
        <v>757</v>
      </c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241"/>
      <c r="O40" s="241"/>
      <c r="Q40" s="476" t="s">
        <v>114</v>
      </c>
      <c r="R40" s="476"/>
      <c r="S40" s="476"/>
      <c r="T40" s="476"/>
      <c r="U40" s="476"/>
      <c r="W40" s="79"/>
      <c r="X40" s="79"/>
    </row>
    <row r="41" spans="1:33">
      <c r="A41" s="79"/>
      <c r="B41" s="79"/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  <c r="N41" s="243"/>
      <c r="O41" s="243"/>
      <c r="Q41" s="79"/>
      <c r="R41" s="79"/>
      <c r="S41" s="79"/>
      <c r="T41" s="79"/>
      <c r="U41" s="79"/>
      <c r="W41" s="79"/>
      <c r="X41" s="79"/>
    </row>
    <row r="42" spans="1:33">
      <c r="A42" s="79"/>
      <c r="B42" s="79">
        <f>+B40+1</f>
        <v>32</v>
      </c>
      <c r="C42" s="182" t="s">
        <v>55</v>
      </c>
      <c r="D42" s="182" t="s">
        <v>90</v>
      </c>
      <c r="E42" s="218" t="s">
        <v>65</v>
      </c>
      <c r="F42" s="87" t="s">
        <v>131</v>
      </c>
      <c r="G42" s="87" t="s">
        <v>39</v>
      </c>
      <c r="H42" s="87" t="s">
        <v>37</v>
      </c>
      <c r="I42" s="87" t="s">
        <v>783</v>
      </c>
      <c r="J42" s="87" t="s">
        <v>784</v>
      </c>
      <c r="K42" s="87"/>
      <c r="L42" s="87"/>
      <c r="M42" s="87" t="s">
        <v>122</v>
      </c>
      <c r="N42" s="87" t="s">
        <v>123</v>
      </c>
      <c r="O42" s="87" t="s">
        <v>110</v>
      </c>
      <c r="Q42" s="87" t="s">
        <v>35</v>
      </c>
      <c r="R42" s="87" t="s">
        <v>36</v>
      </c>
      <c r="S42" s="87" t="s">
        <v>122</v>
      </c>
      <c r="T42" s="87" t="s">
        <v>123</v>
      </c>
      <c r="U42" s="87" t="s">
        <v>230</v>
      </c>
      <c r="V42" s="87" t="s">
        <v>750</v>
      </c>
      <c r="W42" s="87" t="s">
        <v>115</v>
      </c>
      <c r="X42" s="87" t="s">
        <v>749</v>
      </c>
      <c r="Y42" s="87" t="s">
        <v>287</v>
      </c>
    </row>
    <row r="43" spans="1:33">
      <c r="A43" s="79"/>
      <c r="B43" s="79">
        <f t="shared" si="1"/>
        <v>33</v>
      </c>
      <c r="C43" s="58" t="str">
        <f t="array" ref="C43:C54">TRANSPOSE('Summary - Annualized'!$D$7:$O$7)</f>
        <v>Jan</v>
      </c>
      <c r="D43" s="58">
        <f t="array" ref="D43:D54">TRANSPOSE('Summary - Annualized'!$D$8:$O$8)</f>
        <v>2020</v>
      </c>
      <c r="E43" s="58" t="str">
        <f>IF(OR(C43="Jan",C43="Feb",C43="Mar",C43="Apr",C43="May",C43="Oct",C43="Nov",C43="Dec"),"Winter","Summer")</f>
        <v>Winter</v>
      </c>
      <c r="F43" s="25">
        <f t="array" ref="F43:F54">TRANSPOSE('Rate 10 WP'!C13:N13)</f>
        <v>5</v>
      </c>
      <c r="G43" s="25">
        <f t="array" ref="G43:G54">TRANSPOSE('Rate 10 WP'!C29:N29)</f>
        <v>10751</v>
      </c>
      <c r="H43" s="25">
        <f>SUM(I43:J43)</f>
        <v>5657538</v>
      </c>
      <c r="I43" s="25">
        <f t="array" ref="I43:I54">TRANSPOSE('kWh at Meter - Weather Normaliz'!C21:N21)</f>
        <v>4748802</v>
      </c>
      <c r="J43" s="25">
        <f t="array" ref="J43:J54">TRANSPOSE('Rate 10 WP'!C14:N14)</f>
        <v>908736</v>
      </c>
      <c r="K43" s="25"/>
      <c r="L43" s="25"/>
      <c r="M43" s="25">
        <f>H43*'Rate 10 - Military'!M43/'Rate 10 - Military'!H43</f>
        <v>0</v>
      </c>
      <c r="N43" s="25">
        <f>H43-M43</f>
        <v>5657538</v>
      </c>
      <c r="O43" s="154">
        <f t="shared" ref="O43:O54" si="36">W43+Y43</f>
        <v>236540.81982921873</v>
      </c>
      <c r="Q43" s="88">
        <f>F43*$H$8</f>
        <v>1100</v>
      </c>
      <c r="R43" s="88">
        <f>G43*IF(E43=$E$10,$H$10,$H$9)</f>
        <v>125894.21</v>
      </c>
      <c r="S43" s="88">
        <f>M43*($H$11-$H$13)</f>
        <v>0</v>
      </c>
      <c r="T43" s="88">
        <f>N43*($H$12-$H$13)</f>
        <v>24101.11188</v>
      </c>
      <c r="U43" s="88">
        <f>SUM(Q43:T43)</f>
        <v>151095.32188</v>
      </c>
      <c r="V43" s="88">
        <f>U43*-$H$15</f>
        <v>-5855.8502947812804</v>
      </c>
      <c r="W43" s="88">
        <f t="shared" ref="W43:W54" si="37">U43+V43</f>
        <v>145239.47158521874</v>
      </c>
      <c r="X43" s="88">
        <f t="shared" ref="X43:X54" si="38">H43*$H$14</f>
        <v>57446.640851999997</v>
      </c>
      <c r="Y43" s="88">
        <f>$H43*(VLOOKUP($C43,'FPPCAC-Annualized'!$E$9:$J$20,6,FALSE))</f>
        <v>91301.348243999993</v>
      </c>
    </row>
    <row r="44" spans="1:33">
      <c r="A44" s="79"/>
      <c r="B44" s="79">
        <f t="shared" si="1"/>
        <v>34</v>
      </c>
      <c r="C44" s="58" t="str">
        <v>Feb</v>
      </c>
      <c r="D44" s="58">
        <v>2020</v>
      </c>
      <c r="E44" s="58" t="str">
        <f t="shared" ref="E44:E54" si="39">IF(OR(C44="Jan",C44="Feb",C44="Mar",C44="Apr",C44="May",C44="Oct",C44="Nov",C44="Dec"),"Winter","Summer")</f>
        <v>Winter</v>
      </c>
      <c r="F44" s="25">
        <v>5</v>
      </c>
      <c r="G44" s="25">
        <v>11385</v>
      </c>
      <c r="H44" s="25">
        <f t="shared" ref="H44:H54" si="40">SUM(I44:J44)</f>
        <v>5158763</v>
      </c>
      <c r="I44" s="25">
        <v>4270055</v>
      </c>
      <c r="J44" s="25">
        <v>888708</v>
      </c>
      <c r="K44" s="25"/>
      <c r="L44" s="25"/>
      <c r="M44" s="25">
        <f>H44*'Rate 10 - Military'!M44/'Rate 10 - Military'!H44</f>
        <v>0</v>
      </c>
      <c r="N44" s="25">
        <f t="shared" ref="N44:N54" si="41">H44-M44</f>
        <v>5158763</v>
      </c>
      <c r="O44" s="154">
        <f t="shared" si="36"/>
        <v>219589.84142219269</v>
      </c>
      <c r="Q44" s="88">
        <f t="shared" ref="Q44:Q54" si="42">F44*$H$8</f>
        <v>1100</v>
      </c>
      <c r="R44" s="88">
        <f t="shared" ref="R44:R54" si="43">G44*IF(E44=$E$10,$H$10,$H$9)</f>
        <v>133318.35</v>
      </c>
      <c r="S44" s="88">
        <f t="shared" ref="S44:S54" si="44">M44*($H$11-$H$13)</f>
        <v>0</v>
      </c>
      <c r="T44" s="88">
        <f t="shared" ref="T44:T54" si="45">N44*($H$12-$H$13)</f>
        <v>21976.330379999999</v>
      </c>
      <c r="U44" s="88">
        <f t="shared" ref="U44:U54" si="46">SUM(Q44:T44)</f>
        <v>156394.68038000001</v>
      </c>
      <c r="V44" s="88">
        <f t="shared" ref="V44:V54" si="47">U44*-$H$15</f>
        <v>-6061.2322328072796</v>
      </c>
      <c r="W44" s="88">
        <f t="shared" si="37"/>
        <v>150333.44814719271</v>
      </c>
      <c r="X44" s="88">
        <f t="shared" si="38"/>
        <v>52382.079502000001</v>
      </c>
      <c r="Y44" s="88">
        <f>$H44*(VLOOKUP($C44,'FPPCAC-Annualized'!$E$9:$J$20,6,FALSE))</f>
        <v>69256.393274999995</v>
      </c>
    </row>
    <row r="45" spans="1:33">
      <c r="A45" s="79"/>
      <c r="B45" s="79">
        <f t="shared" si="1"/>
        <v>35</v>
      </c>
      <c r="C45" s="58" t="str">
        <v>Mar</v>
      </c>
      <c r="D45" s="58">
        <v>2020</v>
      </c>
      <c r="E45" s="58" t="str">
        <f t="shared" si="39"/>
        <v>Winter</v>
      </c>
      <c r="F45" s="25">
        <v>5</v>
      </c>
      <c r="G45" s="25">
        <v>10941</v>
      </c>
      <c r="H45" s="25">
        <f t="shared" si="40"/>
        <v>4766459</v>
      </c>
      <c r="I45" s="25">
        <v>3941915</v>
      </c>
      <c r="J45" s="25">
        <v>824544</v>
      </c>
      <c r="K45" s="25"/>
      <c r="L45" s="25"/>
      <c r="M45" s="25">
        <f>H45*'Rate 10 - Military'!M45/'Rate 10 - Military'!H45</f>
        <v>0</v>
      </c>
      <c r="N45" s="25">
        <f t="shared" si="41"/>
        <v>4766459</v>
      </c>
      <c r="O45" s="154">
        <f t="shared" si="36"/>
        <v>195435.81169472297</v>
      </c>
      <c r="Q45" s="88">
        <f t="shared" si="42"/>
        <v>1100</v>
      </c>
      <c r="R45" s="88">
        <f t="shared" si="43"/>
        <v>128119.11000000002</v>
      </c>
      <c r="S45" s="88">
        <f t="shared" si="44"/>
        <v>0</v>
      </c>
      <c r="T45" s="88">
        <f t="shared" si="45"/>
        <v>20305.11534</v>
      </c>
      <c r="U45" s="88">
        <f t="shared" si="46"/>
        <v>149524.22534</v>
      </c>
      <c r="V45" s="88">
        <f t="shared" si="47"/>
        <v>-5794.9608772770398</v>
      </c>
      <c r="W45" s="88">
        <f t="shared" si="37"/>
        <v>143729.26446272296</v>
      </c>
      <c r="X45" s="88">
        <f t="shared" si="38"/>
        <v>48398.624685999996</v>
      </c>
      <c r="Y45" s="88">
        <f>$H45*(VLOOKUP($C45,'FPPCAC-Annualized'!$E$9:$J$20,6,FALSE))</f>
        <v>51706.547231999997</v>
      </c>
    </row>
    <row r="46" spans="1:33">
      <c r="A46" s="79"/>
      <c r="B46" s="79">
        <f t="shared" si="1"/>
        <v>36</v>
      </c>
      <c r="C46" s="58" t="str">
        <v>Apr</v>
      </c>
      <c r="D46" s="58">
        <v>2020</v>
      </c>
      <c r="E46" s="58" t="str">
        <f t="shared" si="39"/>
        <v>Winter</v>
      </c>
      <c r="F46" s="25">
        <v>5</v>
      </c>
      <c r="G46" s="25">
        <v>8905</v>
      </c>
      <c r="H46" s="25">
        <f t="shared" si="40"/>
        <v>3752400</v>
      </c>
      <c r="I46" s="25">
        <v>3022560</v>
      </c>
      <c r="J46" s="25">
        <v>729840</v>
      </c>
      <c r="K46" s="25"/>
      <c r="L46" s="25"/>
      <c r="M46" s="25">
        <f>H46*'Rate 10 - Military'!M46/'Rate 10 - Military'!H46</f>
        <v>0</v>
      </c>
      <c r="N46" s="25">
        <f t="shared" si="41"/>
        <v>3752400</v>
      </c>
      <c r="O46" s="154">
        <f t="shared" si="36"/>
        <v>154115.69513085601</v>
      </c>
      <c r="Q46" s="88">
        <f t="shared" si="42"/>
        <v>1100</v>
      </c>
      <c r="R46" s="88">
        <f t="shared" si="43"/>
        <v>104277.55</v>
      </c>
      <c r="S46" s="88">
        <f t="shared" si="44"/>
        <v>0</v>
      </c>
      <c r="T46" s="88">
        <f t="shared" si="45"/>
        <v>15985.224</v>
      </c>
      <c r="U46" s="88">
        <f t="shared" si="46"/>
        <v>121362.774</v>
      </c>
      <c r="V46" s="88">
        <f t="shared" si="47"/>
        <v>-4703.5356691440002</v>
      </c>
      <c r="W46" s="88">
        <f t="shared" si="37"/>
        <v>116659.23833085601</v>
      </c>
      <c r="X46" s="88">
        <f t="shared" si="38"/>
        <v>38101.869599999998</v>
      </c>
      <c r="Y46" s="88">
        <f>$H46*(VLOOKUP($C46,'FPPCAC-Annualized'!$E$9:$J$20,6,FALSE))</f>
        <v>37456.4568</v>
      </c>
    </row>
    <row r="47" spans="1:33">
      <c r="A47" s="79"/>
      <c r="B47" s="79">
        <f t="shared" si="1"/>
        <v>37</v>
      </c>
      <c r="C47" s="58" t="str">
        <v>May</v>
      </c>
      <c r="D47" s="58">
        <v>2020</v>
      </c>
      <c r="E47" s="58" t="str">
        <f t="shared" si="39"/>
        <v>Winter</v>
      </c>
      <c r="F47" s="25">
        <v>5</v>
      </c>
      <c r="G47" s="25">
        <v>9714</v>
      </c>
      <c r="H47" s="25">
        <f t="shared" si="40"/>
        <v>4138222</v>
      </c>
      <c r="I47" s="25">
        <v>3391066</v>
      </c>
      <c r="J47" s="25">
        <v>747156</v>
      </c>
      <c r="K47" s="25"/>
      <c r="L47" s="25"/>
      <c r="M47" s="25">
        <f>H47*'Rate 10 - Military'!M47/'Rate 10 - Military'!H47</f>
        <v>0</v>
      </c>
      <c r="N47" s="25">
        <f t="shared" si="41"/>
        <v>4138222</v>
      </c>
      <c r="O47" s="154">
        <f t="shared" si="36"/>
        <v>135994.26389975566</v>
      </c>
      <c r="Q47" s="88">
        <f t="shared" si="42"/>
        <v>1100</v>
      </c>
      <c r="R47" s="88">
        <f t="shared" si="43"/>
        <v>113750.94</v>
      </c>
      <c r="S47" s="88">
        <f t="shared" si="44"/>
        <v>0</v>
      </c>
      <c r="T47" s="88">
        <f t="shared" si="45"/>
        <v>17628.825720000001</v>
      </c>
      <c r="U47" s="88">
        <f t="shared" si="46"/>
        <v>132479.76572</v>
      </c>
      <c r="V47" s="88">
        <f t="shared" si="47"/>
        <v>-5134.3858002443194</v>
      </c>
      <c r="W47" s="88">
        <f t="shared" si="37"/>
        <v>127345.37991975568</v>
      </c>
      <c r="X47" s="88">
        <f t="shared" si="38"/>
        <v>42019.506187999999</v>
      </c>
      <c r="Y47" s="88">
        <f>$H47*(VLOOKUP($C47,'FPPCAC-Annualized'!$E$9:$J$20,6,FALSE))</f>
        <v>8648.8839799999987</v>
      </c>
    </row>
    <row r="48" spans="1:33">
      <c r="A48" s="79"/>
      <c r="B48" s="79">
        <f t="shared" si="1"/>
        <v>38</v>
      </c>
      <c r="C48" s="58" t="str">
        <v>Jun</v>
      </c>
      <c r="D48" s="58">
        <v>2020</v>
      </c>
      <c r="E48" s="58" t="str">
        <f t="shared" si="39"/>
        <v>Summer</v>
      </c>
      <c r="F48" s="25">
        <v>5</v>
      </c>
      <c r="G48" s="25">
        <v>12078</v>
      </c>
      <c r="H48" s="25">
        <f t="shared" si="40"/>
        <v>5417299.243259266</v>
      </c>
      <c r="I48" s="25">
        <v>4533583.243259266</v>
      </c>
      <c r="J48" s="25">
        <v>883716</v>
      </c>
      <c r="K48" s="25"/>
      <c r="L48" s="25"/>
      <c r="M48" s="25">
        <f>H48*'Rate 10 - Military'!M48/'Rate 10 - Military'!H48</f>
        <v>805955.02668421203</v>
      </c>
      <c r="N48" s="25">
        <f t="shared" si="41"/>
        <v>4611344.2165750545</v>
      </c>
      <c r="O48" s="154">
        <f t="shared" si="36"/>
        <v>351540.35717728449</v>
      </c>
      <c r="Q48" s="88">
        <f t="shared" si="42"/>
        <v>1100</v>
      </c>
      <c r="R48" s="88">
        <f t="shared" si="43"/>
        <v>236366.46</v>
      </c>
      <c r="S48" s="88">
        <f t="shared" si="44"/>
        <v>70488.826633801174</v>
      </c>
      <c r="T48" s="88">
        <f t="shared" si="45"/>
        <v>19644.326362609732</v>
      </c>
      <c r="U48" s="88">
        <f t="shared" si="46"/>
        <v>327599.61299641093</v>
      </c>
      <c r="V48" s="88">
        <f t="shared" si="47"/>
        <v>-12696.450601288901</v>
      </c>
      <c r="W48" s="88">
        <f t="shared" si="37"/>
        <v>314903.16239512205</v>
      </c>
      <c r="X48" s="88">
        <f t="shared" si="38"/>
        <v>55007.256516054586</v>
      </c>
      <c r="Y48" s="88">
        <f>$H48*(VLOOKUP($C48,'FPPCAC-Annualized'!$E$9:$J$20,6,FALSE))</f>
        <v>36637.194782162413</v>
      </c>
    </row>
    <row r="49" spans="1:27">
      <c r="A49" s="79"/>
      <c r="B49" s="79">
        <f t="shared" si="1"/>
        <v>39</v>
      </c>
      <c r="C49" s="58" t="str">
        <v>Jul</v>
      </c>
      <c r="D49" s="58">
        <v>2020</v>
      </c>
      <c r="E49" s="58" t="str">
        <f t="shared" si="39"/>
        <v>Summer</v>
      </c>
      <c r="F49" s="25">
        <v>5</v>
      </c>
      <c r="G49" s="25">
        <v>12977</v>
      </c>
      <c r="H49" s="25">
        <f t="shared" si="40"/>
        <v>5831195.8457537675</v>
      </c>
      <c r="I49" s="25">
        <v>4917851.8457537675</v>
      </c>
      <c r="J49" s="25">
        <v>913344</v>
      </c>
      <c r="K49" s="25"/>
      <c r="L49" s="25"/>
      <c r="M49" s="25">
        <f>H49*'Rate 10 - Military'!M49/'Rate 10 - Military'!H49</f>
        <v>1297737.6757287339</v>
      </c>
      <c r="N49" s="25">
        <f t="shared" si="41"/>
        <v>4533458.1700250339</v>
      </c>
      <c r="O49" s="154">
        <f t="shared" si="36"/>
        <v>539081.73239649506</v>
      </c>
      <c r="Q49" s="88">
        <f t="shared" si="42"/>
        <v>1100</v>
      </c>
      <c r="R49" s="88">
        <f t="shared" si="43"/>
        <v>253959.89</v>
      </c>
      <c r="S49" s="88">
        <f t="shared" si="44"/>
        <v>113500.13711923506</v>
      </c>
      <c r="T49" s="88">
        <f t="shared" si="45"/>
        <v>19312.531804306644</v>
      </c>
      <c r="U49" s="88">
        <f t="shared" si="46"/>
        <v>387872.55892354174</v>
      </c>
      <c r="V49" s="88">
        <f t="shared" si="47"/>
        <v>-15032.388893640784</v>
      </c>
      <c r="W49" s="88">
        <f t="shared" si="37"/>
        <v>372840.17002990097</v>
      </c>
      <c r="X49" s="88">
        <f t="shared" si="38"/>
        <v>59209.962617783756</v>
      </c>
      <c r="Y49" s="88">
        <f>$H49*(VLOOKUP($C49,'FPPCAC-Annualized'!$E$9:$J$20,6,FALSE))</f>
        <v>166241.56236659415</v>
      </c>
    </row>
    <row r="50" spans="1:27">
      <c r="A50" s="79"/>
      <c r="B50" s="79">
        <f t="shared" si="1"/>
        <v>40</v>
      </c>
      <c r="C50" s="58" t="str">
        <v>Aug</v>
      </c>
      <c r="D50" s="58">
        <v>2020</v>
      </c>
      <c r="E50" s="58" t="str">
        <f t="shared" si="39"/>
        <v>Summer</v>
      </c>
      <c r="F50" s="25">
        <v>5</v>
      </c>
      <c r="G50" s="25">
        <v>12349</v>
      </c>
      <c r="H50" s="25">
        <f t="shared" si="40"/>
        <v>5241692.6120151347</v>
      </c>
      <c r="I50" s="25">
        <v>4360088.6120151347</v>
      </c>
      <c r="J50" s="25">
        <v>881604</v>
      </c>
      <c r="K50" s="25"/>
      <c r="L50" s="25"/>
      <c r="M50" s="25">
        <f>H50*'Rate 10 - Military'!M50/'Rate 10 - Military'!H50</f>
        <v>1185619.685680581</v>
      </c>
      <c r="N50" s="25">
        <f t="shared" si="41"/>
        <v>4056072.9263345534</v>
      </c>
      <c r="O50" s="154">
        <f t="shared" si="36"/>
        <v>472726.05507788336</v>
      </c>
      <c r="Q50" s="88">
        <f t="shared" si="42"/>
        <v>1100</v>
      </c>
      <c r="R50" s="88">
        <f t="shared" si="43"/>
        <v>241669.93</v>
      </c>
      <c r="S50" s="88">
        <f t="shared" si="44"/>
        <v>103694.29770962361</v>
      </c>
      <c r="T50" s="88">
        <f t="shared" si="45"/>
        <v>17278.870666185197</v>
      </c>
      <c r="U50" s="88">
        <f t="shared" si="46"/>
        <v>363743.09837580886</v>
      </c>
      <c r="V50" s="88">
        <f t="shared" si="47"/>
        <v>-14097.227520652848</v>
      </c>
      <c r="W50" s="88">
        <f t="shared" si="37"/>
        <v>349645.87085515598</v>
      </c>
      <c r="X50" s="88">
        <f t="shared" si="38"/>
        <v>53224.14678240168</v>
      </c>
      <c r="Y50" s="88">
        <f>$H50*(VLOOKUP($C50,'FPPCAC-Annualized'!$E$9:$J$20,6,FALSE))</f>
        <v>123080.18422272737</v>
      </c>
    </row>
    <row r="51" spans="1:27">
      <c r="A51" s="79"/>
      <c r="B51" s="79">
        <f t="shared" si="1"/>
        <v>41</v>
      </c>
      <c r="C51" s="58" t="str">
        <v>Sep</v>
      </c>
      <c r="D51" s="58">
        <v>2020</v>
      </c>
      <c r="E51" s="58" t="str">
        <f t="shared" si="39"/>
        <v>Summer</v>
      </c>
      <c r="F51" s="25">
        <v>5</v>
      </c>
      <c r="G51" s="25">
        <v>12077</v>
      </c>
      <c r="H51" s="25">
        <f t="shared" si="40"/>
        <v>5758658.5168418782</v>
      </c>
      <c r="I51" s="25">
        <v>4837406.5168418782</v>
      </c>
      <c r="J51" s="25">
        <v>921252</v>
      </c>
      <c r="K51" s="25"/>
      <c r="L51" s="25"/>
      <c r="M51" s="25">
        <f>H51*'Rate 10 - Military'!M51/'Rate 10 - Military'!H51</f>
        <v>1209363.0381905995</v>
      </c>
      <c r="N51" s="25">
        <f t="shared" si="41"/>
        <v>4549295.4786512787</v>
      </c>
      <c r="O51" s="154">
        <f t="shared" si="36"/>
        <v>412972.81198165665</v>
      </c>
      <c r="Q51" s="88">
        <f t="shared" si="42"/>
        <v>1100</v>
      </c>
      <c r="R51" s="88">
        <f t="shared" si="43"/>
        <v>236346.89</v>
      </c>
      <c r="S51" s="88">
        <f t="shared" si="44"/>
        <v>105770.89132014984</v>
      </c>
      <c r="T51" s="88">
        <f t="shared" si="45"/>
        <v>19379.998739054448</v>
      </c>
      <c r="U51" s="88">
        <f t="shared" si="46"/>
        <v>362597.78005920426</v>
      </c>
      <c r="V51" s="88">
        <f t="shared" si="47"/>
        <v>-14052.839563974519</v>
      </c>
      <c r="W51" s="88">
        <f t="shared" si="37"/>
        <v>348544.94049522973</v>
      </c>
      <c r="X51" s="88">
        <f t="shared" si="38"/>
        <v>58473.418580012432</v>
      </c>
      <c r="Y51" s="88">
        <f>$H51*(VLOOKUP($C51,'FPPCAC-Annualized'!$E$9:$J$20,6,FALSE))</f>
        <v>64427.871486426935</v>
      </c>
    </row>
    <row r="52" spans="1:27">
      <c r="A52" s="79"/>
      <c r="B52" s="79">
        <f t="shared" si="1"/>
        <v>42</v>
      </c>
      <c r="C52" s="58" t="str">
        <v>Oct</v>
      </c>
      <c r="D52" s="58">
        <v>2020</v>
      </c>
      <c r="E52" s="58" t="str">
        <f t="shared" si="39"/>
        <v>Winter</v>
      </c>
      <c r="F52" s="25">
        <v>5</v>
      </c>
      <c r="G52" s="25">
        <v>10539</v>
      </c>
      <c r="H52" s="25">
        <f t="shared" si="40"/>
        <v>5018095</v>
      </c>
      <c r="I52" s="25">
        <v>4321915</v>
      </c>
      <c r="J52" s="25">
        <v>696180</v>
      </c>
      <c r="K52" s="25"/>
      <c r="L52" s="25"/>
      <c r="M52" s="25">
        <f>H52*'Rate 10 - Military'!M52/'Rate 10 - Military'!H52</f>
        <v>345668</v>
      </c>
      <c r="N52" s="25">
        <f t="shared" si="41"/>
        <v>4672427</v>
      </c>
      <c r="O52" s="154">
        <f t="shared" si="36"/>
        <v>297261.22414326121</v>
      </c>
      <c r="Q52" s="88">
        <f t="shared" si="42"/>
        <v>1100</v>
      </c>
      <c r="R52" s="88">
        <f t="shared" si="43"/>
        <v>123411.69</v>
      </c>
      <c r="S52" s="88">
        <f t="shared" si="44"/>
        <v>30232.12328</v>
      </c>
      <c r="T52" s="88">
        <f t="shared" si="45"/>
        <v>19904.53902</v>
      </c>
      <c r="U52" s="88">
        <f t="shared" si="46"/>
        <v>174648.3523</v>
      </c>
      <c r="V52" s="88">
        <f t="shared" si="47"/>
        <v>-6768.6715417387995</v>
      </c>
      <c r="W52" s="88">
        <f t="shared" si="37"/>
        <v>167879.68075826121</v>
      </c>
      <c r="X52" s="88">
        <f t="shared" si="38"/>
        <v>50953.736629999999</v>
      </c>
      <c r="Y52" s="88">
        <f>$H52*(VLOOKUP($C52,'FPPCAC-Annualized'!$E$9:$J$20,6,FALSE))</f>
        <v>129381.543385</v>
      </c>
    </row>
    <row r="53" spans="1:27">
      <c r="A53" s="79"/>
      <c r="B53" s="79">
        <f t="shared" si="1"/>
        <v>43</v>
      </c>
      <c r="C53" s="58" t="str">
        <v>Nov</v>
      </c>
      <c r="D53" s="58">
        <v>2020</v>
      </c>
      <c r="E53" s="58" t="str">
        <f t="shared" si="39"/>
        <v>Winter</v>
      </c>
      <c r="F53" s="25">
        <v>5</v>
      </c>
      <c r="G53" s="25">
        <v>9501</v>
      </c>
      <c r="H53" s="25">
        <f t="shared" si="40"/>
        <v>4140936</v>
      </c>
      <c r="I53" s="25">
        <v>3414516</v>
      </c>
      <c r="J53" s="25">
        <v>726420</v>
      </c>
      <c r="K53" s="25"/>
      <c r="L53" s="25"/>
      <c r="M53" s="25">
        <f>H53*'Rate 10 - Military'!M53/'Rate 10 - Military'!H53</f>
        <v>0</v>
      </c>
      <c r="N53" s="25">
        <f t="shared" si="41"/>
        <v>4140936</v>
      </c>
      <c r="O53" s="154">
        <f t="shared" si="36"/>
        <v>117078.72864671586</v>
      </c>
      <c r="Q53" s="88">
        <f t="shared" si="42"/>
        <v>1100</v>
      </c>
      <c r="R53" s="88">
        <f t="shared" si="43"/>
        <v>111256.71</v>
      </c>
      <c r="S53" s="88">
        <f t="shared" si="44"/>
        <v>0</v>
      </c>
      <c r="T53" s="88">
        <f t="shared" si="45"/>
        <v>17640.387360000001</v>
      </c>
      <c r="U53" s="88">
        <f t="shared" si="46"/>
        <v>129997.09736000001</v>
      </c>
      <c r="V53" s="88">
        <f t="shared" si="47"/>
        <v>-5038.1675052841601</v>
      </c>
      <c r="W53" s="88">
        <f t="shared" si="37"/>
        <v>124958.92985471585</v>
      </c>
      <c r="X53" s="88">
        <f t="shared" si="38"/>
        <v>42047.064143999996</v>
      </c>
      <c r="Y53" s="88">
        <f>$H53*(VLOOKUP($C53,'FPPCAC-Annualized'!$E$9:$J$20,6,FALSE))</f>
        <v>-7880.2012079999995</v>
      </c>
    </row>
    <row r="54" spans="1:27">
      <c r="A54" s="79"/>
      <c r="B54" s="79">
        <f t="shared" si="1"/>
        <v>44</v>
      </c>
      <c r="C54" s="58" t="str">
        <v>Dec</v>
      </c>
      <c r="D54" s="58">
        <v>2020</v>
      </c>
      <c r="E54" s="58" t="str">
        <f t="shared" si="39"/>
        <v>Winter</v>
      </c>
      <c r="F54" s="25">
        <v>5</v>
      </c>
      <c r="G54" s="25">
        <v>10932</v>
      </c>
      <c r="H54" s="25">
        <f t="shared" si="40"/>
        <v>4949305</v>
      </c>
      <c r="I54" s="25">
        <v>4039249</v>
      </c>
      <c r="J54" s="25">
        <v>910056</v>
      </c>
      <c r="K54" s="25"/>
      <c r="L54" s="25"/>
      <c r="M54" s="25">
        <f>H54*'Rate 10 - Military'!M54/'Rate 10 - Military'!H54</f>
        <v>0</v>
      </c>
      <c r="N54" s="25">
        <f t="shared" si="41"/>
        <v>4949305</v>
      </c>
      <c r="O54" s="154">
        <f t="shared" si="36"/>
        <v>163109.81436556921</v>
      </c>
      <c r="Q54" s="88">
        <f t="shared" si="42"/>
        <v>1100</v>
      </c>
      <c r="R54" s="88">
        <f t="shared" si="43"/>
        <v>128013.72000000002</v>
      </c>
      <c r="S54" s="88">
        <f t="shared" si="44"/>
        <v>0</v>
      </c>
      <c r="T54" s="88">
        <f t="shared" si="45"/>
        <v>21084.0393</v>
      </c>
      <c r="U54" s="88">
        <f t="shared" si="46"/>
        <v>150197.75930000001</v>
      </c>
      <c r="V54" s="88">
        <f t="shared" si="47"/>
        <v>-5821.0643594308003</v>
      </c>
      <c r="W54" s="88">
        <f t="shared" si="37"/>
        <v>144376.6949405692</v>
      </c>
      <c r="X54" s="88">
        <f t="shared" si="38"/>
        <v>50255.242969999999</v>
      </c>
      <c r="Y54" s="88">
        <f>$H54*(VLOOKUP($C54,'FPPCAC-Annualized'!$E$9:$J$20,6,FALSE))</f>
        <v>18733.119425000001</v>
      </c>
    </row>
    <row r="55" spans="1:27" ht="13" thickBot="1">
      <c r="A55" s="79"/>
      <c r="B55" s="79">
        <f t="shared" si="1"/>
        <v>45</v>
      </c>
      <c r="F55" s="98">
        <f t="shared" ref="F55:J55" si="48">SUM(F43:F54)</f>
        <v>60</v>
      </c>
      <c r="G55" s="98">
        <f t="shared" si="48"/>
        <v>132149</v>
      </c>
      <c r="H55" s="98">
        <f t="shared" si="48"/>
        <v>59830564.217870049</v>
      </c>
      <c r="I55" s="98">
        <f t="shared" si="48"/>
        <v>49799008.217870049</v>
      </c>
      <c r="J55" s="98">
        <f t="shared" si="48"/>
        <v>10031556</v>
      </c>
      <c r="K55" s="98"/>
      <c r="L55" s="98"/>
      <c r="M55" s="98">
        <f t="shared" ref="M55:O55" si="49">SUM(M43:M54)</f>
        <v>4844343.4262841269</v>
      </c>
      <c r="N55" s="98">
        <f t="shared" si="49"/>
        <v>54986220.791585922</v>
      </c>
      <c r="O55" s="102">
        <f t="shared" si="49"/>
        <v>3295447.1557656112</v>
      </c>
      <c r="Q55" s="102">
        <f t="shared" ref="Q55:U55" si="50">SUM(Q43:Q54)</f>
        <v>13200</v>
      </c>
      <c r="R55" s="102">
        <f t="shared" si="50"/>
        <v>1936385.45</v>
      </c>
      <c r="S55" s="102">
        <f t="shared" si="50"/>
        <v>423686.27606280963</v>
      </c>
      <c r="T55" s="102">
        <f t="shared" si="50"/>
        <v>234241.30057215603</v>
      </c>
      <c r="U55" s="102">
        <f t="shared" si="50"/>
        <v>2607513.026634966</v>
      </c>
      <c r="V55" s="102">
        <f>SUM(V43:V54)</f>
        <v>-101056.77486026473</v>
      </c>
      <c r="W55" s="102">
        <f t="shared" ref="W55" si="51">SUM(W43:W54)</f>
        <v>2506456.2517747008</v>
      </c>
      <c r="X55" s="102">
        <f>SUM(X43:X54)</f>
        <v>607519.54906825244</v>
      </c>
      <c r="Y55" s="102">
        <f t="shared" ref="Y55" si="52">SUM(Y43:Y54)</f>
        <v>788990.90399091085</v>
      </c>
    </row>
    <row r="56" spans="1:27" ht="13" thickTop="1">
      <c r="A56" s="79"/>
      <c r="B56" s="79">
        <f t="shared" si="1"/>
        <v>46</v>
      </c>
    </row>
    <row r="57" spans="1:27">
      <c r="A57" s="79"/>
      <c r="B57" s="79">
        <f t="shared" si="1"/>
        <v>47</v>
      </c>
    </row>
    <row r="58" spans="1:27">
      <c r="A58" s="79"/>
      <c r="B58" s="79">
        <f t="shared" si="1"/>
        <v>48</v>
      </c>
      <c r="C58" s="241" t="s">
        <v>761</v>
      </c>
      <c r="D58" s="241"/>
      <c r="E58" s="241"/>
      <c r="F58" s="241"/>
      <c r="G58" s="241"/>
      <c r="H58" s="241"/>
      <c r="I58" s="241"/>
      <c r="J58" s="241"/>
      <c r="K58" s="241"/>
      <c r="L58" s="241"/>
      <c r="M58" s="241"/>
      <c r="N58" s="241"/>
      <c r="O58" s="241"/>
      <c r="Q58" s="476" t="s">
        <v>114</v>
      </c>
      <c r="R58" s="476"/>
      <c r="S58" s="476"/>
      <c r="T58" s="476"/>
      <c r="U58" s="476"/>
    </row>
    <row r="59" spans="1:27">
      <c r="A59" s="79"/>
      <c r="B59" s="79">
        <f t="shared" si="1"/>
        <v>49</v>
      </c>
      <c r="C59" s="243"/>
      <c r="D59" s="244"/>
      <c r="E59" s="244"/>
      <c r="F59" s="244"/>
      <c r="G59" s="244"/>
      <c r="H59" s="244"/>
      <c r="I59" s="79" t="s">
        <v>770</v>
      </c>
      <c r="J59" s="79" t="s">
        <v>770</v>
      </c>
      <c r="L59" s="244"/>
      <c r="M59" s="244"/>
      <c r="N59" s="244"/>
      <c r="O59" s="244"/>
      <c r="Q59" s="79"/>
      <c r="R59" s="79"/>
      <c r="S59" s="79"/>
      <c r="T59" s="79"/>
      <c r="U59" s="79"/>
      <c r="W59" s="79" t="s">
        <v>758</v>
      </c>
      <c r="Y59" s="79" t="s">
        <v>759</v>
      </c>
    </row>
    <row r="60" spans="1:27">
      <c r="A60" s="79"/>
      <c r="B60" s="79">
        <f t="shared" si="1"/>
        <v>50</v>
      </c>
      <c r="C60" s="182" t="s">
        <v>55</v>
      </c>
      <c r="D60" s="182" t="s">
        <v>90</v>
      </c>
      <c r="E60" s="218" t="s">
        <v>65</v>
      </c>
      <c r="F60" s="87" t="s">
        <v>131</v>
      </c>
      <c r="G60" s="87" t="s">
        <v>39</v>
      </c>
      <c r="H60" s="87" t="s">
        <v>37</v>
      </c>
      <c r="I60" s="87" t="s">
        <v>771</v>
      </c>
      <c r="J60" s="87" t="s">
        <v>769</v>
      </c>
      <c r="K60" s="87" t="s">
        <v>762</v>
      </c>
      <c r="L60" s="87" t="s">
        <v>39</v>
      </c>
      <c r="M60" s="87" t="s">
        <v>122</v>
      </c>
      <c r="N60" s="87" t="s">
        <v>123</v>
      </c>
      <c r="O60" s="87" t="s">
        <v>110</v>
      </c>
      <c r="Q60" s="87" t="s">
        <v>35</v>
      </c>
      <c r="R60" s="87" t="s">
        <v>36</v>
      </c>
      <c r="S60" s="87" t="s">
        <v>122</v>
      </c>
      <c r="T60" s="87" t="s">
        <v>123</v>
      </c>
      <c r="U60" s="87" t="s">
        <v>230</v>
      </c>
      <c r="V60" s="87" t="s">
        <v>750</v>
      </c>
      <c r="W60" s="87" t="s">
        <v>760</v>
      </c>
      <c r="X60" s="87" t="s">
        <v>115</v>
      </c>
      <c r="Y60" s="87" t="s">
        <v>488</v>
      </c>
      <c r="Z60" s="87" t="s">
        <v>749</v>
      </c>
      <c r="AA60" s="87" t="s">
        <v>287</v>
      </c>
    </row>
    <row r="61" spans="1:27">
      <c r="A61" s="79"/>
      <c r="B61" s="79">
        <f t="shared" si="1"/>
        <v>51</v>
      </c>
      <c r="C61" s="58" t="str">
        <f t="array" ref="C61:C72">TRANSPOSE('Summary - Annualized'!$D$7:$O$7)</f>
        <v>Jan</v>
      </c>
      <c r="D61" s="58">
        <f t="array" ref="D61:D72">TRANSPOSE('Summary - Annualized'!$D$8:$O$8)</f>
        <v>2020</v>
      </c>
      <c r="E61" s="58" t="str">
        <f>IF(OR(C61="Jan",C61="Feb",C61="Mar",C61="Apr",C61="May",C61="Oct",C61="Nov",C61="Dec"),"Winter","Summer")</f>
        <v>Winter</v>
      </c>
      <c r="F61" s="25">
        <f t="array" ref="F61:F72">TRANSPOSE('Rate 10 WP'!C20:N20)</f>
        <v>1</v>
      </c>
      <c r="G61" s="25">
        <f t="array" ref="G61:G72">TRANSPOSE('Rate 10 WP'!C30:N30)</f>
        <v>8675</v>
      </c>
      <c r="H61" s="25">
        <f t="array" ref="H61:H72">TRANSPOSE('Rate 10 WP Weather'!C10:O10)-TRANSPOSE('kWh at Meter - Weather Normaliz'!C21:N21)-TRANSPOSE('Rate 10 WP'!C14:N14)</f>
        <v>5022148</v>
      </c>
      <c r="I61" s="72">
        <f t="array" ref="I61:I72">TRANSPOSE('Rate 10 WP'!C24:N24)</f>
        <v>789696</v>
      </c>
      <c r="J61" s="72">
        <f t="array" ref="J61:J72">TRANSPOSE('Rate 10 WP'!C25:N25)</f>
        <v>-6415</v>
      </c>
      <c r="K61" s="97">
        <f t="shared" ref="K61:K70" si="53">H61-I61-J61</f>
        <v>4238867</v>
      </c>
      <c r="L61" s="72">
        <v>4522</v>
      </c>
      <c r="M61" s="25">
        <f>H61*'Rate 10 - Military'!M61/'Rate 10 - Military'!H61</f>
        <v>0</v>
      </c>
      <c r="N61" s="25">
        <f>H61-M61</f>
        <v>5022148</v>
      </c>
      <c r="O61" s="154">
        <f t="shared" ref="O61:O72" si="54">X61+AA61</f>
        <v>128858.71116579714</v>
      </c>
      <c r="Q61" s="88">
        <f>F61*$H$8</f>
        <v>220</v>
      </c>
      <c r="R61" s="88">
        <f>G61*IF(E61=$E$10,$H$10,$H$9)</f>
        <v>101584.25000000001</v>
      </c>
      <c r="S61" s="88">
        <f>M61*($H$11-$H$13)</f>
        <v>0</v>
      </c>
      <c r="T61" s="88">
        <f t="shared" ref="T61:T72" si="55">N61*($H$12-$H$13)</f>
        <v>21394.350480000001</v>
      </c>
      <c r="U61" s="88">
        <f>SUM(Q61:T61)</f>
        <v>123198.60048000002</v>
      </c>
      <c r="V61" s="88">
        <f>U61*-$H$15</f>
        <v>-4774.6849602028806</v>
      </c>
      <c r="W61" s="88">
        <f t="shared" ref="W61:W72" si="56">L61*-$H$16</f>
        <v>-57972.04</v>
      </c>
      <c r="X61" s="88">
        <f>SUM(U61:W61)</f>
        <v>60451.87551979714</v>
      </c>
      <c r="Y61" s="88">
        <f t="shared" ref="Y61:Y72" si="57">I61*$H$17</f>
        <v>65844.852480000001</v>
      </c>
      <c r="Z61" s="88">
        <f t="shared" ref="Z61:Z72" si="58">K61*$H$14</f>
        <v>43041.455518000002</v>
      </c>
      <c r="AA61" s="88">
        <f>$K61*(VLOOKUP($C61,'FPPCAC-Annualized'!$E$9:$J$20,6,FALSE))</f>
        <v>68406.835645999992</v>
      </c>
    </row>
    <row r="62" spans="1:27">
      <c r="A62" s="79"/>
      <c r="B62" s="79">
        <f t="shared" si="1"/>
        <v>52</v>
      </c>
      <c r="C62" s="58" t="str">
        <v>Feb</v>
      </c>
      <c r="D62" s="58">
        <v>2020</v>
      </c>
      <c r="E62" s="58" t="str">
        <f t="shared" ref="E62:E72" si="59">IF(OR(C62="Jan",C62="Feb",C62="Mar",C62="Apr",C62="May",C62="Oct",C62="Nov",C62="Dec"),"Winter","Summer")</f>
        <v>Winter</v>
      </c>
      <c r="F62" s="25">
        <v>1</v>
      </c>
      <c r="G62" s="25">
        <v>8701</v>
      </c>
      <c r="H62" s="25">
        <v>4902757</v>
      </c>
      <c r="I62" s="72">
        <v>903312</v>
      </c>
      <c r="J62" s="72">
        <v>-5693</v>
      </c>
      <c r="K62" s="97">
        <f t="shared" si="53"/>
        <v>4005138</v>
      </c>
      <c r="L62" s="72">
        <v>4841</v>
      </c>
      <c r="M62" s="25">
        <f>H62*'Rate 10 - Military'!M62/'Rate 10 - Military'!H62</f>
        <v>0</v>
      </c>
      <c r="N62" s="25">
        <f t="shared" ref="N62:N72" si="60">H62-M62</f>
        <v>4902757</v>
      </c>
      <c r="O62" s="154">
        <f t="shared" si="54"/>
        <v>109935.03937899609</v>
      </c>
      <c r="Q62" s="88">
        <f t="shared" ref="Q62:Q72" si="61">F62*$H$8</f>
        <v>220</v>
      </c>
      <c r="R62" s="88">
        <f t="shared" ref="R62:R72" si="62">G62*IF(E62=$E$10,$H$10,$H$9)</f>
        <v>101888.71</v>
      </c>
      <c r="S62" s="88">
        <f t="shared" ref="S62:S72" si="63">M62*($H$11-$H$13)</f>
        <v>0</v>
      </c>
      <c r="T62" s="88">
        <f t="shared" si="55"/>
        <v>20885.74482</v>
      </c>
      <c r="U62" s="88">
        <f t="shared" ref="U62:U72" si="64">SUM(Q62:T62)</f>
        <v>122994.45482000001</v>
      </c>
      <c r="V62" s="88">
        <f t="shared" ref="V62:V72" si="65">U62*-$H$15</f>
        <v>-4766.7730910039199</v>
      </c>
      <c r="W62" s="88">
        <f t="shared" si="56"/>
        <v>-62061.62</v>
      </c>
      <c r="X62" s="88">
        <f t="shared" ref="X62:X72" si="66">SUM(U62:W62)</f>
        <v>56166.061728996086</v>
      </c>
      <c r="Y62" s="88">
        <f t="shared" si="57"/>
        <v>75318.154559999995</v>
      </c>
      <c r="Z62" s="88">
        <f t="shared" si="58"/>
        <v>40668.171252</v>
      </c>
      <c r="AA62" s="88">
        <f>$K62*(VLOOKUP($C62,'FPPCAC-Annualized'!$E$9:$J$20,6,FALSE))</f>
        <v>53768.977650000001</v>
      </c>
    </row>
    <row r="63" spans="1:27">
      <c r="A63" s="79"/>
      <c r="B63" s="79">
        <f t="shared" si="1"/>
        <v>53</v>
      </c>
      <c r="C63" s="58" t="str">
        <v>Mar</v>
      </c>
      <c r="D63" s="58">
        <v>2020</v>
      </c>
      <c r="E63" s="58" t="str">
        <f t="shared" si="59"/>
        <v>Winter</v>
      </c>
      <c r="F63" s="25">
        <v>1</v>
      </c>
      <c r="G63" s="25">
        <v>8575</v>
      </c>
      <c r="H63" s="25">
        <v>4957694</v>
      </c>
      <c r="I63" s="72">
        <v>844947</v>
      </c>
      <c r="J63" s="72">
        <v>-5424</v>
      </c>
      <c r="K63" s="97">
        <f t="shared" si="53"/>
        <v>4118171</v>
      </c>
      <c r="L63" s="72">
        <v>4712</v>
      </c>
      <c r="M63" s="25">
        <f>H63*'Rate 10 - Military'!M63/'Rate 10 - Military'!H63</f>
        <v>0</v>
      </c>
      <c r="N63" s="25">
        <f t="shared" si="60"/>
        <v>4957694</v>
      </c>
      <c r="O63" s="154">
        <f t="shared" si="54"/>
        <v>101300.44515529138</v>
      </c>
      <c r="Q63" s="88">
        <f t="shared" si="61"/>
        <v>220</v>
      </c>
      <c r="R63" s="88">
        <f t="shared" si="62"/>
        <v>100413.25000000001</v>
      </c>
      <c r="S63" s="88">
        <f t="shared" si="63"/>
        <v>0</v>
      </c>
      <c r="T63" s="88">
        <f t="shared" si="55"/>
        <v>21119.776439999998</v>
      </c>
      <c r="U63" s="88">
        <f t="shared" si="64"/>
        <v>121753.02644000002</v>
      </c>
      <c r="V63" s="88">
        <f t="shared" si="65"/>
        <v>-4718.6602927086406</v>
      </c>
      <c r="W63" s="88">
        <f t="shared" si="56"/>
        <v>-60407.840000000004</v>
      </c>
      <c r="X63" s="88">
        <f t="shared" si="66"/>
        <v>56626.526147291377</v>
      </c>
      <c r="Y63" s="88">
        <f t="shared" si="57"/>
        <v>70451.680859999993</v>
      </c>
      <c r="Z63" s="88">
        <f t="shared" si="58"/>
        <v>41815.908334</v>
      </c>
      <c r="AA63" s="88">
        <f>$K63*(VLOOKUP($C63,'FPPCAC-Annualized'!$E$9:$J$20,6,FALSE))</f>
        <v>44673.919007999997</v>
      </c>
    </row>
    <row r="64" spans="1:27">
      <c r="A64" s="79"/>
      <c r="B64" s="79">
        <f t="shared" si="1"/>
        <v>54</v>
      </c>
      <c r="C64" s="58" t="str">
        <v>Apr</v>
      </c>
      <c r="D64" s="58">
        <v>2020</v>
      </c>
      <c r="E64" s="58" t="str">
        <f t="shared" si="59"/>
        <v>Winter</v>
      </c>
      <c r="F64" s="25">
        <v>1</v>
      </c>
      <c r="G64" s="25">
        <v>8008</v>
      </c>
      <c r="H64" s="25">
        <v>4401940</v>
      </c>
      <c r="I64" s="72">
        <v>1129846</v>
      </c>
      <c r="J64" s="72">
        <v>-4564</v>
      </c>
      <c r="K64" s="97">
        <f t="shared" si="53"/>
        <v>3276658</v>
      </c>
      <c r="L64" s="72">
        <v>4948</v>
      </c>
      <c r="M64" s="25">
        <f>H64*'Rate 10 - Military'!M64/'Rate 10 - Military'!H64</f>
        <v>0</v>
      </c>
      <c r="N64" s="25">
        <f t="shared" si="60"/>
        <v>4401940</v>
      </c>
      <c r="O64" s="154">
        <f t="shared" si="54"/>
        <v>77650.602734833607</v>
      </c>
      <c r="Q64" s="88">
        <f t="shared" si="61"/>
        <v>220</v>
      </c>
      <c r="R64" s="88">
        <f t="shared" si="62"/>
        <v>93773.680000000008</v>
      </c>
      <c r="S64" s="88">
        <f t="shared" si="63"/>
        <v>0</v>
      </c>
      <c r="T64" s="88">
        <f t="shared" si="55"/>
        <v>18752.2644</v>
      </c>
      <c r="U64" s="88">
        <f t="shared" si="64"/>
        <v>112745.94440000001</v>
      </c>
      <c r="V64" s="88">
        <f t="shared" si="65"/>
        <v>-4369.5818211664</v>
      </c>
      <c r="W64" s="88">
        <f t="shared" si="56"/>
        <v>-63433.36</v>
      </c>
      <c r="X64" s="88">
        <f t="shared" si="66"/>
        <v>44943.002578833606</v>
      </c>
      <c r="Y64" s="88">
        <f t="shared" si="57"/>
        <v>94206.559479999996</v>
      </c>
      <c r="Z64" s="88">
        <f t="shared" si="58"/>
        <v>33271.185332000001</v>
      </c>
      <c r="AA64" s="88">
        <f>$K64*(VLOOKUP($C64,'FPPCAC-Annualized'!$E$9:$J$20,6,FALSE))</f>
        <v>32707.600155999997</v>
      </c>
    </row>
    <row r="65" spans="1:27">
      <c r="A65" s="79"/>
      <c r="B65" s="79">
        <f t="shared" si="1"/>
        <v>55</v>
      </c>
      <c r="C65" s="58" t="str">
        <v>May</v>
      </c>
      <c r="D65" s="58">
        <v>2020</v>
      </c>
      <c r="E65" s="58" t="str">
        <f t="shared" si="59"/>
        <v>Winter</v>
      </c>
      <c r="F65" s="25">
        <v>1</v>
      </c>
      <c r="G65" s="25">
        <v>11107</v>
      </c>
      <c r="H65" s="25">
        <v>4939996</v>
      </c>
      <c r="I65" s="72">
        <v>1311422</v>
      </c>
      <c r="J65" s="72">
        <v>-3919</v>
      </c>
      <c r="K65" s="97">
        <f t="shared" si="53"/>
        <v>3632493</v>
      </c>
      <c r="L65" s="72">
        <v>4904</v>
      </c>
      <c r="M65" s="25">
        <f>H65*'Rate 10 - Military'!M65/'Rate 10 - Military'!H65</f>
        <v>0</v>
      </c>
      <c r="N65" s="25">
        <f t="shared" si="60"/>
        <v>4939996</v>
      </c>
      <c r="O65" s="154">
        <f t="shared" si="54"/>
        <v>90185.140438682254</v>
      </c>
      <c r="Q65" s="88">
        <f t="shared" si="61"/>
        <v>220</v>
      </c>
      <c r="R65" s="88">
        <f t="shared" si="62"/>
        <v>130062.97000000002</v>
      </c>
      <c r="S65" s="88">
        <f t="shared" si="63"/>
        <v>0</v>
      </c>
      <c r="T65" s="88">
        <f t="shared" si="55"/>
        <v>21044.382959999999</v>
      </c>
      <c r="U65" s="88">
        <f t="shared" si="64"/>
        <v>151327.35296000002</v>
      </c>
      <c r="V65" s="88">
        <f t="shared" si="65"/>
        <v>-5864.8428913177604</v>
      </c>
      <c r="W65" s="88">
        <f t="shared" si="56"/>
        <v>-62869.279999999999</v>
      </c>
      <c r="X65" s="88">
        <f t="shared" si="66"/>
        <v>82593.230068682256</v>
      </c>
      <c r="Y65" s="88">
        <f t="shared" si="57"/>
        <v>109346.36636</v>
      </c>
      <c r="Z65" s="88">
        <f t="shared" si="58"/>
        <v>36884.333921999998</v>
      </c>
      <c r="AA65" s="88">
        <f>$K65*(VLOOKUP($C65,'FPPCAC-Annualized'!$E$9:$J$20,6,FALSE))</f>
        <v>7591.9103699999996</v>
      </c>
    </row>
    <row r="66" spans="1:27">
      <c r="A66" s="79"/>
      <c r="B66" s="79">
        <f t="shared" si="1"/>
        <v>56</v>
      </c>
      <c r="C66" s="58" t="str">
        <v>Jun</v>
      </c>
      <c r="D66" s="58">
        <v>2020</v>
      </c>
      <c r="E66" s="58" t="str">
        <f t="shared" si="59"/>
        <v>Summer</v>
      </c>
      <c r="F66" s="25">
        <v>1</v>
      </c>
      <c r="G66" s="25">
        <v>12449</v>
      </c>
      <c r="H66" s="25">
        <v>6318181.756740734</v>
      </c>
      <c r="I66" s="72">
        <v>993781</v>
      </c>
      <c r="J66" s="72">
        <v>-3473</v>
      </c>
      <c r="K66" s="97">
        <f t="shared" si="53"/>
        <v>5327873.756740734</v>
      </c>
      <c r="L66" s="72">
        <v>4449</v>
      </c>
      <c r="M66" s="25">
        <f>H66*'Rate 10 - Military'!M66/'Rate 10 - Military'!H66</f>
        <v>945727.94155786291</v>
      </c>
      <c r="N66" s="25">
        <f t="shared" si="60"/>
        <v>5372453.8151828712</v>
      </c>
      <c r="O66" s="154">
        <f t="shared" si="54"/>
        <v>314900.01328189671</v>
      </c>
      <c r="Q66" s="88">
        <f t="shared" si="61"/>
        <v>220</v>
      </c>
      <c r="R66" s="88">
        <f t="shared" si="62"/>
        <v>243626.93</v>
      </c>
      <c r="S66" s="88">
        <f t="shared" si="63"/>
        <v>82713.365768650692</v>
      </c>
      <c r="T66" s="88">
        <f t="shared" si="55"/>
        <v>22886.653252679032</v>
      </c>
      <c r="U66" s="88">
        <f t="shared" si="64"/>
        <v>349446.94902132975</v>
      </c>
      <c r="V66" s="88">
        <f t="shared" si="65"/>
        <v>-13543.165956270655</v>
      </c>
      <c r="W66" s="88">
        <f t="shared" si="56"/>
        <v>-57036.18</v>
      </c>
      <c r="X66" s="88">
        <f t="shared" si="66"/>
        <v>278867.60306505911</v>
      </c>
      <c r="Y66" s="88">
        <f t="shared" si="57"/>
        <v>82861.45977999999</v>
      </c>
      <c r="Z66" s="88">
        <f t="shared" si="58"/>
        <v>54099.230125945411</v>
      </c>
      <c r="AA66" s="88">
        <f>$K66*(VLOOKUP($C66,'FPPCAC-Annualized'!$E$9:$J$20,6,FALSE))</f>
        <v>36032.410216837583</v>
      </c>
    </row>
    <row r="67" spans="1:27">
      <c r="A67" s="79"/>
      <c r="B67" s="79">
        <f t="shared" si="1"/>
        <v>57</v>
      </c>
      <c r="C67" s="58" t="str">
        <v>Jul</v>
      </c>
      <c r="D67" s="58">
        <v>2020</v>
      </c>
      <c r="E67" s="58" t="str">
        <f t="shared" si="59"/>
        <v>Summer</v>
      </c>
      <c r="F67" s="25">
        <v>1</v>
      </c>
      <c r="G67" s="25">
        <v>13844</v>
      </c>
      <c r="H67" s="25">
        <v>6480267.1542462325</v>
      </c>
      <c r="I67" s="72">
        <v>547410</v>
      </c>
      <c r="J67" s="72">
        <v>-3143</v>
      </c>
      <c r="K67" s="97">
        <f t="shared" si="53"/>
        <v>5936000.1542462325</v>
      </c>
      <c r="L67" s="72">
        <v>3482</v>
      </c>
      <c r="M67" s="25">
        <f>H67*'Rate 10 - Military'!M67/'Rate 10 - Military'!H67</f>
        <v>1495787.9378837626</v>
      </c>
      <c r="N67" s="25">
        <f t="shared" si="60"/>
        <v>4984479.2163624698</v>
      </c>
      <c r="O67" s="154">
        <f t="shared" si="54"/>
        <v>531391.12392875226</v>
      </c>
      <c r="Q67" s="88">
        <f t="shared" si="61"/>
        <v>220</v>
      </c>
      <c r="R67" s="88">
        <f t="shared" si="62"/>
        <v>270927.08</v>
      </c>
      <c r="S67" s="88">
        <f t="shared" si="63"/>
        <v>130821.61304731388</v>
      </c>
      <c r="T67" s="88">
        <f t="shared" si="55"/>
        <v>21233.881461704121</v>
      </c>
      <c r="U67" s="88">
        <f t="shared" si="64"/>
        <v>423202.57450901798</v>
      </c>
      <c r="V67" s="88">
        <f t="shared" si="65"/>
        <v>-16401.6389776715</v>
      </c>
      <c r="W67" s="88">
        <f t="shared" si="56"/>
        <v>-44639.24</v>
      </c>
      <c r="X67" s="88">
        <f t="shared" si="66"/>
        <v>362161.69553134649</v>
      </c>
      <c r="Y67" s="88">
        <f t="shared" si="57"/>
        <v>45643.0458</v>
      </c>
      <c r="Z67" s="88">
        <f t="shared" si="58"/>
        <v>60274.145566216241</v>
      </c>
      <c r="AA67" s="88">
        <f>$K67*(VLOOKUP($C67,'FPPCAC-Annualized'!$E$9:$J$20,6,FALSE))</f>
        <v>169229.42839740583</v>
      </c>
    </row>
    <row r="68" spans="1:27">
      <c r="A68" s="79"/>
      <c r="B68" s="79">
        <f t="shared" si="1"/>
        <v>58</v>
      </c>
      <c r="C68" s="58" t="str">
        <v>Aug</v>
      </c>
      <c r="D68" s="58">
        <v>2020</v>
      </c>
      <c r="E68" s="58" t="str">
        <f t="shared" si="59"/>
        <v>Summer</v>
      </c>
      <c r="F68" s="25">
        <v>1</v>
      </c>
      <c r="G68" s="25">
        <v>12962</v>
      </c>
      <c r="H68" s="25">
        <v>5874036.3879848653</v>
      </c>
      <c r="I68" s="72">
        <v>416278</v>
      </c>
      <c r="J68" s="72">
        <v>-3784</v>
      </c>
      <c r="K68" s="97">
        <f t="shared" si="53"/>
        <v>5461542.3879848653</v>
      </c>
      <c r="L68" s="72">
        <v>2068</v>
      </c>
      <c r="M68" s="25">
        <f>H68*'Rate 10 - Military'!M68/'Rate 10 - Military'!H68</f>
        <v>1342340.1332654224</v>
      </c>
      <c r="N68" s="25">
        <f t="shared" si="60"/>
        <v>4531696.2547194427</v>
      </c>
      <c r="O68" s="154">
        <f t="shared" si="54"/>
        <v>477185.35053677234</v>
      </c>
      <c r="Q68" s="88">
        <f t="shared" si="61"/>
        <v>220</v>
      </c>
      <c r="R68" s="88">
        <f t="shared" si="62"/>
        <v>253666.34</v>
      </c>
      <c r="S68" s="88">
        <f t="shared" si="63"/>
        <v>117401.06805539384</v>
      </c>
      <c r="T68" s="88">
        <f t="shared" si="55"/>
        <v>19305.026045104827</v>
      </c>
      <c r="U68" s="88">
        <f t="shared" si="64"/>
        <v>390592.43410049868</v>
      </c>
      <c r="V68" s="88">
        <f t="shared" si="65"/>
        <v>-15137.800375998926</v>
      </c>
      <c r="W68" s="88">
        <f t="shared" si="56"/>
        <v>-26511.760000000002</v>
      </c>
      <c r="X68" s="88">
        <f t="shared" si="66"/>
        <v>348942.87372449972</v>
      </c>
      <c r="Y68" s="88">
        <f t="shared" si="57"/>
        <v>34709.259639999997</v>
      </c>
      <c r="Z68" s="88">
        <f t="shared" si="58"/>
        <v>55456.50140759832</v>
      </c>
      <c r="AA68" s="88">
        <f>$K68*(VLOOKUP($C68,'FPPCAC-Annualized'!$E$9:$J$20,6,FALSE))</f>
        <v>128242.47681227261</v>
      </c>
    </row>
    <row r="69" spans="1:27">
      <c r="A69" s="79"/>
      <c r="B69" s="79">
        <f t="shared" si="1"/>
        <v>59</v>
      </c>
      <c r="C69" s="58" t="str">
        <v>Sep</v>
      </c>
      <c r="D69" s="58">
        <v>2020</v>
      </c>
      <c r="E69" s="58" t="str">
        <f t="shared" si="59"/>
        <v>Summer</v>
      </c>
      <c r="F69" s="25">
        <v>1</v>
      </c>
      <c r="G69" s="25">
        <v>12420</v>
      </c>
      <c r="H69" s="25">
        <v>6264058.4831581218</v>
      </c>
      <c r="I69" s="72">
        <v>667754</v>
      </c>
      <c r="J69" s="72">
        <v>-5236</v>
      </c>
      <c r="K69" s="97">
        <f t="shared" si="53"/>
        <v>5601540.4831581218</v>
      </c>
      <c r="L69" s="72">
        <v>4759</v>
      </c>
      <c r="M69" s="25">
        <f>H69*'Rate 10 - Military'!M69/'Rate 10 - Military'!H69</f>
        <v>1344555.580796788</v>
      </c>
      <c r="N69" s="25">
        <f t="shared" si="60"/>
        <v>4919502.9023613334</v>
      </c>
      <c r="O69" s="154">
        <f t="shared" si="54"/>
        <v>368692.71400164254</v>
      </c>
      <c r="Q69" s="88">
        <f t="shared" si="61"/>
        <v>220</v>
      </c>
      <c r="R69" s="88">
        <f t="shared" si="62"/>
        <v>243059.4</v>
      </c>
      <c r="S69" s="88">
        <f t="shared" si="63"/>
        <v>117594.83109648708</v>
      </c>
      <c r="T69" s="88">
        <f t="shared" si="55"/>
        <v>20957.082364059279</v>
      </c>
      <c r="U69" s="88">
        <f t="shared" si="64"/>
        <v>381831.31346054637</v>
      </c>
      <c r="V69" s="88">
        <f t="shared" si="65"/>
        <v>-14798.254384476935</v>
      </c>
      <c r="W69" s="88">
        <f t="shared" si="56"/>
        <v>-61010.380000000005</v>
      </c>
      <c r="X69" s="88">
        <f t="shared" si="66"/>
        <v>306022.67907606944</v>
      </c>
      <c r="Y69" s="88">
        <f t="shared" si="57"/>
        <v>55677.328519999995</v>
      </c>
      <c r="Z69" s="88">
        <f t="shared" si="58"/>
        <v>56878.042065987567</v>
      </c>
      <c r="AA69" s="88">
        <f>$K69*(VLOOKUP($C69,'FPPCAC-Annualized'!$E$9:$J$20,6,FALSE))</f>
        <v>62670.034925573069</v>
      </c>
    </row>
    <row r="70" spans="1:27">
      <c r="A70" s="79"/>
      <c r="B70" s="79">
        <f t="shared" si="1"/>
        <v>60</v>
      </c>
      <c r="C70" s="58" t="str">
        <v>Oct</v>
      </c>
      <c r="D70" s="58">
        <v>2020</v>
      </c>
      <c r="E70" s="58" t="str">
        <f t="shared" si="59"/>
        <v>Winter</v>
      </c>
      <c r="F70" s="25">
        <v>1</v>
      </c>
      <c r="G70" s="25">
        <v>10549</v>
      </c>
      <c r="H70" s="25">
        <v>4931197</v>
      </c>
      <c r="I70" s="72">
        <v>1041033</v>
      </c>
      <c r="J70" s="72">
        <v>-4692</v>
      </c>
      <c r="K70" s="97">
        <f t="shared" si="53"/>
        <v>3894856</v>
      </c>
      <c r="L70" s="72">
        <v>4862</v>
      </c>
      <c r="M70" s="25">
        <f>H70*'Rate 10 - Military'!M70/'Rate 10 - Military'!H70</f>
        <v>391170</v>
      </c>
      <c r="N70" s="25">
        <f t="shared" si="60"/>
        <v>4540027</v>
      </c>
      <c r="O70" s="154">
        <f t="shared" si="54"/>
        <v>208519.78662452567</v>
      </c>
      <c r="Q70" s="88">
        <f t="shared" si="61"/>
        <v>220</v>
      </c>
      <c r="R70" s="88">
        <f t="shared" si="62"/>
        <v>123528.79000000001</v>
      </c>
      <c r="S70" s="88">
        <f t="shared" si="63"/>
        <v>34211.728199999998</v>
      </c>
      <c r="T70" s="88">
        <f t="shared" si="55"/>
        <v>19340.515019999999</v>
      </c>
      <c r="U70" s="88">
        <f t="shared" si="64"/>
        <v>177301.03321999998</v>
      </c>
      <c r="V70" s="88">
        <f t="shared" si="65"/>
        <v>-6871.4788434743195</v>
      </c>
      <c r="W70" s="88">
        <f t="shared" si="56"/>
        <v>-62330.840000000004</v>
      </c>
      <c r="X70" s="88">
        <f t="shared" si="66"/>
        <v>108098.71437652566</v>
      </c>
      <c r="Y70" s="88">
        <f t="shared" si="57"/>
        <v>86801.331539999999</v>
      </c>
      <c r="Z70" s="88">
        <f t="shared" si="58"/>
        <v>39548.367824000001</v>
      </c>
      <c r="AA70" s="88">
        <f>$K70*(VLOOKUP($C70,'FPPCAC-Annualized'!$E$9:$J$20,6,FALSE))</f>
        <v>100421.072248</v>
      </c>
    </row>
    <row r="71" spans="1:27">
      <c r="A71" s="79"/>
      <c r="B71" s="79">
        <f t="shared" si="1"/>
        <v>61</v>
      </c>
      <c r="C71" s="58" t="str">
        <v>Nov</v>
      </c>
      <c r="D71" s="58">
        <v>2020</v>
      </c>
      <c r="E71" s="58" t="str">
        <f t="shared" si="59"/>
        <v>Winter</v>
      </c>
      <c r="F71" s="25">
        <v>1</v>
      </c>
      <c r="G71" s="25">
        <v>9368</v>
      </c>
      <c r="H71" s="25">
        <v>4313170</v>
      </c>
      <c r="I71" s="72">
        <v>-265902</v>
      </c>
      <c r="J71" s="72">
        <v>438</v>
      </c>
      <c r="K71" s="97">
        <f>H71-I71-J71</f>
        <v>4578634</v>
      </c>
      <c r="L71" s="72">
        <v>3277</v>
      </c>
      <c r="M71" s="25">
        <f>H71*'Rate 10 - Military'!M71/'Rate 10 - Military'!H71</f>
        <v>0</v>
      </c>
      <c r="N71" s="25">
        <f t="shared" si="60"/>
        <v>4313170</v>
      </c>
      <c r="O71" s="154">
        <f t="shared" si="54"/>
        <v>72596.965299944815</v>
      </c>
      <c r="Q71" s="88">
        <f t="shared" si="61"/>
        <v>220</v>
      </c>
      <c r="R71" s="88">
        <f t="shared" si="62"/>
        <v>109699.28000000001</v>
      </c>
      <c r="S71" s="88">
        <f t="shared" si="63"/>
        <v>0</v>
      </c>
      <c r="T71" s="88">
        <f t="shared" si="55"/>
        <v>18374.104199999998</v>
      </c>
      <c r="U71" s="88">
        <f t="shared" si="64"/>
        <v>128293.38420000001</v>
      </c>
      <c r="V71" s="88">
        <f t="shared" si="65"/>
        <v>-4972.1383980552</v>
      </c>
      <c r="W71" s="88">
        <f t="shared" si="56"/>
        <v>-42011.14</v>
      </c>
      <c r="X71" s="88">
        <f t="shared" si="66"/>
        <v>81310.10580194481</v>
      </c>
      <c r="Y71" s="88">
        <f t="shared" si="57"/>
        <v>-22170.908759999998</v>
      </c>
      <c r="Z71" s="88">
        <f t="shared" si="58"/>
        <v>46491.449635999998</v>
      </c>
      <c r="AA71" s="88">
        <f>$K71*(VLOOKUP($C71,'FPPCAC-Annualized'!$E$9:$J$20,6,FALSE))</f>
        <v>-8713.1405020000002</v>
      </c>
    </row>
    <row r="72" spans="1:27">
      <c r="A72" s="79"/>
      <c r="B72" s="79">
        <f t="shared" si="1"/>
        <v>62</v>
      </c>
      <c r="C72" s="58" t="str">
        <v>Dec</v>
      </c>
      <c r="D72" s="58">
        <v>2020</v>
      </c>
      <c r="E72" s="58" t="str">
        <f t="shared" si="59"/>
        <v>Winter</v>
      </c>
      <c r="F72" s="25">
        <v>1</v>
      </c>
      <c r="G72" s="25">
        <v>8098</v>
      </c>
      <c r="H72" s="25">
        <v>4724580</v>
      </c>
      <c r="I72" s="72">
        <v>647723</v>
      </c>
      <c r="J72" s="72">
        <v>-5962</v>
      </c>
      <c r="K72" s="97">
        <f>H72-I72-J72</f>
        <v>4082819</v>
      </c>
      <c r="L72" s="72">
        <v>3223</v>
      </c>
      <c r="M72" s="25">
        <f>H72*'Rate 10 - Military'!M72/'Rate 10 - Military'!H72</f>
        <v>0</v>
      </c>
      <c r="N72" s="25">
        <f t="shared" si="60"/>
        <v>4724580</v>
      </c>
      <c r="O72" s="154">
        <f t="shared" si="54"/>
        <v>84845.205900755216</v>
      </c>
      <c r="Q72" s="88">
        <f t="shared" si="61"/>
        <v>220</v>
      </c>
      <c r="R72" s="88">
        <f t="shared" si="62"/>
        <v>94827.58</v>
      </c>
      <c r="S72" s="88">
        <f t="shared" si="63"/>
        <v>0</v>
      </c>
      <c r="T72" s="88">
        <f t="shared" si="55"/>
        <v>20126.710800000001</v>
      </c>
      <c r="U72" s="88">
        <f t="shared" si="64"/>
        <v>115174.2908</v>
      </c>
      <c r="V72" s="88">
        <f t="shared" si="65"/>
        <v>-4463.6948142448</v>
      </c>
      <c r="W72" s="88">
        <f t="shared" si="56"/>
        <v>-41318.86</v>
      </c>
      <c r="X72" s="88">
        <f t="shared" si="66"/>
        <v>69391.735985755207</v>
      </c>
      <c r="Y72" s="88">
        <f t="shared" si="57"/>
        <v>54007.14374</v>
      </c>
      <c r="Z72" s="88">
        <f t="shared" si="58"/>
        <v>41456.944126000002</v>
      </c>
      <c r="AA72" s="88">
        <f>$K72*(VLOOKUP($C72,'FPPCAC-Annualized'!$E$9:$J$20,6,FALSE))</f>
        <v>15453.469915000001</v>
      </c>
    </row>
    <row r="73" spans="1:27" ht="13" thickBot="1">
      <c r="A73" s="79"/>
      <c r="B73" s="79">
        <f t="shared" si="1"/>
        <v>63</v>
      </c>
      <c r="F73" s="98">
        <f t="shared" ref="F73:L73" si="67">SUM(F61:F72)</f>
        <v>12</v>
      </c>
      <c r="G73" s="98">
        <f t="shared" si="67"/>
        <v>124756</v>
      </c>
      <c r="H73" s="98">
        <f t="shared" si="67"/>
        <v>63130025.782129951</v>
      </c>
      <c r="I73" s="98">
        <f t="shared" si="67"/>
        <v>9027300</v>
      </c>
      <c r="J73" s="98">
        <f t="shared" si="67"/>
        <v>-51867</v>
      </c>
      <c r="K73" s="98">
        <f t="shared" si="67"/>
        <v>54154592.782129951</v>
      </c>
      <c r="L73" s="98">
        <f t="shared" si="67"/>
        <v>50047</v>
      </c>
      <c r="M73" s="98">
        <f t="shared" ref="M73:O73" si="68">SUM(M61:M72)</f>
        <v>5519581.5935038365</v>
      </c>
      <c r="N73" s="98">
        <f t="shared" si="68"/>
        <v>57610444.188626118</v>
      </c>
      <c r="O73" s="102">
        <f t="shared" si="68"/>
        <v>2566061.09844789</v>
      </c>
      <c r="Q73" s="102">
        <f t="shared" ref="Q73:U73" si="69">SUM(Q61:Q72)</f>
        <v>2640</v>
      </c>
      <c r="R73" s="102">
        <f t="shared" si="69"/>
        <v>1867058.2600000002</v>
      </c>
      <c r="S73" s="102">
        <f t="shared" si="69"/>
        <v>482742.60616784549</v>
      </c>
      <c r="T73" s="102">
        <f t="shared" si="69"/>
        <v>245420.49224354728</v>
      </c>
      <c r="U73" s="102">
        <f t="shared" si="69"/>
        <v>2597861.3584113931</v>
      </c>
      <c r="V73" s="102">
        <f>SUM(V61:V72)</f>
        <v>-100682.71480659195</v>
      </c>
      <c r="W73" s="102">
        <f t="shared" ref="W73" si="70">SUM(W61:W72)</f>
        <v>-641602.54</v>
      </c>
      <c r="X73" s="102">
        <f>SUM(X61:X72)</f>
        <v>1855576.1036048012</v>
      </c>
      <c r="Y73" s="102">
        <f>SUM(Y61:Y72)</f>
        <v>752696.27399999986</v>
      </c>
      <c r="Z73" s="102">
        <f>SUM(Z61:Z72)</f>
        <v>549885.7351097475</v>
      </c>
      <c r="AA73" s="102">
        <f t="shared" ref="AA73" si="71">SUM(AA61:AA72)</f>
        <v>710484.99484308902</v>
      </c>
    </row>
    <row r="74" spans="1:27" ht="13" thickTop="1"/>
  </sheetData>
  <mergeCells count="3">
    <mergeCell ref="Q23:U23"/>
    <mergeCell ref="Q40:U40"/>
    <mergeCell ref="Q58:U58"/>
  </mergeCells>
  <pageMargins left="0.17" right="0.17" top="0.75" bottom="0.75" header="0.3" footer="0.3"/>
  <pageSetup scale="70" fitToWidth="0" fitToHeight="0" orientation="landscape" r:id="rId1"/>
  <headerFooter>
    <oddHeader>&amp;RSOAH Docket No. 473-21-2606
PUC Docket No. 52195
OPUC's 1st, Q. No. OPUC 1-11
Attachment 2
Page &amp;P of &amp;N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22"/>
  <dimension ref="A1:R71"/>
  <sheetViews>
    <sheetView tabSelected="1" workbookViewId="0"/>
    <sheetView workbookViewId="1"/>
  </sheetViews>
  <sheetFormatPr defaultColWidth="9.1796875" defaultRowHeight="12.5"/>
  <cols>
    <col min="1" max="1" width="2.7265625" style="62" customWidth="1"/>
    <col min="2" max="2" width="4.7265625" style="62" customWidth="1"/>
    <col min="3" max="3" width="15.7265625" style="66" customWidth="1"/>
    <col min="4" max="4" width="6.7265625" style="66" customWidth="1"/>
    <col min="5" max="5" width="8.7265625" style="66" customWidth="1"/>
    <col min="6" max="6" width="10.7265625" style="66" customWidth="1"/>
    <col min="7" max="7" width="9.7265625" style="66" customWidth="1"/>
    <col min="8" max="8" width="12.7265625" style="66" customWidth="1"/>
    <col min="9" max="9" width="17.7265625" style="66" customWidth="1"/>
    <col min="10" max="11" width="12.7265625" style="66" customWidth="1"/>
    <col min="12" max="12" width="1.7265625" style="66" customWidth="1"/>
    <col min="13" max="13" width="12.7265625" style="66" customWidth="1"/>
    <col min="14" max="14" width="10.7265625" style="66" customWidth="1"/>
    <col min="15" max="15" width="14.7265625" style="66" customWidth="1"/>
    <col min="16" max="16" width="9.81640625" style="66" customWidth="1"/>
    <col min="17" max="17" width="13.7265625" style="66" customWidth="1"/>
    <col min="18" max="18" width="10.26953125" style="66" customWidth="1"/>
    <col min="19" max="16384" width="9.1796875" style="66"/>
  </cols>
  <sheetData>
    <row r="1" spans="1:11">
      <c r="A1" s="114"/>
      <c r="B1" s="62" t="s">
        <v>38</v>
      </c>
    </row>
    <row r="2" spans="1:11">
      <c r="A2" s="114"/>
      <c r="B2" s="62" t="str">
        <f>'FPPCAC-Annualized'!B2</f>
        <v>Annualized Data &amp; Revenues at Current Rates - New Mexico</v>
      </c>
    </row>
    <row r="3" spans="1:11">
      <c r="A3" s="114"/>
      <c r="B3" s="62" t="str">
        <f>'Annualized Data'!A3</f>
        <v>For the Test Year Period Ended Dec 2020</v>
      </c>
    </row>
    <row r="4" spans="1:11">
      <c r="A4" s="114"/>
      <c r="B4" s="20" t="s">
        <v>152</v>
      </c>
    </row>
    <row r="5" spans="1:11">
      <c r="A5" s="114"/>
    </row>
    <row r="6" spans="1:11">
      <c r="A6" s="114"/>
      <c r="I6" s="62"/>
    </row>
    <row r="7" spans="1:11">
      <c r="A7" s="114"/>
      <c r="B7" s="100" t="s">
        <v>33</v>
      </c>
      <c r="C7" s="21" t="s">
        <v>104</v>
      </c>
      <c r="D7" s="100" t="s">
        <v>105</v>
      </c>
      <c r="E7" s="100" t="s">
        <v>65</v>
      </c>
      <c r="F7" s="100" t="s">
        <v>66</v>
      </c>
      <c r="G7" s="100" t="s">
        <v>106</v>
      </c>
      <c r="H7" s="100" t="s">
        <v>16</v>
      </c>
      <c r="I7" s="22" t="s">
        <v>64</v>
      </c>
    </row>
    <row r="8" spans="1:11">
      <c r="A8" s="114"/>
      <c r="B8" s="114">
        <v>1</v>
      </c>
      <c r="C8" s="66" t="s">
        <v>221</v>
      </c>
      <c r="D8" s="66" t="s">
        <v>222</v>
      </c>
      <c r="E8" s="66" t="s">
        <v>69</v>
      </c>
      <c r="F8" s="66" t="s">
        <v>69</v>
      </c>
      <c r="G8" s="66" t="s">
        <v>109</v>
      </c>
      <c r="H8" s="67" t="s">
        <v>250</v>
      </c>
      <c r="I8" s="112"/>
    </row>
    <row r="9" spans="1:11">
      <c r="A9" s="114"/>
      <c r="B9" s="114">
        <f>+B8+1</f>
        <v>2</v>
      </c>
      <c r="C9" s="62" t="s">
        <v>803</v>
      </c>
      <c r="D9" s="62" t="s">
        <v>37</v>
      </c>
      <c r="E9" s="112" t="s">
        <v>69</v>
      </c>
      <c r="F9" s="62" t="s">
        <v>69</v>
      </c>
      <c r="G9" s="62" t="s">
        <v>109</v>
      </c>
      <c r="H9" s="8">
        <f>SecFuel</f>
        <v>0</v>
      </c>
      <c r="I9" s="112" t="s">
        <v>264</v>
      </c>
    </row>
    <row r="10" spans="1:11">
      <c r="A10" s="114"/>
      <c r="B10" s="114">
        <f>+B9+1</f>
        <v>3</v>
      </c>
      <c r="C10" s="62" t="s">
        <v>749</v>
      </c>
      <c r="D10" s="114" t="s">
        <v>37</v>
      </c>
      <c r="E10" s="112" t="s">
        <v>69</v>
      </c>
      <c r="F10" s="62" t="s">
        <v>69</v>
      </c>
      <c r="G10" s="62" t="s">
        <v>109</v>
      </c>
      <c r="H10" s="222">
        <v>1.0154E-2</v>
      </c>
      <c r="I10" s="8"/>
      <c r="J10" s="50"/>
      <c r="K10" s="112"/>
    </row>
    <row r="11" spans="1:11">
      <c r="A11" s="114"/>
      <c r="B11" s="114">
        <f t="shared" ref="B11:B19" si="0">+B10+1</f>
        <v>4</v>
      </c>
      <c r="C11" s="62" t="s">
        <v>750</v>
      </c>
      <c r="D11" s="114" t="s">
        <v>751</v>
      </c>
      <c r="E11" s="112" t="s">
        <v>69</v>
      </c>
      <c r="F11" s="62" t="s">
        <v>69</v>
      </c>
      <c r="G11" s="62" t="s">
        <v>69</v>
      </c>
      <c r="H11" s="47">
        <v>3.8755999999999999E-2</v>
      </c>
    </row>
    <row r="12" spans="1:11">
      <c r="A12" s="114"/>
      <c r="B12" s="114">
        <f t="shared" si="0"/>
        <v>5</v>
      </c>
    </row>
    <row r="13" spans="1:11">
      <c r="A13" s="114"/>
      <c r="B13" s="114">
        <f t="shared" si="0"/>
        <v>6</v>
      </c>
    </row>
    <row r="14" spans="1:11">
      <c r="A14" s="114"/>
      <c r="B14" s="114">
        <f t="shared" si="0"/>
        <v>7</v>
      </c>
    </row>
    <row r="15" spans="1:11">
      <c r="A15" s="114"/>
      <c r="B15" s="114">
        <f t="shared" si="0"/>
        <v>8</v>
      </c>
    </row>
    <row r="16" spans="1:11">
      <c r="A16" s="114"/>
      <c r="B16" s="114">
        <f t="shared" si="0"/>
        <v>9</v>
      </c>
    </row>
    <row r="17" spans="1:18">
      <c r="A17" s="114"/>
      <c r="B17" s="114">
        <f>+B16+1</f>
        <v>10</v>
      </c>
    </row>
    <row r="18" spans="1:18">
      <c r="A18" s="114"/>
      <c r="B18" s="114">
        <f t="shared" si="0"/>
        <v>11</v>
      </c>
    </row>
    <row r="19" spans="1:18">
      <c r="A19" s="114"/>
      <c r="B19" s="114">
        <f t="shared" si="0"/>
        <v>12</v>
      </c>
    </row>
    <row r="20" spans="1:18">
      <c r="A20" s="114"/>
      <c r="B20" s="114">
        <f>+B19+1</f>
        <v>13</v>
      </c>
    </row>
    <row r="21" spans="1:18">
      <c r="A21" s="114"/>
      <c r="B21" s="114">
        <f>+B20+1</f>
        <v>14</v>
      </c>
      <c r="M21" s="479"/>
      <c r="N21" s="479"/>
      <c r="O21" s="62"/>
      <c r="P21" s="62"/>
    </row>
    <row r="22" spans="1:18">
      <c r="A22" s="114"/>
      <c r="B22" s="114">
        <f>+B21+1</f>
        <v>15</v>
      </c>
      <c r="C22" s="21" t="s">
        <v>55</v>
      </c>
      <c r="D22" s="21" t="s">
        <v>90</v>
      </c>
      <c r="E22" s="100" t="s">
        <v>65</v>
      </c>
      <c r="F22" s="10" t="s">
        <v>225</v>
      </c>
      <c r="G22" s="10" t="s">
        <v>39</v>
      </c>
      <c r="H22" s="10" t="s">
        <v>37</v>
      </c>
      <c r="I22" s="10" t="s">
        <v>43</v>
      </c>
      <c r="J22" s="10" t="s">
        <v>42</v>
      </c>
      <c r="K22" s="10" t="s">
        <v>110</v>
      </c>
      <c r="M22" s="10" t="s">
        <v>230</v>
      </c>
      <c r="N22" s="10" t="s">
        <v>750</v>
      </c>
      <c r="O22" s="10" t="s">
        <v>115</v>
      </c>
      <c r="P22" s="10" t="s">
        <v>749</v>
      </c>
      <c r="Q22" s="10" t="s">
        <v>287</v>
      </c>
    </row>
    <row r="23" spans="1:18">
      <c r="A23" s="114"/>
      <c r="B23" s="114">
        <f t="shared" ref="B23:B35" si="1">+B22+1</f>
        <v>16</v>
      </c>
      <c r="C23" s="62" t="str">
        <f t="array" ref="C23:C34">TRANSPOSE('Summary - Annualized'!$D$7:$O$7)</f>
        <v>Jan</v>
      </c>
      <c r="D23" s="62">
        <f t="array" ref="D23:D34">TRANSPOSE('Summary - Annualized'!$D$8:$O$8)</f>
        <v>2020</v>
      </c>
      <c r="E23" s="114" t="s">
        <v>138</v>
      </c>
      <c r="F23" s="1">
        <f t="array" ref="F23:F34">TRANSPOSE('Rate 11 WP'!$D$20:$O$20)</f>
        <v>3730</v>
      </c>
      <c r="G23" s="473" t="s">
        <v>139</v>
      </c>
      <c r="H23" s="1">
        <f t="array" ref="H23:H34">TRANSPOSE('Annualized Data'!$D$22:$O$22)</f>
        <v>148869</v>
      </c>
      <c r="I23" s="473" t="s">
        <v>139</v>
      </c>
      <c r="J23" s="473" t="s">
        <v>139</v>
      </c>
      <c r="K23" s="245">
        <f>O23+Q23</f>
        <v>27326.78590744</v>
      </c>
      <c r="M23" s="14">
        <f t="array" ref="M23:M34">TRANSPOSE('Rate 11 WP'!$D$37:$O$37)</f>
        <v>25805.510000000002</v>
      </c>
      <c r="N23" s="14">
        <f>M23*-$H$11</f>
        <v>-1000.1183455600001</v>
      </c>
      <c r="O23" s="14">
        <f>M23+N23</f>
        <v>24805.391654440002</v>
      </c>
      <c r="P23" s="14">
        <f>H23*$H$10</f>
        <v>1511.615826</v>
      </c>
      <c r="Q23" s="14">
        <f>$H23*(VLOOKUP($C23,'FPPCAC-Annualized'!$E$9:$J$20,4,FALSE))</f>
        <v>2521.3942529999999</v>
      </c>
      <c r="R23" s="11">
        <f>H23*'FPPCAC-Annualized'!H9</f>
        <v>2521.3942529999999</v>
      </c>
    </row>
    <row r="24" spans="1:18">
      <c r="A24" s="114"/>
      <c r="B24" s="114">
        <f t="shared" si="1"/>
        <v>17</v>
      </c>
      <c r="C24" s="62" t="str">
        <v>Feb</v>
      </c>
      <c r="D24" s="62">
        <v>2020</v>
      </c>
      <c r="E24" s="114" t="s">
        <v>138</v>
      </c>
      <c r="F24" s="1">
        <v>3730</v>
      </c>
      <c r="G24" s="473"/>
      <c r="H24" s="1">
        <v>148869</v>
      </c>
      <c r="I24" s="473"/>
      <c r="J24" s="473"/>
      <c r="K24" s="245">
        <f t="shared" ref="K24:K34" si="2">O24+Q24</f>
        <v>26902.955864440002</v>
      </c>
      <c r="M24" s="14">
        <v>25805.510000000002</v>
      </c>
      <c r="N24" s="14">
        <f t="shared" ref="N24:N34" si="3">M24*-$H$11</f>
        <v>-1000.1183455600001</v>
      </c>
      <c r="O24" s="14">
        <f t="shared" ref="O24:O34" si="4">M24+N24</f>
        <v>24805.391654440002</v>
      </c>
      <c r="P24" s="14">
        <f t="shared" ref="P24:P34" si="5">H24*$H$10</f>
        <v>1511.615826</v>
      </c>
      <c r="Q24" s="14">
        <f>$H24*(VLOOKUP($C24,'FPPCAC-Annualized'!$E$9:$J$20,4,FALSE))</f>
        <v>2097.56421</v>
      </c>
      <c r="R24" s="11">
        <f>H24*'FPPCAC-Annualized'!H10</f>
        <v>2097.56421</v>
      </c>
    </row>
    <row r="25" spans="1:18">
      <c r="A25" s="114"/>
      <c r="B25" s="114">
        <f t="shared" si="1"/>
        <v>18</v>
      </c>
      <c r="C25" s="62" t="str">
        <v>Mar</v>
      </c>
      <c r="D25" s="62">
        <v>2020</v>
      </c>
      <c r="E25" s="114" t="s">
        <v>138</v>
      </c>
      <c r="F25" s="1">
        <v>3730</v>
      </c>
      <c r="G25" s="473"/>
      <c r="H25" s="1">
        <v>148869</v>
      </c>
      <c r="I25" s="473"/>
      <c r="J25" s="473"/>
      <c r="K25" s="245">
        <f t="shared" si="2"/>
        <v>26500.41408844</v>
      </c>
      <c r="M25" s="14">
        <v>25805.510000000002</v>
      </c>
      <c r="N25" s="14">
        <f t="shared" si="3"/>
        <v>-1000.1183455600001</v>
      </c>
      <c r="O25" s="14">
        <f t="shared" si="4"/>
        <v>24805.391654440002</v>
      </c>
      <c r="P25" s="14">
        <f t="shared" si="5"/>
        <v>1511.615826</v>
      </c>
      <c r="Q25" s="14">
        <f>$H25*(VLOOKUP($C25,'FPPCAC-Annualized'!$E$9:$J$20,4,FALSE))</f>
        <v>1695.022434</v>
      </c>
      <c r="R25" s="11">
        <f>H25*'FPPCAC-Annualized'!H11</f>
        <v>1695.022434</v>
      </c>
    </row>
    <row r="26" spans="1:18">
      <c r="A26" s="114"/>
      <c r="B26" s="114">
        <f t="shared" si="1"/>
        <v>19</v>
      </c>
      <c r="C26" s="62" t="str">
        <v>Apr</v>
      </c>
      <c r="D26" s="62">
        <v>2020</v>
      </c>
      <c r="E26" s="114" t="s">
        <v>138</v>
      </c>
      <c r="F26" s="1">
        <v>3730</v>
      </c>
      <c r="G26" s="473"/>
      <c r="H26" s="1">
        <v>148869</v>
      </c>
      <c r="I26" s="473"/>
      <c r="J26" s="473"/>
      <c r="K26" s="245">
        <f t="shared" si="2"/>
        <v>26365.092167440002</v>
      </c>
      <c r="M26" s="14">
        <v>25805.510000000002</v>
      </c>
      <c r="N26" s="14">
        <f t="shared" si="3"/>
        <v>-1000.1183455600001</v>
      </c>
      <c r="O26" s="14">
        <f t="shared" si="4"/>
        <v>24805.391654440002</v>
      </c>
      <c r="P26" s="14">
        <f t="shared" si="5"/>
        <v>1511.615826</v>
      </c>
      <c r="Q26" s="14">
        <f>$H26*(VLOOKUP($C26,'FPPCAC-Annualized'!$E$9:$J$20,4,FALSE))</f>
        <v>1559.700513</v>
      </c>
      <c r="R26" s="11">
        <f>H26*'FPPCAC-Annualized'!H12</f>
        <v>1559.700513</v>
      </c>
    </row>
    <row r="27" spans="1:18">
      <c r="A27" s="114"/>
      <c r="B27" s="114">
        <f t="shared" si="1"/>
        <v>20</v>
      </c>
      <c r="C27" s="62" t="str">
        <v>May</v>
      </c>
      <c r="D27" s="62">
        <v>2020</v>
      </c>
      <c r="E27" s="114" t="s">
        <v>138</v>
      </c>
      <c r="F27" s="1">
        <v>3730</v>
      </c>
      <c r="G27" s="473"/>
      <c r="H27" s="1">
        <v>148869</v>
      </c>
      <c r="I27" s="473"/>
      <c r="J27" s="473"/>
      <c r="K27" s="245">
        <f t="shared" si="2"/>
        <v>25132.010240440002</v>
      </c>
      <c r="M27" s="14">
        <v>25805.510000000002</v>
      </c>
      <c r="N27" s="14">
        <f t="shared" si="3"/>
        <v>-1000.1183455600001</v>
      </c>
      <c r="O27" s="14">
        <f t="shared" si="4"/>
        <v>24805.391654440002</v>
      </c>
      <c r="P27" s="14">
        <f t="shared" si="5"/>
        <v>1511.615826</v>
      </c>
      <c r="Q27" s="14">
        <f>$H27*(VLOOKUP($C27,'FPPCAC-Annualized'!$E$9:$J$20,4,FALSE))</f>
        <v>326.61858600000005</v>
      </c>
      <c r="R27" s="11">
        <f>H27*'FPPCAC-Annualized'!H13</f>
        <v>326.61858600000005</v>
      </c>
    </row>
    <row r="28" spans="1:18">
      <c r="A28" s="114"/>
      <c r="B28" s="114">
        <f t="shared" si="1"/>
        <v>21</v>
      </c>
      <c r="C28" s="62" t="str">
        <v>Jun</v>
      </c>
      <c r="D28" s="62">
        <v>2020</v>
      </c>
      <c r="E28" s="114" t="s">
        <v>138</v>
      </c>
      <c r="F28" s="1">
        <v>3730</v>
      </c>
      <c r="G28" s="473"/>
      <c r="H28" s="1">
        <v>148869</v>
      </c>
      <c r="I28" s="473"/>
      <c r="J28" s="473"/>
      <c r="K28" s="245">
        <f t="shared" si="2"/>
        <v>25862.063816440001</v>
      </c>
      <c r="M28" s="14">
        <v>25805.510000000002</v>
      </c>
      <c r="N28" s="14">
        <f t="shared" si="3"/>
        <v>-1000.1183455600001</v>
      </c>
      <c r="O28" s="14">
        <f t="shared" si="4"/>
        <v>24805.391654440002</v>
      </c>
      <c r="P28" s="14">
        <f t="shared" si="5"/>
        <v>1511.615826</v>
      </c>
      <c r="Q28" s="14">
        <f>$H28*(VLOOKUP($C28,'FPPCAC-Annualized'!$E$9:$J$20,4,FALSE))</f>
        <v>1056.6721620000001</v>
      </c>
      <c r="R28" s="11">
        <f>H28*'FPPCAC-Annualized'!H14</f>
        <v>1056.6721620000001</v>
      </c>
    </row>
    <row r="29" spans="1:18">
      <c r="A29" s="114"/>
      <c r="B29" s="114">
        <f t="shared" si="1"/>
        <v>22</v>
      </c>
      <c r="C29" s="62" t="str">
        <v>Jul</v>
      </c>
      <c r="D29" s="62">
        <v>2020</v>
      </c>
      <c r="E29" s="114" t="s">
        <v>138</v>
      </c>
      <c r="F29" s="1">
        <v>3730</v>
      </c>
      <c r="G29" s="473"/>
      <c r="H29" s="1">
        <v>148869</v>
      </c>
      <c r="I29" s="473"/>
      <c r="J29" s="473"/>
      <c r="K29" s="245">
        <f t="shared" si="2"/>
        <v>29259.701003440001</v>
      </c>
      <c r="M29" s="14">
        <v>25805.510000000002</v>
      </c>
      <c r="N29" s="14">
        <f t="shared" si="3"/>
        <v>-1000.1183455600001</v>
      </c>
      <c r="O29" s="14">
        <f t="shared" si="4"/>
        <v>24805.391654440002</v>
      </c>
      <c r="P29" s="14">
        <f t="shared" si="5"/>
        <v>1511.615826</v>
      </c>
      <c r="Q29" s="14">
        <f>$H29*(VLOOKUP($C29,'FPPCAC-Annualized'!$E$9:$J$20,4,FALSE))</f>
        <v>4454.3093490000001</v>
      </c>
      <c r="R29" s="11">
        <f>H29*'FPPCAC-Annualized'!H15</f>
        <v>4454.3093490000001</v>
      </c>
    </row>
    <row r="30" spans="1:18">
      <c r="A30" s="114"/>
      <c r="B30" s="114">
        <f t="shared" si="1"/>
        <v>23</v>
      </c>
      <c r="C30" s="62" t="str">
        <v>Aug</v>
      </c>
      <c r="D30" s="62">
        <v>2020</v>
      </c>
      <c r="E30" s="114" t="s">
        <v>138</v>
      </c>
      <c r="F30" s="1">
        <v>3730</v>
      </c>
      <c r="G30" s="473"/>
      <c r="H30" s="1">
        <v>148869</v>
      </c>
      <c r="I30" s="473"/>
      <c r="J30" s="473"/>
      <c r="K30" s="245">
        <f t="shared" si="2"/>
        <v>28474.268159440002</v>
      </c>
      <c r="M30" s="14">
        <v>25805.510000000002</v>
      </c>
      <c r="N30" s="14">
        <f t="shared" si="3"/>
        <v>-1000.1183455600001</v>
      </c>
      <c r="O30" s="14">
        <f t="shared" si="4"/>
        <v>24805.391654440002</v>
      </c>
      <c r="P30" s="14">
        <f t="shared" si="5"/>
        <v>1511.615826</v>
      </c>
      <c r="Q30" s="14">
        <f>$H30*(VLOOKUP($C30,'FPPCAC-Annualized'!$E$9:$J$20,4,FALSE))</f>
        <v>3668.8765050000002</v>
      </c>
      <c r="R30" s="11">
        <f>H30*'FPPCAC-Annualized'!H16</f>
        <v>3668.8765050000002</v>
      </c>
    </row>
    <row r="31" spans="1:18">
      <c r="A31" s="114"/>
      <c r="B31" s="114">
        <f t="shared" si="1"/>
        <v>24</v>
      </c>
      <c r="C31" s="62" t="str">
        <v>Sep</v>
      </c>
      <c r="D31" s="62">
        <v>2020</v>
      </c>
      <c r="E31" s="114" t="s">
        <v>138</v>
      </c>
      <c r="F31" s="1">
        <v>3730</v>
      </c>
      <c r="G31" s="473"/>
      <c r="H31" s="1">
        <v>148869</v>
      </c>
      <c r="I31" s="473"/>
      <c r="J31" s="473"/>
      <c r="K31" s="245">
        <f t="shared" si="2"/>
        <v>26553.411452440003</v>
      </c>
      <c r="M31" s="14">
        <v>25805.510000000002</v>
      </c>
      <c r="N31" s="14">
        <f t="shared" si="3"/>
        <v>-1000.1183455600001</v>
      </c>
      <c r="O31" s="14">
        <f t="shared" si="4"/>
        <v>24805.391654440002</v>
      </c>
      <c r="P31" s="14">
        <f t="shared" si="5"/>
        <v>1511.615826</v>
      </c>
      <c r="Q31" s="14">
        <f>$H31*(VLOOKUP($C31,'FPPCAC-Annualized'!$E$9:$J$20,4,FALSE))</f>
        <v>1748.019798</v>
      </c>
      <c r="R31" s="11">
        <f>H31*'FPPCAC-Annualized'!H17</f>
        <v>1748.019798</v>
      </c>
    </row>
    <row r="32" spans="1:18">
      <c r="A32" s="114"/>
      <c r="B32" s="114">
        <f t="shared" si="1"/>
        <v>25</v>
      </c>
      <c r="C32" s="62" t="str">
        <v>Oct</v>
      </c>
      <c r="D32" s="62">
        <v>2020</v>
      </c>
      <c r="E32" s="114" t="s">
        <v>138</v>
      </c>
      <c r="F32" s="1">
        <v>3730</v>
      </c>
      <c r="G32" s="473"/>
      <c r="H32" s="1">
        <v>148869</v>
      </c>
      <c r="I32" s="473"/>
      <c r="J32" s="473"/>
      <c r="K32" s="245">
        <f t="shared" si="2"/>
        <v>28833.786794440002</v>
      </c>
      <c r="M32" s="14">
        <v>25805.510000000002</v>
      </c>
      <c r="N32" s="14">
        <f t="shared" si="3"/>
        <v>-1000.1183455600001</v>
      </c>
      <c r="O32" s="14">
        <f t="shared" si="4"/>
        <v>24805.391654440002</v>
      </c>
      <c r="P32" s="14">
        <f t="shared" si="5"/>
        <v>1511.615826</v>
      </c>
      <c r="Q32" s="14">
        <f>$H32*(VLOOKUP($C32,'FPPCAC-Annualized'!$E$9:$J$20,4,FALSE))</f>
        <v>4028.3951400000001</v>
      </c>
      <c r="R32" s="11">
        <f>H32*'FPPCAC-Annualized'!H18</f>
        <v>4028.3951400000001</v>
      </c>
    </row>
    <row r="33" spans="1:18">
      <c r="A33" s="114"/>
      <c r="B33" s="114">
        <f t="shared" si="1"/>
        <v>26</v>
      </c>
      <c r="C33" s="62" t="str">
        <v>Nov</v>
      </c>
      <c r="D33" s="62">
        <v>2020</v>
      </c>
      <c r="E33" s="114" t="s">
        <v>138</v>
      </c>
      <c r="F33" s="1">
        <v>3730</v>
      </c>
      <c r="G33" s="473"/>
      <c r="H33" s="1">
        <v>148869</v>
      </c>
      <c r="I33" s="473"/>
      <c r="J33" s="473"/>
      <c r="K33" s="245">
        <f t="shared" si="2"/>
        <v>24507.951392440002</v>
      </c>
      <c r="M33" s="14">
        <v>25805.510000000002</v>
      </c>
      <c r="N33" s="14">
        <f t="shared" si="3"/>
        <v>-1000.1183455600001</v>
      </c>
      <c r="O33" s="14">
        <f t="shared" si="4"/>
        <v>24805.391654440002</v>
      </c>
      <c r="P33" s="14">
        <f t="shared" si="5"/>
        <v>1511.615826</v>
      </c>
      <c r="Q33" s="14">
        <f>$H33*(VLOOKUP($C33,'FPPCAC-Annualized'!$E$9:$J$20,4,FALSE))</f>
        <v>-297.44026200000002</v>
      </c>
      <c r="R33" s="11">
        <f>H33*'FPPCAC-Annualized'!H19</f>
        <v>-297.44026200000002</v>
      </c>
    </row>
    <row r="34" spans="1:18">
      <c r="A34" s="114"/>
      <c r="B34" s="114">
        <f t="shared" si="1"/>
        <v>27</v>
      </c>
      <c r="C34" s="62" t="str">
        <v>Dec</v>
      </c>
      <c r="D34" s="62">
        <v>2020</v>
      </c>
      <c r="E34" s="114" t="s">
        <v>138</v>
      </c>
      <c r="F34" s="1">
        <v>3730</v>
      </c>
      <c r="G34" s="474"/>
      <c r="H34" s="1">
        <v>148869</v>
      </c>
      <c r="I34" s="474"/>
      <c r="J34" s="474"/>
      <c r="K34" s="245">
        <f t="shared" si="2"/>
        <v>25396.699322440003</v>
      </c>
      <c r="M34" s="14">
        <v>25805.510000000002</v>
      </c>
      <c r="N34" s="14">
        <f t="shared" si="3"/>
        <v>-1000.1183455600001</v>
      </c>
      <c r="O34" s="14">
        <f t="shared" si="4"/>
        <v>24805.391654440002</v>
      </c>
      <c r="P34" s="14">
        <f t="shared" si="5"/>
        <v>1511.615826</v>
      </c>
      <c r="Q34" s="14">
        <f>$H34*(VLOOKUP($C34,'FPPCAC-Annualized'!$E$9:$J$20,4,FALSE))</f>
        <v>591.30766799999992</v>
      </c>
      <c r="R34" s="11">
        <f>H34*'FPPCAC-Annualized'!H20</f>
        <v>591.30766799999992</v>
      </c>
    </row>
    <row r="35" spans="1:18" ht="13" thickBot="1">
      <c r="A35" s="114"/>
      <c r="B35" s="114">
        <f t="shared" si="1"/>
        <v>28</v>
      </c>
      <c r="F35" s="6">
        <f t="shared" ref="F35:K35" si="6">SUM(F23:F34)</f>
        <v>44760</v>
      </c>
      <c r="G35" s="6">
        <f t="shared" si="6"/>
        <v>0</v>
      </c>
      <c r="H35" s="6">
        <f t="shared" si="6"/>
        <v>1786428</v>
      </c>
      <c r="I35" s="6">
        <f t="shared" si="6"/>
        <v>0</v>
      </c>
      <c r="J35" s="6">
        <f t="shared" si="6"/>
        <v>0</v>
      </c>
      <c r="K35" s="15">
        <f t="shared" si="6"/>
        <v>321115.14020928001</v>
      </c>
      <c r="M35" s="15">
        <f t="shared" ref="M35:R35" si="7">SUM(M23:M34)</f>
        <v>309666.12000000005</v>
      </c>
      <c r="N35" s="15">
        <f t="shared" si="7"/>
        <v>-12001.420146720002</v>
      </c>
      <c r="O35" s="15">
        <f t="shared" si="7"/>
        <v>297664.69985328004</v>
      </c>
      <c r="P35" s="15">
        <f t="shared" si="7"/>
        <v>18139.389911999999</v>
      </c>
      <c r="Q35" s="15">
        <f t="shared" si="7"/>
        <v>23450.440356000003</v>
      </c>
      <c r="R35" s="11">
        <f t="shared" si="7"/>
        <v>23450.440356000003</v>
      </c>
    </row>
    <row r="36" spans="1:18" ht="13" thickTop="1">
      <c r="A36" s="114"/>
      <c r="B36" s="114"/>
    </row>
    <row r="37" spans="1:18">
      <c r="A37" s="114"/>
      <c r="B37" s="114"/>
    </row>
    <row r="38" spans="1:18">
      <c r="B38" s="114"/>
    </row>
    <row r="39" spans="1:18">
      <c r="A39" s="114"/>
      <c r="B39" s="114"/>
    </row>
    <row r="40" spans="1:18">
      <c r="A40" s="114"/>
      <c r="B40" s="114"/>
    </row>
    <row r="41" spans="1:18">
      <c r="A41" s="114"/>
      <c r="B41" s="114"/>
    </row>
    <row r="42" spans="1:18">
      <c r="A42" s="114"/>
      <c r="B42" s="114"/>
    </row>
    <row r="43" spans="1:18">
      <c r="A43" s="114"/>
      <c r="B43" s="114"/>
    </row>
    <row r="44" spans="1:18">
      <c r="A44" s="114"/>
      <c r="B44" s="114"/>
    </row>
    <row r="45" spans="1:18">
      <c r="A45" s="114"/>
      <c r="B45" s="114"/>
    </row>
    <row r="46" spans="1:18">
      <c r="A46" s="114"/>
      <c r="B46" s="114"/>
    </row>
    <row r="47" spans="1:18">
      <c r="A47" s="114"/>
      <c r="B47" s="114"/>
    </row>
    <row r="48" spans="1:18">
      <c r="A48" s="114"/>
      <c r="B48" s="114"/>
    </row>
    <row r="49" spans="1:2">
      <c r="A49" s="114"/>
      <c r="B49" s="114"/>
    </row>
    <row r="50" spans="1:2">
      <c r="A50" s="114"/>
      <c r="B50" s="114"/>
    </row>
    <row r="51" spans="1:2">
      <c r="A51" s="114"/>
      <c r="B51" s="114"/>
    </row>
    <row r="52" spans="1:2">
      <c r="A52" s="114"/>
      <c r="B52" s="114"/>
    </row>
    <row r="53" spans="1:2">
      <c r="A53" s="114"/>
      <c r="B53" s="114"/>
    </row>
    <row r="54" spans="1:2">
      <c r="A54" s="114"/>
      <c r="B54" s="114"/>
    </row>
    <row r="55" spans="1:2">
      <c r="A55" s="114"/>
      <c r="B55" s="114"/>
    </row>
    <row r="56" spans="1:2">
      <c r="A56" s="114"/>
      <c r="B56" s="114"/>
    </row>
    <row r="57" spans="1:2">
      <c r="A57" s="114"/>
      <c r="B57" s="114"/>
    </row>
    <row r="58" spans="1:2">
      <c r="A58" s="114"/>
      <c r="B58" s="114"/>
    </row>
    <row r="59" spans="1:2">
      <c r="A59" s="114"/>
      <c r="B59" s="114"/>
    </row>
    <row r="60" spans="1:2">
      <c r="A60" s="114"/>
      <c r="B60" s="114"/>
    </row>
    <row r="61" spans="1:2">
      <c r="A61" s="114"/>
      <c r="B61" s="114"/>
    </row>
    <row r="62" spans="1:2">
      <c r="A62" s="114"/>
      <c r="B62" s="114"/>
    </row>
    <row r="63" spans="1:2">
      <c r="A63" s="114"/>
      <c r="B63" s="114"/>
    </row>
    <row r="64" spans="1:2">
      <c r="A64" s="114"/>
      <c r="B64" s="114"/>
    </row>
    <row r="65" spans="1:2">
      <c r="A65" s="114"/>
      <c r="B65" s="114"/>
    </row>
    <row r="66" spans="1:2">
      <c r="A66" s="114"/>
      <c r="B66" s="114"/>
    </row>
    <row r="67" spans="1:2">
      <c r="A67" s="114"/>
      <c r="B67" s="114"/>
    </row>
    <row r="68" spans="1:2">
      <c r="A68" s="114"/>
      <c r="B68" s="114"/>
    </row>
    <row r="69" spans="1:2">
      <c r="A69" s="114"/>
      <c r="B69" s="114"/>
    </row>
    <row r="70" spans="1:2">
      <c r="A70" s="114"/>
      <c r="B70" s="114"/>
    </row>
    <row r="71" spans="1:2">
      <c r="A71" s="114"/>
      <c r="B71" s="114"/>
    </row>
  </sheetData>
  <mergeCells count="4">
    <mergeCell ref="G23:G34"/>
    <mergeCell ref="I23:I34"/>
    <mergeCell ref="J23:J34"/>
    <mergeCell ref="M21:N21"/>
  </mergeCells>
  <pageMargins left="0.17" right="0.17" top="0.75" bottom="0.75" header="0.3" footer="0.3"/>
  <pageSetup scale="70" fitToWidth="0" fitToHeight="0" orientation="landscape" r:id="rId1"/>
  <headerFooter>
    <oddHeader>&amp;RSOAH Docket No. 473-21-2606
PUC Docket No. 52195
OPUC's 1st, Q. No. OPUC 1-11
Attachment 2
Page &amp;P of &amp;N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700A7-F194-4AA0-AEDC-81B02C38F513}">
  <dimension ref="A1:R71"/>
  <sheetViews>
    <sheetView tabSelected="1" workbookViewId="0"/>
    <sheetView workbookViewId="1"/>
  </sheetViews>
  <sheetFormatPr defaultColWidth="8.81640625" defaultRowHeight="12.5"/>
  <cols>
    <col min="1" max="1" width="2.7265625" style="62" customWidth="1"/>
    <col min="2" max="2" width="4.7265625" style="62" customWidth="1"/>
    <col min="3" max="3" width="15.7265625" style="76" customWidth="1"/>
    <col min="4" max="4" width="6.7265625" style="76" customWidth="1"/>
    <col min="5" max="5" width="8.7265625" style="76" customWidth="1"/>
    <col min="6" max="6" width="10.7265625" style="76" customWidth="1"/>
    <col min="7" max="7" width="9.7265625" style="76" customWidth="1"/>
    <col min="8" max="8" width="12.7265625" style="76" customWidth="1"/>
    <col min="9" max="9" width="17.7265625" style="76" customWidth="1"/>
    <col min="10" max="11" width="12.7265625" style="76" customWidth="1"/>
    <col min="12" max="12" width="1.7265625" style="76" customWidth="1"/>
    <col min="13" max="13" width="12.7265625" style="76" customWidth="1"/>
    <col min="14" max="14" width="10.7265625" style="76" customWidth="1"/>
    <col min="15" max="15" width="14.7265625" style="76" customWidth="1"/>
    <col min="16" max="16" width="9.81640625" style="76" customWidth="1"/>
    <col min="17" max="17" width="13.7265625" style="76" customWidth="1"/>
    <col min="18" max="18" width="10.26953125" style="76" customWidth="1"/>
    <col min="19" max="16384" width="8.81640625" style="76"/>
  </cols>
  <sheetData>
    <row r="1" spans="1:11">
      <c r="A1" s="17"/>
      <c r="B1" s="62" t="s">
        <v>38</v>
      </c>
    </row>
    <row r="2" spans="1:11">
      <c r="A2" s="17"/>
      <c r="B2" s="62" t="str">
        <f>'FPPCAC-Annualized'!B2</f>
        <v>Annualized Data &amp; Revenues at Current Rates - New Mexico</v>
      </c>
    </row>
    <row r="3" spans="1:11">
      <c r="A3" s="17"/>
      <c r="B3" s="62" t="str">
        <f>'Annualized Data'!A3</f>
        <v>For the Test Year Period Ended Dec 2020</v>
      </c>
    </row>
    <row r="4" spans="1:11">
      <c r="A4" s="17"/>
      <c r="B4" s="20" t="s">
        <v>152</v>
      </c>
    </row>
    <row r="5" spans="1:11">
      <c r="A5" s="17"/>
      <c r="H5" s="66"/>
      <c r="I5" s="66"/>
    </row>
    <row r="6" spans="1:11">
      <c r="A6" s="17"/>
      <c r="H6" s="66"/>
      <c r="I6" s="62"/>
    </row>
    <row r="7" spans="1:11">
      <c r="A7" s="17"/>
      <c r="B7" s="100" t="s">
        <v>33</v>
      </c>
      <c r="C7" s="21" t="s">
        <v>104</v>
      </c>
      <c r="D7" s="100" t="s">
        <v>105</v>
      </c>
      <c r="E7" s="100" t="s">
        <v>65</v>
      </c>
      <c r="F7" s="100" t="s">
        <v>66</v>
      </c>
      <c r="G7" s="100" t="s">
        <v>106</v>
      </c>
      <c r="H7" s="100" t="s">
        <v>16</v>
      </c>
      <c r="I7" s="22" t="s">
        <v>64</v>
      </c>
    </row>
    <row r="8" spans="1:11">
      <c r="A8" s="17"/>
      <c r="B8" s="101">
        <v>1</v>
      </c>
      <c r="C8" s="76" t="s">
        <v>221</v>
      </c>
      <c r="D8" s="76" t="s">
        <v>222</v>
      </c>
      <c r="E8" s="76" t="s">
        <v>69</v>
      </c>
      <c r="F8" s="76" t="s">
        <v>69</v>
      </c>
      <c r="G8" s="76" t="s">
        <v>109</v>
      </c>
      <c r="H8" s="67" t="s">
        <v>250</v>
      </c>
      <c r="I8" s="99"/>
    </row>
    <row r="9" spans="1:11">
      <c r="A9" s="17"/>
      <c r="B9" s="101">
        <f>+B8+1</f>
        <v>2</v>
      </c>
      <c r="C9" s="62" t="s">
        <v>803</v>
      </c>
      <c r="D9" s="62" t="s">
        <v>37</v>
      </c>
      <c r="E9" s="99" t="s">
        <v>69</v>
      </c>
      <c r="F9" s="62" t="s">
        <v>69</v>
      </c>
      <c r="G9" s="62" t="s">
        <v>109</v>
      </c>
      <c r="H9" s="8">
        <f>SecFuel</f>
        <v>0</v>
      </c>
      <c r="I9" s="99" t="s">
        <v>264</v>
      </c>
    </row>
    <row r="10" spans="1:11">
      <c r="A10" s="17"/>
      <c r="B10" s="101">
        <f>+B9+1</f>
        <v>3</v>
      </c>
      <c r="C10" s="62" t="s">
        <v>749</v>
      </c>
      <c r="D10" s="101" t="s">
        <v>37</v>
      </c>
      <c r="E10" s="99" t="s">
        <v>69</v>
      </c>
      <c r="F10" s="62" t="s">
        <v>69</v>
      </c>
      <c r="G10" s="62" t="s">
        <v>109</v>
      </c>
      <c r="H10" s="222">
        <v>1.0154E-2</v>
      </c>
      <c r="I10" s="8"/>
      <c r="J10" s="50"/>
      <c r="K10" s="99"/>
    </row>
    <row r="11" spans="1:11">
      <c r="A11" s="17"/>
      <c r="B11" s="101">
        <f t="shared" ref="B11:B19" si="0">+B10+1</f>
        <v>4</v>
      </c>
      <c r="C11" s="62" t="s">
        <v>750</v>
      </c>
      <c r="D11" s="101" t="s">
        <v>751</v>
      </c>
      <c r="E11" s="99" t="s">
        <v>69</v>
      </c>
      <c r="F11" s="62" t="s">
        <v>69</v>
      </c>
      <c r="G11" s="62" t="s">
        <v>69</v>
      </c>
      <c r="H11" s="47">
        <v>3.8755999999999999E-2</v>
      </c>
      <c r="I11" s="66"/>
    </row>
    <row r="12" spans="1:11">
      <c r="A12" s="17"/>
      <c r="B12" s="101">
        <f t="shared" si="0"/>
        <v>5</v>
      </c>
    </row>
    <row r="13" spans="1:11">
      <c r="A13" s="17"/>
      <c r="B13" s="101">
        <f t="shared" si="0"/>
        <v>6</v>
      </c>
    </row>
    <row r="14" spans="1:11">
      <c r="A14" s="17"/>
      <c r="B14" s="101">
        <f t="shared" si="0"/>
        <v>7</v>
      </c>
    </row>
    <row r="15" spans="1:11">
      <c r="A15" s="17"/>
      <c r="B15" s="101">
        <f t="shared" si="0"/>
        <v>8</v>
      </c>
    </row>
    <row r="16" spans="1:11">
      <c r="A16" s="17"/>
      <c r="B16" s="101">
        <f t="shared" si="0"/>
        <v>9</v>
      </c>
    </row>
    <row r="17" spans="1:18">
      <c r="A17" s="17"/>
      <c r="B17" s="101">
        <f>+B16+1</f>
        <v>10</v>
      </c>
    </row>
    <row r="18" spans="1:18">
      <c r="A18" s="17"/>
      <c r="B18" s="101">
        <f t="shared" si="0"/>
        <v>11</v>
      </c>
    </row>
    <row r="19" spans="1:18">
      <c r="A19" s="17"/>
      <c r="B19" s="101">
        <f t="shared" si="0"/>
        <v>12</v>
      </c>
    </row>
    <row r="20" spans="1:18">
      <c r="A20" s="17"/>
      <c r="B20" s="101">
        <f>+B19+1</f>
        <v>13</v>
      </c>
    </row>
    <row r="21" spans="1:18">
      <c r="A21" s="18"/>
      <c r="B21" s="101">
        <f>+B20+1</f>
        <v>14</v>
      </c>
      <c r="M21" s="479"/>
      <c r="N21" s="479"/>
      <c r="O21" s="62"/>
      <c r="P21" s="62"/>
    </row>
    <row r="22" spans="1:18">
      <c r="A22" s="18"/>
      <c r="B22" s="101">
        <f>+B21+1</f>
        <v>15</v>
      </c>
      <c r="C22" s="21" t="s">
        <v>55</v>
      </c>
      <c r="D22" s="21" t="s">
        <v>90</v>
      </c>
      <c r="E22" s="100" t="s">
        <v>65</v>
      </c>
      <c r="F22" s="10" t="s">
        <v>225</v>
      </c>
      <c r="G22" s="10" t="s">
        <v>39</v>
      </c>
      <c r="H22" s="10" t="s">
        <v>37</v>
      </c>
      <c r="I22" s="10" t="s">
        <v>43</v>
      </c>
      <c r="J22" s="10" t="s">
        <v>42</v>
      </c>
      <c r="K22" s="10" t="s">
        <v>110</v>
      </c>
      <c r="M22" s="10" t="s">
        <v>230</v>
      </c>
      <c r="N22" s="10" t="s">
        <v>750</v>
      </c>
      <c r="O22" s="10" t="s">
        <v>115</v>
      </c>
      <c r="P22" s="10" t="s">
        <v>749</v>
      </c>
      <c r="Q22" s="10" t="s">
        <v>287</v>
      </c>
    </row>
    <row r="23" spans="1:18">
      <c r="A23" s="18"/>
      <c r="B23" s="101">
        <f t="shared" ref="B23:B35" si="1">+B22+1</f>
        <v>16</v>
      </c>
      <c r="C23" s="62" t="str">
        <f t="array" ref="C23:C34">TRANSPOSE('Summary - Annualized'!$D$7:$O$7)</f>
        <v>Jan</v>
      </c>
      <c r="D23" s="62">
        <f t="array" ref="D23:D34">TRANSPOSE('Summary - Annualized'!$D$8:$O$8)</f>
        <v>2020</v>
      </c>
      <c r="E23" s="101" t="s">
        <v>138</v>
      </c>
      <c r="F23" s="1">
        <f t="array" ref="F23:F34">TRANSPOSE('Rate 11 WP'!$D$20:$O$20)</f>
        <v>3730</v>
      </c>
      <c r="G23" s="473" t="s">
        <v>139</v>
      </c>
      <c r="H23" s="1">
        <f t="array" ref="H23:H34">TRANSPOSE('Summary - Weather Normalized'!D18:O18)</f>
        <v>148869</v>
      </c>
      <c r="I23" s="473" t="s">
        <v>139</v>
      </c>
      <c r="J23" s="473" t="s">
        <v>139</v>
      </c>
      <c r="K23" s="48">
        <f>O23+Q23</f>
        <v>27326.78590744</v>
      </c>
      <c r="M23" s="14">
        <f t="array" ref="M23:M34">TRANSPOSE('Rate 11 WP'!$D$37:$O$37)</f>
        <v>25805.510000000002</v>
      </c>
      <c r="N23" s="14">
        <f>M23*-$H$11</f>
        <v>-1000.1183455600001</v>
      </c>
      <c r="O23" s="14">
        <f>M23+N23</f>
        <v>24805.391654440002</v>
      </c>
      <c r="P23" s="14">
        <f>H23*$H$10</f>
        <v>1511.615826</v>
      </c>
      <c r="Q23" s="14">
        <f>$H23*(VLOOKUP($C23,'FPPCAC-Annualized'!$E$9:$J$20,4,FALSE))</f>
        <v>2521.3942529999999</v>
      </c>
      <c r="R23" s="11">
        <f>H23*'FPPCAC-Annualized'!H9</f>
        <v>2521.3942529999999</v>
      </c>
    </row>
    <row r="24" spans="1:18">
      <c r="A24" s="18"/>
      <c r="B24" s="101">
        <f t="shared" si="1"/>
        <v>17</v>
      </c>
      <c r="C24" s="62" t="str">
        <v>Feb</v>
      </c>
      <c r="D24" s="62">
        <v>2020</v>
      </c>
      <c r="E24" s="101" t="s">
        <v>138</v>
      </c>
      <c r="F24" s="1">
        <v>3730</v>
      </c>
      <c r="G24" s="473"/>
      <c r="H24" s="1">
        <v>148869</v>
      </c>
      <c r="I24" s="473"/>
      <c r="J24" s="473"/>
      <c r="K24" s="48">
        <f t="shared" ref="K24:K34" si="2">O24+Q24</f>
        <v>26902.955864440002</v>
      </c>
      <c r="M24" s="14">
        <v>25805.510000000002</v>
      </c>
      <c r="N24" s="14">
        <f t="shared" ref="N24:N34" si="3">M24*-$H$11</f>
        <v>-1000.1183455600001</v>
      </c>
      <c r="O24" s="14">
        <f t="shared" ref="O24:O34" si="4">M24+N24</f>
        <v>24805.391654440002</v>
      </c>
      <c r="P24" s="14">
        <f t="shared" ref="P24:P34" si="5">H24*$H$10</f>
        <v>1511.615826</v>
      </c>
      <c r="Q24" s="14">
        <f>$H24*(VLOOKUP($C24,'FPPCAC-Annualized'!$E$9:$J$20,4,FALSE))</f>
        <v>2097.56421</v>
      </c>
      <c r="R24" s="11">
        <f>H24*'FPPCAC-Annualized'!H10</f>
        <v>2097.56421</v>
      </c>
    </row>
    <row r="25" spans="1:18">
      <c r="A25" s="18"/>
      <c r="B25" s="101">
        <f t="shared" si="1"/>
        <v>18</v>
      </c>
      <c r="C25" s="62" t="str">
        <v>Mar</v>
      </c>
      <c r="D25" s="62">
        <v>2020</v>
      </c>
      <c r="E25" s="101" t="s">
        <v>138</v>
      </c>
      <c r="F25" s="1">
        <v>3730</v>
      </c>
      <c r="G25" s="473"/>
      <c r="H25" s="1">
        <v>148869</v>
      </c>
      <c r="I25" s="473"/>
      <c r="J25" s="473"/>
      <c r="K25" s="48">
        <f t="shared" si="2"/>
        <v>26500.41408844</v>
      </c>
      <c r="M25" s="14">
        <v>25805.510000000002</v>
      </c>
      <c r="N25" s="14">
        <f t="shared" si="3"/>
        <v>-1000.1183455600001</v>
      </c>
      <c r="O25" s="14">
        <f t="shared" si="4"/>
        <v>24805.391654440002</v>
      </c>
      <c r="P25" s="14">
        <f t="shared" si="5"/>
        <v>1511.615826</v>
      </c>
      <c r="Q25" s="14">
        <f>$H25*(VLOOKUP($C25,'FPPCAC-Annualized'!$E$9:$J$20,4,FALSE))</f>
        <v>1695.022434</v>
      </c>
      <c r="R25" s="11">
        <f>H25*'FPPCAC-Annualized'!H11</f>
        <v>1695.022434</v>
      </c>
    </row>
    <row r="26" spans="1:18">
      <c r="A26" s="18"/>
      <c r="B26" s="101">
        <f t="shared" si="1"/>
        <v>19</v>
      </c>
      <c r="C26" s="62" t="str">
        <v>Apr</v>
      </c>
      <c r="D26" s="62">
        <v>2020</v>
      </c>
      <c r="E26" s="101" t="s">
        <v>138</v>
      </c>
      <c r="F26" s="1">
        <v>3730</v>
      </c>
      <c r="G26" s="473"/>
      <c r="H26" s="1">
        <v>148869</v>
      </c>
      <c r="I26" s="473"/>
      <c r="J26" s="473"/>
      <c r="K26" s="48">
        <f t="shared" si="2"/>
        <v>26365.092167440002</v>
      </c>
      <c r="M26" s="14">
        <v>25805.510000000002</v>
      </c>
      <c r="N26" s="14">
        <f t="shared" si="3"/>
        <v>-1000.1183455600001</v>
      </c>
      <c r="O26" s="14">
        <f t="shared" si="4"/>
        <v>24805.391654440002</v>
      </c>
      <c r="P26" s="14">
        <f t="shared" si="5"/>
        <v>1511.615826</v>
      </c>
      <c r="Q26" s="14">
        <f>$H26*(VLOOKUP($C26,'FPPCAC-Annualized'!$E$9:$J$20,4,FALSE))</f>
        <v>1559.700513</v>
      </c>
      <c r="R26" s="11">
        <f>H26*'FPPCAC-Annualized'!H12</f>
        <v>1559.700513</v>
      </c>
    </row>
    <row r="27" spans="1:18">
      <c r="A27" s="18"/>
      <c r="B27" s="101">
        <f t="shared" si="1"/>
        <v>20</v>
      </c>
      <c r="C27" s="62" t="str">
        <v>May</v>
      </c>
      <c r="D27" s="62">
        <v>2020</v>
      </c>
      <c r="E27" s="101" t="s">
        <v>138</v>
      </c>
      <c r="F27" s="1">
        <v>3730</v>
      </c>
      <c r="G27" s="473"/>
      <c r="H27" s="1">
        <v>148869</v>
      </c>
      <c r="I27" s="473"/>
      <c r="J27" s="473"/>
      <c r="K27" s="48">
        <f t="shared" si="2"/>
        <v>25132.010240440002</v>
      </c>
      <c r="M27" s="14">
        <v>25805.510000000002</v>
      </c>
      <c r="N27" s="14">
        <f t="shared" si="3"/>
        <v>-1000.1183455600001</v>
      </c>
      <c r="O27" s="14">
        <f t="shared" si="4"/>
        <v>24805.391654440002</v>
      </c>
      <c r="P27" s="14">
        <f t="shared" si="5"/>
        <v>1511.615826</v>
      </c>
      <c r="Q27" s="14">
        <f>$H27*(VLOOKUP($C27,'FPPCAC-Annualized'!$E$9:$J$20,4,FALSE))</f>
        <v>326.61858600000005</v>
      </c>
      <c r="R27" s="11">
        <f>H27*'FPPCAC-Annualized'!H13</f>
        <v>326.61858600000005</v>
      </c>
    </row>
    <row r="28" spans="1:18">
      <c r="A28" s="18"/>
      <c r="B28" s="101">
        <f t="shared" si="1"/>
        <v>21</v>
      </c>
      <c r="C28" s="62" t="str">
        <v>Jun</v>
      </c>
      <c r="D28" s="62">
        <v>2020</v>
      </c>
      <c r="E28" s="101" t="s">
        <v>138</v>
      </c>
      <c r="F28" s="1">
        <v>3730</v>
      </c>
      <c r="G28" s="473"/>
      <c r="H28" s="1">
        <v>148869</v>
      </c>
      <c r="I28" s="473"/>
      <c r="J28" s="473"/>
      <c r="K28" s="48">
        <f t="shared" si="2"/>
        <v>25862.063816440001</v>
      </c>
      <c r="M28" s="14">
        <v>25805.510000000002</v>
      </c>
      <c r="N28" s="14">
        <f t="shared" si="3"/>
        <v>-1000.1183455600001</v>
      </c>
      <c r="O28" s="14">
        <f t="shared" si="4"/>
        <v>24805.391654440002</v>
      </c>
      <c r="P28" s="14">
        <f t="shared" si="5"/>
        <v>1511.615826</v>
      </c>
      <c r="Q28" s="14">
        <f>$H28*(VLOOKUP($C28,'FPPCAC-Annualized'!$E$9:$J$20,4,FALSE))</f>
        <v>1056.6721620000001</v>
      </c>
      <c r="R28" s="11">
        <f>H28*'FPPCAC-Annualized'!H14</f>
        <v>1056.6721620000001</v>
      </c>
    </row>
    <row r="29" spans="1:18">
      <c r="A29" s="18"/>
      <c r="B29" s="101">
        <f t="shared" si="1"/>
        <v>22</v>
      </c>
      <c r="C29" s="62" t="str">
        <v>Jul</v>
      </c>
      <c r="D29" s="62">
        <v>2020</v>
      </c>
      <c r="E29" s="101" t="s">
        <v>138</v>
      </c>
      <c r="F29" s="1">
        <v>3730</v>
      </c>
      <c r="G29" s="473"/>
      <c r="H29" s="1">
        <v>148869</v>
      </c>
      <c r="I29" s="473"/>
      <c r="J29" s="473"/>
      <c r="K29" s="48">
        <f t="shared" si="2"/>
        <v>29259.701003440001</v>
      </c>
      <c r="M29" s="14">
        <v>25805.510000000002</v>
      </c>
      <c r="N29" s="14">
        <f t="shared" si="3"/>
        <v>-1000.1183455600001</v>
      </c>
      <c r="O29" s="14">
        <f t="shared" si="4"/>
        <v>24805.391654440002</v>
      </c>
      <c r="P29" s="14">
        <f t="shared" si="5"/>
        <v>1511.615826</v>
      </c>
      <c r="Q29" s="14">
        <f>$H29*(VLOOKUP($C29,'FPPCAC-Annualized'!$E$9:$J$20,4,FALSE))</f>
        <v>4454.3093490000001</v>
      </c>
      <c r="R29" s="11">
        <f>H29*'FPPCAC-Annualized'!H15</f>
        <v>4454.3093490000001</v>
      </c>
    </row>
    <row r="30" spans="1:18">
      <c r="A30" s="18"/>
      <c r="B30" s="101">
        <f t="shared" si="1"/>
        <v>23</v>
      </c>
      <c r="C30" s="62" t="str">
        <v>Aug</v>
      </c>
      <c r="D30" s="62">
        <v>2020</v>
      </c>
      <c r="E30" s="101" t="s">
        <v>138</v>
      </c>
      <c r="F30" s="1">
        <v>3730</v>
      </c>
      <c r="G30" s="473"/>
      <c r="H30" s="1">
        <v>148869</v>
      </c>
      <c r="I30" s="473"/>
      <c r="J30" s="473"/>
      <c r="K30" s="48">
        <f t="shared" si="2"/>
        <v>28474.268159440002</v>
      </c>
      <c r="M30" s="14">
        <v>25805.510000000002</v>
      </c>
      <c r="N30" s="14">
        <f t="shared" si="3"/>
        <v>-1000.1183455600001</v>
      </c>
      <c r="O30" s="14">
        <f t="shared" si="4"/>
        <v>24805.391654440002</v>
      </c>
      <c r="P30" s="14">
        <f t="shared" si="5"/>
        <v>1511.615826</v>
      </c>
      <c r="Q30" s="14">
        <f>$H30*(VLOOKUP($C30,'FPPCAC-Annualized'!$E$9:$J$20,4,FALSE))</f>
        <v>3668.8765050000002</v>
      </c>
      <c r="R30" s="11">
        <f>H30*'FPPCAC-Annualized'!H16</f>
        <v>3668.8765050000002</v>
      </c>
    </row>
    <row r="31" spans="1:18">
      <c r="A31" s="18"/>
      <c r="B31" s="101">
        <f t="shared" si="1"/>
        <v>24</v>
      </c>
      <c r="C31" s="62" t="str">
        <v>Sep</v>
      </c>
      <c r="D31" s="62">
        <v>2020</v>
      </c>
      <c r="E31" s="101" t="s">
        <v>138</v>
      </c>
      <c r="F31" s="1">
        <v>3730</v>
      </c>
      <c r="G31" s="473"/>
      <c r="H31" s="1">
        <v>148869</v>
      </c>
      <c r="I31" s="473"/>
      <c r="J31" s="473"/>
      <c r="K31" s="48">
        <f t="shared" si="2"/>
        <v>26553.411452440003</v>
      </c>
      <c r="M31" s="14">
        <v>25805.510000000002</v>
      </c>
      <c r="N31" s="14">
        <f t="shared" si="3"/>
        <v>-1000.1183455600001</v>
      </c>
      <c r="O31" s="14">
        <f t="shared" si="4"/>
        <v>24805.391654440002</v>
      </c>
      <c r="P31" s="14">
        <f t="shared" si="5"/>
        <v>1511.615826</v>
      </c>
      <c r="Q31" s="14">
        <f>$H31*(VLOOKUP($C31,'FPPCAC-Annualized'!$E$9:$J$20,4,FALSE))</f>
        <v>1748.019798</v>
      </c>
      <c r="R31" s="11">
        <f>H31*'FPPCAC-Annualized'!H17</f>
        <v>1748.019798</v>
      </c>
    </row>
    <row r="32" spans="1:18">
      <c r="A32" s="18"/>
      <c r="B32" s="101">
        <f t="shared" si="1"/>
        <v>25</v>
      </c>
      <c r="C32" s="62" t="str">
        <v>Oct</v>
      </c>
      <c r="D32" s="62">
        <v>2020</v>
      </c>
      <c r="E32" s="101" t="s">
        <v>138</v>
      </c>
      <c r="F32" s="1">
        <v>3730</v>
      </c>
      <c r="G32" s="473"/>
      <c r="H32" s="1">
        <v>148869</v>
      </c>
      <c r="I32" s="473"/>
      <c r="J32" s="473"/>
      <c r="K32" s="48">
        <f t="shared" si="2"/>
        <v>28833.786794440002</v>
      </c>
      <c r="M32" s="14">
        <v>25805.510000000002</v>
      </c>
      <c r="N32" s="14">
        <f t="shared" si="3"/>
        <v>-1000.1183455600001</v>
      </c>
      <c r="O32" s="14">
        <f t="shared" si="4"/>
        <v>24805.391654440002</v>
      </c>
      <c r="P32" s="14">
        <f t="shared" si="5"/>
        <v>1511.615826</v>
      </c>
      <c r="Q32" s="14">
        <f>$H32*(VLOOKUP($C32,'FPPCAC-Annualized'!$E$9:$J$20,4,FALSE))</f>
        <v>4028.3951400000001</v>
      </c>
      <c r="R32" s="11">
        <f>H32*'FPPCAC-Annualized'!H18</f>
        <v>4028.3951400000001</v>
      </c>
    </row>
    <row r="33" spans="1:18">
      <c r="A33" s="18"/>
      <c r="B33" s="101">
        <f t="shared" si="1"/>
        <v>26</v>
      </c>
      <c r="C33" s="62" t="str">
        <v>Nov</v>
      </c>
      <c r="D33" s="62">
        <v>2020</v>
      </c>
      <c r="E33" s="101" t="s">
        <v>138</v>
      </c>
      <c r="F33" s="1">
        <v>3730</v>
      </c>
      <c r="G33" s="473"/>
      <c r="H33" s="1">
        <v>148869</v>
      </c>
      <c r="I33" s="473"/>
      <c r="J33" s="473"/>
      <c r="K33" s="48">
        <f t="shared" si="2"/>
        <v>24507.951392440002</v>
      </c>
      <c r="M33" s="14">
        <v>25805.510000000002</v>
      </c>
      <c r="N33" s="14">
        <f t="shared" si="3"/>
        <v>-1000.1183455600001</v>
      </c>
      <c r="O33" s="14">
        <f t="shared" si="4"/>
        <v>24805.391654440002</v>
      </c>
      <c r="P33" s="14">
        <f t="shared" si="5"/>
        <v>1511.615826</v>
      </c>
      <c r="Q33" s="14">
        <f>$H33*(VLOOKUP($C33,'FPPCAC-Annualized'!$E$9:$J$20,4,FALSE))</f>
        <v>-297.44026200000002</v>
      </c>
      <c r="R33" s="11">
        <f>H33*'FPPCAC-Annualized'!H19</f>
        <v>-297.44026200000002</v>
      </c>
    </row>
    <row r="34" spans="1:18">
      <c r="A34" s="18"/>
      <c r="B34" s="101">
        <f t="shared" si="1"/>
        <v>27</v>
      </c>
      <c r="C34" s="62" t="str">
        <v>Dec</v>
      </c>
      <c r="D34" s="62">
        <v>2020</v>
      </c>
      <c r="E34" s="101" t="s">
        <v>138</v>
      </c>
      <c r="F34" s="1">
        <v>3730</v>
      </c>
      <c r="G34" s="474"/>
      <c r="H34" s="1">
        <v>148869</v>
      </c>
      <c r="I34" s="474"/>
      <c r="J34" s="474"/>
      <c r="K34" s="48">
        <f t="shared" si="2"/>
        <v>25396.699322440003</v>
      </c>
      <c r="M34" s="14">
        <v>25805.510000000002</v>
      </c>
      <c r="N34" s="14">
        <f t="shared" si="3"/>
        <v>-1000.1183455600001</v>
      </c>
      <c r="O34" s="14">
        <f t="shared" si="4"/>
        <v>24805.391654440002</v>
      </c>
      <c r="P34" s="14">
        <f t="shared" si="5"/>
        <v>1511.615826</v>
      </c>
      <c r="Q34" s="14">
        <f>$H34*(VLOOKUP($C34,'FPPCAC-Annualized'!$E$9:$J$20,4,FALSE))</f>
        <v>591.30766799999992</v>
      </c>
      <c r="R34" s="11">
        <f>H34*'FPPCAC-Annualized'!H20</f>
        <v>591.30766799999992</v>
      </c>
    </row>
    <row r="35" spans="1:18" ht="13" thickBot="1">
      <c r="A35" s="18"/>
      <c r="B35" s="101">
        <f t="shared" si="1"/>
        <v>28</v>
      </c>
      <c r="F35" s="6">
        <f t="shared" ref="F35:K35" si="6">SUM(F23:F34)</f>
        <v>44760</v>
      </c>
      <c r="G35" s="6">
        <f t="shared" si="6"/>
        <v>0</v>
      </c>
      <c r="H35" s="6">
        <f t="shared" si="6"/>
        <v>1786428</v>
      </c>
      <c r="I35" s="6">
        <f t="shared" si="6"/>
        <v>0</v>
      </c>
      <c r="J35" s="6">
        <f t="shared" si="6"/>
        <v>0</v>
      </c>
      <c r="K35" s="15">
        <f t="shared" si="6"/>
        <v>321115.14020928001</v>
      </c>
      <c r="M35" s="15">
        <f t="shared" ref="M35:R35" si="7">SUM(M23:M34)</f>
        <v>309666.12000000005</v>
      </c>
      <c r="N35" s="15">
        <f t="shared" si="7"/>
        <v>-12001.420146720002</v>
      </c>
      <c r="O35" s="15">
        <f t="shared" si="7"/>
        <v>297664.69985328004</v>
      </c>
      <c r="P35" s="15">
        <f t="shared" si="7"/>
        <v>18139.389911999999</v>
      </c>
      <c r="Q35" s="15">
        <f t="shared" si="7"/>
        <v>23450.440356000003</v>
      </c>
      <c r="R35" s="11">
        <f t="shared" si="7"/>
        <v>23450.440356000003</v>
      </c>
    </row>
    <row r="36" spans="1:18" ht="13" thickTop="1">
      <c r="A36" s="18"/>
      <c r="B36" s="101"/>
    </row>
    <row r="37" spans="1:18">
      <c r="A37" s="18"/>
      <c r="B37" s="101"/>
    </row>
    <row r="38" spans="1:18">
      <c r="B38" s="101"/>
    </row>
    <row r="39" spans="1:18">
      <c r="A39" s="19"/>
      <c r="B39" s="101"/>
    </row>
    <row r="40" spans="1:18">
      <c r="A40" s="19"/>
      <c r="B40" s="101"/>
    </row>
    <row r="41" spans="1:18">
      <c r="A41" s="19"/>
      <c r="B41" s="101"/>
    </row>
    <row r="42" spans="1:18">
      <c r="A42" s="19"/>
      <c r="B42" s="101"/>
    </row>
    <row r="43" spans="1:18">
      <c r="A43" s="19"/>
      <c r="B43" s="101"/>
    </row>
    <row r="44" spans="1:18">
      <c r="A44" s="19"/>
      <c r="B44" s="101"/>
    </row>
    <row r="45" spans="1:18">
      <c r="A45" s="19"/>
      <c r="B45" s="101"/>
    </row>
    <row r="46" spans="1:18">
      <c r="A46" s="19"/>
      <c r="B46" s="101"/>
    </row>
    <row r="47" spans="1:18">
      <c r="A47" s="19"/>
      <c r="B47" s="101"/>
    </row>
    <row r="48" spans="1:18">
      <c r="A48" s="19"/>
      <c r="B48" s="101"/>
    </row>
    <row r="49" spans="1:2">
      <c r="A49" s="19"/>
      <c r="B49" s="101"/>
    </row>
    <row r="50" spans="1:2">
      <c r="A50" s="19"/>
      <c r="B50" s="101"/>
    </row>
    <row r="51" spans="1:2">
      <c r="A51" s="19"/>
      <c r="B51" s="101"/>
    </row>
    <row r="52" spans="1:2">
      <c r="A52" s="19"/>
      <c r="B52" s="101"/>
    </row>
    <row r="53" spans="1:2">
      <c r="A53" s="19"/>
      <c r="B53" s="101"/>
    </row>
    <row r="54" spans="1:2">
      <c r="A54" s="19"/>
      <c r="B54" s="101"/>
    </row>
    <row r="55" spans="1:2">
      <c r="A55" s="19"/>
      <c r="B55" s="101"/>
    </row>
    <row r="56" spans="1:2">
      <c r="A56" s="19"/>
      <c r="B56" s="101"/>
    </row>
    <row r="57" spans="1:2">
      <c r="A57" s="19"/>
      <c r="B57" s="101"/>
    </row>
    <row r="58" spans="1:2">
      <c r="A58" s="19"/>
      <c r="B58" s="101"/>
    </row>
    <row r="59" spans="1:2">
      <c r="A59" s="19"/>
      <c r="B59" s="101"/>
    </row>
    <row r="60" spans="1:2">
      <c r="A60" s="19"/>
      <c r="B60" s="101"/>
    </row>
    <row r="61" spans="1:2">
      <c r="A61" s="19"/>
      <c r="B61" s="101"/>
    </row>
    <row r="62" spans="1:2">
      <c r="A62" s="19"/>
      <c r="B62" s="101"/>
    </row>
    <row r="63" spans="1:2">
      <c r="A63" s="19"/>
      <c r="B63" s="101"/>
    </row>
    <row r="64" spans="1:2">
      <c r="A64" s="19"/>
      <c r="B64" s="101"/>
    </row>
    <row r="65" spans="1:2">
      <c r="A65" s="19"/>
      <c r="B65" s="101"/>
    </row>
    <row r="66" spans="1:2">
      <c r="A66" s="19"/>
      <c r="B66" s="101"/>
    </row>
    <row r="67" spans="1:2">
      <c r="A67" s="19"/>
      <c r="B67" s="101"/>
    </row>
    <row r="68" spans="1:2">
      <c r="A68" s="19"/>
      <c r="B68" s="101"/>
    </row>
    <row r="69" spans="1:2">
      <c r="A69" s="19"/>
      <c r="B69" s="101"/>
    </row>
    <row r="70" spans="1:2">
      <c r="A70" s="19"/>
      <c r="B70" s="101"/>
    </row>
    <row r="71" spans="1:2">
      <c r="A71" s="19"/>
      <c r="B71" s="101"/>
    </row>
  </sheetData>
  <mergeCells count="4">
    <mergeCell ref="M21:N21"/>
    <mergeCell ref="G23:G34"/>
    <mergeCell ref="I23:I34"/>
    <mergeCell ref="J23:J34"/>
  </mergeCells>
  <pageMargins left="0.17" right="0.17" top="0.75" bottom="0.75" header="0.3" footer="0.3"/>
  <pageSetup scale="80" fitToWidth="0" fitToHeight="0" orientation="landscape" r:id="rId1"/>
  <headerFooter>
    <oddHeader>&amp;RSOAH Docket No. 473-21-2606
PUC Docket No. 52195
OPUC's 1st, Q. No. OPUC 1-11
Attachment 2
Page &amp;P of &amp;N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23"/>
  <dimension ref="A1:R71"/>
  <sheetViews>
    <sheetView tabSelected="1" workbookViewId="0"/>
    <sheetView workbookViewId="1"/>
  </sheetViews>
  <sheetFormatPr defaultRowHeight="12.5"/>
  <cols>
    <col min="1" max="1" width="2.7265625" style="3" customWidth="1"/>
    <col min="2" max="2" width="4.7265625" style="3" customWidth="1"/>
    <col min="3" max="3" width="15.7265625" customWidth="1"/>
    <col min="4" max="4" width="6.7265625" customWidth="1"/>
    <col min="5" max="5" width="8.7265625" customWidth="1"/>
    <col min="6" max="6" width="10.7265625" customWidth="1"/>
    <col min="7" max="7" width="9.7265625" customWidth="1"/>
    <col min="8" max="8" width="12.7265625" customWidth="1"/>
    <col min="9" max="9" width="17.7265625" customWidth="1"/>
    <col min="10" max="11" width="12.7265625" customWidth="1"/>
    <col min="12" max="12" width="1.7265625" customWidth="1"/>
    <col min="13" max="14" width="13.7265625" customWidth="1"/>
    <col min="15" max="15" width="12.7265625" customWidth="1"/>
    <col min="16" max="16" width="12.7265625" style="76" customWidth="1"/>
    <col min="17" max="17" width="12.7265625" customWidth="1"/>
    <col min="18" max="18" width="14.7265625" customWidth="1"/>
    <col min="19" max="19" width="13.7265625" customWidth="1"/>
  </cols>
  <sheetData>
    <row r="1" spans="1:16">
      <c r="A1" s="17"/>
      <c r="B1" s="3" t="s">
        <v>38</v>
      </c>
    </row>
    <row r="2" spans="1:16">
      <c r="A2" s="17"/>
      <c r="B2" s="3" t="str">
        <f>'FPPCAC-Annualized'!B2</f>
        <v>Annualized Data &amp; Revenues at Current Rates - New Mexico</v>
      </c>
    </row>
    <row r="3" spans="1:16">
      <c r="A3" s="17"/>
      <c r="B3" s="3" t="str">
        <f>'Annualized Data'!A3</f>
        <v>For the Test Year Period Ended Dec 2020</v>
      </c>
    </row>
    <row r="4" spans="1:16">
      <c r="A4" s="17"/>
      <c r="B4" s="20" t="s">
        <v>153</v>
      </c>
    </row>
    <row r="5" spans="1:16">
      <c r="A5" s="17"/>
      <c r="H5" s="66"/>
      <c r="I5" s="66"/>
    </row>
    <row r="6" spans="1:16">
      <c r="A6" s="17"/>
      <c r="H6" s="66"/>
      <c r="I6" s="3"/>
      <c r="N6" s="76"/>
      <c r="P6"/>
    </row>
    <row r="7" spans="1:16">
      <c r="A7" s="17"/>
      <c r="B7" s="12" t="s">
        <v>33</v>
      </c>
      <c r="C7" s="21" t="s">
        <v>104</v>
      </c>
      <c r="D7" s="12" t="s">
        <v>105</v>
      </c>
      <c r="E7" s="12" t="s">
        <v>65</v>
      </c>
      <c r="F7" s="12" t="s">
        <v>66</v>
      </c>
      <c r="G7" s="12" t="s">
        <v>106</v>
      </c>
      <c r="H7" s="100" t="s">
        <v>16</v>
      </c>
      <c r="I7" s="22" t="s">
        <v>64</v>
      </c>
      <c r="N7" s="76"/>
      <c r="P7"/>
    </row>
    <row r="8" spans="1:16">
      <c r="A8" s="17"/>
      <c r="B8" s="30">
        <v>1</v>
      </c>
      <c r="C8" t="s">
        <v>221</v>
      </c>
      <c r="D8" t="s">
        <v>222</v>
      </c>
      <c r="E8" t="s">
        <v>69</v>
      </c>
      <c r="F8" t="s">
        <v>69</v>
      </c>
      <c r="G8" t="s">
        <v>109</v>
      </c>
      <c r="H8" s="67" t="s">
        <v>250</v>
      </c>
      <c r="I8" s="13"/>
      <c r="N8" s="76"/>
      <c r="P8"/>
    </row>
    <row r="9" spans="1:16">
      <c r="A9" s="17"/>
      <c r="B9" s="30">
        <f>+B8+1</f>
        <v>2</v>
      </c>
      <c r="C9" s="3" t="s">
        <v>803</v>
      </c>
      <c r="D9" s="3" t="s">
        <v>37</v>
      </c>
      <c r="E9" s="13" t="s">
        <v>69</v>
      </c>
      <c r="F9" s="3" t="s">
        <v>69</v>
      </c>
      <c r="G9" s="3" t="s">
        <v>109</v>
      </c>
      <c r="H9" s="8">
        <f>SecFuel</f>
        <v>0</v>
      </c>
      <c r="I9" s="13" t="s">
        <v>264</v>
      </c>
      <c r="N9" s="76"/>
      <c r="P9"/>
    </row>
    <row r="10" spans="1:16">
      <c r="A10" s="17"/>
      <c r="B10" s="30">
        <f>+B9+1</f>
        <v>3</v>
      </c>
      <c r="C10" s="62" t="s">
        <v>749</v>
      </c>
      <c r="D10" s="93" t="s">
        <v>37</v>
      </c>
      <c r="E10" s="92" t="s">
        <v>69</v>
      </c>
      <c r="F10" s="62" t="s">
        <v>69</v>
      </c>
      <c r="G10" s="62" t="s">
        <v>109</v>
      </c>
      <c r="H10" s="222">
        <v>1.0154E-2</v>
      </c>
      <c r="I10" s="112"/>
    </row>
    <row r="11" spans="1:16">
      <c r="A11" s="17"/>
      <c r="B11" s="30">
        <f t="shared" ref="B11:B19" si="0">+B10+1</f>
        <v>4</v>
      </c>
      <c r="C11" s="62" t="s">
        <v>750</v>
      </c>
      <c r="D11" s="93" t="s">
        <v>751</v>
      </c>
      <c r="E11" s="92" t="s">
        <v>69</v>
      </c>
      <c r="F11" s="62" t="s">
        <v>69</v>
      </c>
      <c r="G11" s="62" t="s">
        <v>69</v>
      </c>
      <c r="H11" s="47">
        <v>3.8755999999999999E-2</v>
      </c>
      <c r="I11" s="66"/>
    </row>
    <row r="12" spans="1:16">
      <c r="A12" s="17"/>
      <c r="B12" s="30">
        <f t="shared" si="0"/>
        <v>5</v>
      </c>
    </row>
    <row r="13" spans="1:16">
      <c r="A13" s="17"/>
      <c r="B13" s="30">
        <f t="shared" si="0"/>
        <v>6</v>
      </c>
    </row>
    <row r="14" spans="1:16">
      <c r="A14" s="17"/>
      <c r="B14" s="30">
        <f t="shared" si="0"/>
        <v>7</v>
      </c>
    </row>
    <row r="15" spans="1:16">
      <c r="A15" s="17"/>
      <c r="B15" s="30">
        <f t="shared" si="0"/>
        <v>8</v>
      </c>
    </row>
    <row r="16" spans="1:16">
      <c r="A16" s="17"/>
      <c r="B16" s="30">
        <f t="shared" si="0"/>
        <v>9</v>
      </c>
    </row>
    <row r="17" spans="1:18">
      <c r="A17" s="17"/>
      <c r="B17" s="30">
        <f>+B16+1</f>
        <v>10</v>
      </c>
    </row>
    <row r="18" spans="1:18">
      <c r="A18" s="17"/>
      <c r="B18" s="30">
        <f t="shared" si="0"/>
        <v>11</v>
      </c>
    </row>
    <row r="19" spans="1:18">
      <c r="A19" s="17"/>
      <c r="B19" s="30">
        <f t="shared" si="0"/>
        <v>12</v>
      </c>
    </row>
    <row r="20" spans="1:18">
      <c r="A20" s="17"/>
      <c r="B20" s="30">
        <f>+B19+1</f>
        <v>13</v>
      </c>
    </row>
    <row r="21" spans="1:18">
      <c r="A21" s="18"/>
      <c r="B21" s="30">
        <f>+B20+1</f>
        <v>14</v>
      </c>
      <c r="N21" s="479"/>
      <c r="O21" s="479"/>
      <c r="P21" s="93"/>
    </row>
    <row r="22" spans="1:18">
      <c r="A22" s="18"/>
      <c r="B22" s="30">
        <f>+B21+1</f>
        <v>15</v>
      </c>
      <c r="C22" s="21" t="s">
        <v>55</v>
      </c>
      <c r="D22" s="21" t="s">
        <v>90</v>
      </c>
      <c r="E22" s="12" t="s">
        <v>65</v>
      </c>
      <c r="F22" s="10" t="s">
        <v>225</v>
      </c>
      <c r="G22" s="10" t="s">
        <v>39</v>
      </c>
      <c r="H22" s="10" t="s">
        <v>37</v>
      </c>
      <c r="I22" s="10" t="s">
        <v>43</v>
      </c>
      <c r="J22" s="10" t="s">
        <v>42</v>
      </c>
      <c r="K22" s="10" t="s">
        <v>110</v>
      </c>
      <c r="M22" s="10" t="s">
        <v>230</v>
      </c>
      <c r="N22" s="10" t="s">
        <v>750</v>
      </c>
      <c r="O22" s="10" t="s">
        <v>115</v>
      </c>
      <c r="P22" s="10" t="s">
        <v>749</v>
      </c>
      <c r="Q22" s="10" t="s">
        <v>287</v>
      </c>
    </row>
    <row r="23" spans="1:18">
      <c r="A23" s="18"/>
      <c r="B23" s="30">
        <f t="shared" ref="B23:B35" si="1">+B22+1</f>
        <v>16</v>
      </c>
      <c r="C23" s="3" t="str">
        <f t="array" ref="C23:C34">TRANSPOSE('Summary - Annualized'!$D$7:$O$7)</f>
        <v>Jan</v>
      </c>
      <c r="D23" s="3">
        <f t="array" ref="D23:D34">TRANSPOSE('Summary - Annualized'!$D$8:$O$8)</f>
        <v>2020</v>
      </c>
      <c r="E23" s="56" t="s">
        <v>138</v>
      </c>
      <c r="F23" s="41">
        <f t="array" ref="F23:F34">TRANSPOSE('Rate 12 WP'!$D$33:$O$33)</f>
        <v>6144</v>
      </c>
      <c r="G23" s="473" t="s">
        <v>139</v>
      </c>
      <c r="H23" s="41">
        <f t="array" ref="H23:H34">TRANSPOSE('Annualized Data'!$D$23:$O$23)</f>
        <v>428466</v>
      </c>
      <c r="I23" s="473" t="s">
        <v>139</v>
      </c>
      <c r="J23" s="473" t="s">
        <v>139</v>
      </c>
      <c r="K23" s="48">
        <f>O23+Q23</f>
        <v>87377.50999892001</v>
      </c>
      <c r="M23" s="14">
        <f t="array" ref="M23:M34">TRANSPOSE('Rate 12 WP'!$D$64:$O$64)</f>
        <v>83350.930000000008</v>
      </c>
      <c r="N23" s="14">
        <f>M23*-$H$11</f>
        <v>-3230.3486430800003</v>
      </c>
      <c r="O23" s="14">
        <f>M23+N23</f>
        <v>80120.581356920011</v>
      </c>
      <c r="P23" s="14">
        <f>H23*$H$10</f>
        <v>4350.6437640000004</v>
      </c>
      <c r="Q23" s="48">
        <f>$H23*(VLOOKUP($C23,'FPPCAC-Annualized'!$E$9:$J$20,4,FALSE))</f>
        <v>7256.9286419999999</v>
      </c>
      <c r="R23" s="11">
        <f>H23*'FPPCAC-Annualized'!H9</f>
        <v>7256.9286419999999</v>
      </c>
    </row>
    <row r="24" spans="1:18">
      <c r="A24" s="18"/>
      <c r="B24" s="30">
        <f t="shared" si="1"/>
        <v>17</v>
      </c>
      <c r="C24" s="3" t="str">
        <v>Feb</v>
      </c>
      <c r="D24" s="3">
        <v>2020</v>
      </c>
      <c r="E24" s="56" t="s">
        <v>138</v>
      </c>
      <c r="F24" s="41">
        <v>6144</v>
      </c>
      <c r="G24" s="473"/>
      <c r="H24" s="41">
        <v>428466</v>
      </c>
      <c r="I24" s="473"/>
      <c r="J24" s="473"/>
      <c r="K24" s="48">
        <f t="shared" ref="K24:K34" si="2">O24+Q24</f>
        <v>86157.667296920015</v>
      </c>
      <c r="M24" s="14">
        <v>83350.930000000008</v>
      </c>
      <c r="N24" s="14">
        <f t="shared" ref="N24:N34" si="3">M24*-$H$11</f>
        <v>-3230.3486430800003</v>
      </c>
      <c r="O24" s="14">
        <f t="shared" ref="O24:O34" si="4">M24+N24</f>
        <v>80120.581356920011</v>
      </c>
      <c r="P24" s="14">
        <f t="shared" ref="P24:P34" si="5">H24*$H$10</f>
        <v>4350.6437640000004</v>
      </c>
      <c r="Q24" s="48">
        <f>$H24*(VLOOKUP($C24,'FPPCAC-Annualized'!$E$9:$J$20,4,FALSE))</f>
        <v>6037.0859399999999</v>
      </c>
      <c r="R24" s="11">
        <f>H24*'FPPCAC-Annualized'!H10</f>
        <v>6037.0859399999999</v>
      </c>
    </row>
    <row r="25" spans="1:18">
      <c r="A25" s="18"/>
      <c r="B25" s="30">
        <f t="shared" si="1"/>
        <v>18</v>
      </c>
      <c r="C25" s="3" t="str">
        <v>Mar</v>
      </c>
      <c r="D25" s="3">
        <v>2020</v>
      </c>
      <c r="E25" s="56" t="s">
        <v>138</v>
      </c>
      <c r="F25" s="41">
        <v>6144</v>
      </c>
      <c r="G25" s="473"/>
      <c r="H25" s="41">
        <v>428466</v>
      </c>
      <c r="I25" s="473"/>
      <c r="J25" s="473"/>
      <c r="K25" s="48">
        <f t="shared" si="2"/>
        <v>84999.095232920008</v>
      </c>
      <c r="M25" s="14">
        <v>83350.930000000008</v>
      </c>
      <c r="N25" s="14">
        <f t="shared" si="3"/>
        <v>-3230.3486430800003</v>
      </c>
      <c r="O25" s="14">
        <f t="shared" si="4"/>
        <v>80120.581356920011</v>
      </c>
      <c r="P25" s="14">
        <f t="shared" si="5"/>
        <v>4350.6437640000004</v>
      </c>
      <c r="Q25" s="48">
        <f>$H25*(VLOOKUP($C25,'FPPCAC-Annualized'!$E$9:$J$20,4,FALSE))</f>
        <v>4878.513876</v>
      </c>
      <c r="R25" s="11">
        <f>H25*'FPPCAC-Annualized'!H11</f>
        <v>4878.513876</v>
      </c>
    </row>
    <row r="26" spans="1:18">
      <c r="A26" s="18"/>
      <c r="B26" s="30">
        <f t="shared" si="1"/>
        <v>19</v>
      </c>
      <c r="C26" s="3" t="str">
        <v>Apr</v>
      </c>
      <c r="D26" s="3">
        <v>2020</v>
      </c>
      <c r="E26" s="56" t="s">
        <v>138</v>
      </c>
      <c r="F26" s="41">
        <v>6144</v>
      </c>
      <c r="G26" s="473"/>
      <c r="H26" s="41">
        <v>428466</v>
      </c>
      <c r="I26" s="473"/>
      <c r="J26" s="473"/>
      <c r="K26" s="48">
        <f t="shared" si="2"/>
        <v>84609.619638920005</v>
      </c>
      <c r="M26" s="14">
        <v>83350.930000000008</v>
      </c>
      <c r="N26" s="14">
        <f t="shared" si="3"/>
        <v>-3230.3486430800003</v>
      </c>
      <c r="O26" s="14">
        <f t="shared" si="4"/>
        <v>80120.581356920011</v>
      </c>
      <c r="P26" s="14">
        <f t="shared" si="5"/>
        <v>4350.6437640000004</v>
      </c>
      <c r="Q26" s="48">
        <f>$H26*(VLOOKUP($C26,'FPPCAC-Annualized'!$E$9:$J$20,4,FALSE))</f>
        <v>4489.0382820000004</v>
      </c>
      <c r="R26" s="11">
        <f>H26*'FPPCAC-Annualized'!H12</f>
        <v>4489.0382820000004</v>
      </c>
    </row>
    <row r="27" spans="1:18">
      <c r="A27" s="18"/>
      <c r="B27" s="30">
        <f t="shared" si="1"/>
        <v>20</v>
      </c>
      <c r="C27" s="3" t="str">
        <v>May</v>
      </c>
      <c r="D27" s="3">
        <v>2020</v>
      </c>
      <c r="E27" s="56" t="s">
        <v>138</v>
      </c>
      <c r="F27" s="41">
        <v>6144</v>
      </c>
      <c r="G27" s="473"/>
      <c r="H27" s="41">
        <v>428466</v>
      </c>
      <c r="I27" s="473"/>
      <c r="J27" s="473"/>
      <c r="K27" s="48">
        <f t="shared" si="2"/>
        <v>81060.635760920006</v>
      </c>
      <c r="M27" s="14">
        <v>83350.930000000008</v>
      </c>
      <c r="N27" s="14">
        <f t="shared" si="3"/>
        <v>-3230.3486430800003</v>
      </c>
      <c r="O27" s="14">
        <f t="shared" si="4"/>
        <v>80120.581356920011</v>
      </c>
      <c r="P27" s="14">
        <f t="shared" si="5"/>
        <v>4350.6437640000004</v>
      </c>
      <c r="Q27" s="48">
        <f>$H27*(VLOOKUP($C27,'FPPCAC-Annualized'!$E$9:$J$20,4,FALSE))</f>
        <v>940.05440400000009</v>
      </c>
      <c r="R27" s="11">
        <f>H27*'FPPCAC-Annualized'!H13</f>
        <v>940.05440400000009</v>
      </c>
    </row>
    <row r="28" spans="1:18">
      <c r="A28" s="18"/>
      <c r="B28" s="30">
        <f t="shared" si="1"/>
        <v>21</v>
      </c>
      <c r="C28" s="3" t="str">
        <v>Jun</v>
      </c>
      <c r="D28" s="3">
        <v>2020</v>
      </c>
      <c r="E28" s="56" t="s">
        <v>138</v>
      </c>
      <c r="F28" s="41">
        <v>6144</v>
      </c>
      <c r="G28" s="473"/>
      <c r="H28" s="41">
        <v>428466</v>
      </c>
      <c r="I28" s="473"/>
      <c r="J28" s="473"/>
      <c r="K28" s="48">
        <f t="shared" si="2"/>
        <v>83161.833024920008</v>
      </c>
      <c r="M28" s="14">
        <v>83350.930000000008</v>
      </c>
      <c r="N28" s="14">
        <f t="shared" si="3"/>
        <v>-3230.3486430800003</v>
      </c>
      <c r="O28" s="14">
        <f t="shared" si="4"/>
        <v>80120.581356920011</v>
      </c>
      <c r="P28" s="14">
        <f t="shared" si="5"/>
        <v>4350.6437640000004</v>
      </c>
      <c r="Q28" s="48">
        <f>$H28*(VLOOKUP($C28,'FPPCAC-Annualized'!$E$9:$J$20,4,FALSE))</f>
        <v>3041.2516679999999</v>
      </c>
      <c r="R28" s="11">
        <f>H28*'FPPCAC-Annualized'!H14</f>
        <v>3041.2516679999999</v>
      </c>
    </row>
    <row r="29" spans="1:18">
      <c r="A29" s="18"/>
      <c r="B29" s="30">
        <f t="shared" si="1"/>
        <v>22</v>
      </c>
      <c r="C29" s="3" t="str">
        <v>Jul</v>
      </c>
      <c r="D29" s="3">
        <v>2020</v>
      </c>
      <c r="E29" s="56" t="s">
        <v>138</v>
      </c>
      <c r="F29" s="41">
        <v>6144</v>
      </c>
      <c r="G29" s="473"/>
      <c r="H29" s="41">
        <v>428466</v>
      </c>
      <c r="I29" s="473"/>
      <c r="J29" s="473"/>
      <c r="K29" s="48">
        <f t="shared" si="2"/>
        <v>92940.71254292001</v>
      </c>
      <c r="M29" s="14">
        <v>83350.930000000008</v>
      </c>
      <c r="N29" s="14">
        <f t="shared" si="3"/>
        <v>-3230.3486430800003</v>
      </c>
      <c r="O29" s="14">
        <f t="shared" si="4"/>
        <v>80120.581356920011</v>
      </c>
      <c r="P29" s="14">
        <f t="shared" si="5"/>
        <v>4350.6437640000004</v>
      </c>
      <c r="Q29" s="48">
        <f>$H29*(VLOOKUP($C29,'FPPCAC-Annualized'!$E$9:$J$20,4,FALSE))</f>
        <v>12820.131186000001</v>
      </c>
      <c r="R29" s="11">
        <f>H29*'FPPCAC-Annualized'!H15</f>
        <v>12820.131186000001</v>
      </c>
    </row>
    <row r="30" spans="1:18">
      <c r="A30" s="18"/>
      <c r="B30" s="30">
        <f t="shared" si="1"/>
        <v>23</v>
      </c>
      <c r="C30" s="3" t="str">
        <v>Aug</v>
      </c>
      <c r="D30" s="3">
        <v>2020</v>
      </c>
      <c r="E30" s="56" t="s">
        <v>138</v>
      </c>
      <c r="F30" s="41">
        <v>6144</v>
      </c>
      <c r="G30" s="473"/>
      <c r="H30" s="41">
        <v>428466</v>
      </c>
      <c r="I30" s="473"/>
      <c r="J30" s="473"/>
      <c r="K30" s="48">
        <f t="shared" si="2"/>
        <v>90680.125926920009</v>
      </c>
      <c r="M30" s="14">
        <v>83350.930000000008</v>
      </c>
      <c r="N30" s="14">
        <f t="shared" si="3"/>
        <v>-3230.3486430800003</v>
      </c>
      <c r="O30" s="14">
        <f t="shared" si="4"/>
        <v>80120.581356920011</v>
      </c>
      <c r="P30" s="14">
        <f t="shared" si="5"/>
        <v>4350.6437640000004</v>
      </c>
      <c r="Q30" s="48">
        <f>$H30*(VLOOKUP($C30,'FPPCAC-Annualized'!$E$9:$J$20,4,FALSE))</f>
        <v>10559.54457</v>
      </c>
      <c r="R30" s="11">
        <f>H30*'FPPCAC-Annualized'!H16</f>
        <v>10559.54457</v>
      </c>
    </row>
    <row r="31" spans="1:18">
      <c r="A31" s="18"/>
      <c r="B31" s="30">
        <f t="shared" si="1"/>
        <v>24</v>
      </c>
      <c r="C31" s="3" t="str">
        <v>Sep</v>
      </c>
      <c r="D31" s="3">
        <v>2020</v>
      </c>
      <c r="E31" s="56" t="s">
        <v>138</v>
      </c>
      <c r="F31" s="41">
        <v>6144</v>
      </c>
      <c r="G31" s="473"/>
      <c r="H31" s="41">
        <v>428466</v>
      </c>
      <c r="I31" s="473"/>
      <c r="J31" s="473"/>
      <c r="K31" s="48">
        <f t="shared" si="2"/>
        <v>85151.629128920016</v>
      </c>
      <c r="M31" s="14">
        <v>83350.930000000008</v>
      </c>
      <c r="N31" s="14">
        <f t="shared" si="3"/>
        <v>-3230.3486430800003</v>
      </c>
      <c r="O31" s="14">
        <f t="shared" si="4"/>
        <v>80120.581356920011</v>
      </c>
      <c r="P31" s="14">
        <f t="shared" si="5"/>
        <v>4350.6437640000004</v>
      </c>
      <c r="Q31" s="48">
        <f>$H31*(VLOOKUP($C31,'FPPCAC-Annualized'!$E$9:$J$20,4,FALSE))</f>
        <v>5031.0477719999999</v>
      </c>
      <c r="R31" s="11">
        <f>H31*'FPPCAC-Annualized'!H17</f>
        <v>5031.0477719999999</v>
      </c>
    </row>
    <row r="32" spans="1:18">
      <c r="A32" s="18"/>
      <c r="B32" s="30">
        <f t="shared" si="1"/>
        <v>25</v>
      </c>
      <c r="C32" s="3" t="str">
        <v>Oct</v>
      </c>
      <c r="D32" s="3">
        <v>2020</v>
      </c>
      <c r="E32" s="56" t="s">
        <v>138</v>
      </c>
      <c r="F32" s="41">
        <v>6144</v>
      </c>
      <c r="G32" s="473"/>
      <c r="H32" s="41">
        <v>428466</v>
      </c>
      <c r="I32" s="473"/>
      <c r="J32" s="473"/>
      <c r="K32" s="48">
        <f t="shared" si="2"/>
        <v>91714.871316920005</v>
      </c>
      <c r="M32" s="14">
        <v>83350.930000000008</v>
      </c>
      <c r="N32" s="14">
        <f t="shared" si="3"/>
        <v>-3230.3486430800003</v>
      </c>
      <c r="O32" s="14">
        <f t="shared" si="4"/>
        <v>80120.581356920011</v>
      </c>
      <c r="P32" s="14">
        <f t="shared" si="5"/>
        <v>4350.6437640000004</v>
      </c>
      <c r="Q32" s="48">
        <f>$H32*(VLOOKUP($C32,'FPPCAC-Annualized'!$E$9:$J$20,4,FALSE))</f>
        <v>11594.28996</v>
      </c>
      <c r="R32" s="11">
        <f>H32*'FPPCAC-Annualized'!H18</f>
        <v>11594.28996</v>
      </c>
    </row>
    <row r="33" spans="1:18">
      <c r="A33" s="18"/>
      <c r="B33" s="30">
        <f t="shared" si="1"/>
        <v>26</v>
      </c>
      <c r="C33" s="3" t="str">
        <v>Nov</v>
      </c>
      <c r="D33" s="3">
        <v>2020</v>
      </c>
      <c r="E33" s="56" t="s">
        <v>138</v>
      </c>
      <c r="F33" s="41">
        <v>6144</v>
      </c>
      <c r="G33" s="473"/>
      <c r="H33" s="41">
        <v>428466</v>
      </c>
      <c r="I33" s="473"/>
      <c r="J33" s="473"/>
      <c r="K33" s="48">
        <f t="shared" si="2"/>
        <v>79264.506288920005</v>
      </c>
      <c r="M33" s="14">
        <v>83350.930000000008</v>
      </c>
      <c r="N33" s="14">
        <f t="shared" si="3"/>
        <v>-3230.3486430800003</v>
      </c>
      <c r="O33" s="14">
        <f t="shared" si="4"/>
        <v>80120.581356920011</v>
      </c>
      <c r="P33" s="14">
        <f t="shared" si="5"/>
        <v>4350.6437640000004</v>
      </c>
      <c r="Q33" s="48">
        <f>$H33*(VLOOKUP($C33,'FPPCAC-Annualized'!$E$9:$J$20,4,FALSE))</f>
        <v>-856.0750680000001</v>
      </c>
      <c r="R33" s="11">
        <f>H33*'FPPCAC-Annualized'!H19</f>
        <v>-856.0750680000001</v>
      </c>
    </row>
    <row r="34" spans="1:18">
      <c r="A34" s="18"/>
      <c r="B34" s="30">
        <f t="shared" si="1"/>
        <v>27</v>
      </c>
      <c r="C34" s="3" t="str">
        <v>Dec</v>
      </c>
      <c r="D34" s="3">
        <v>2020</v>
      </c>
      <c r="E34" s="56" t="s">
        <v>138</v>
      </c>
      <c r="F34" s="41">
        <v>6144</v>
      </c>
      <c r="G34" s="474"/>
      <c r="H34" s="41">
        <v>428466</v>
      </c>
      <c r="I34" s="474"/>
      <c r="J34" s="474"/>
      <c r="K34" s="48">
        <f t="shared" si="2"/>
        <v>81822.448308920008</v>
      </c>
      <c r="M34" s="14">
        <v>83350.930000000008</v>
      </c>
      <c r="N34" s="14">
        <f t="shared" si="3"/>
        <v>-3230.3486430800003</v>
      </c>
      <c r="O34" s="14">
        <f t="shared" si="4"/>
        <v>80120.581356920011</v>
      </c>
      <c r="P34" s="14">
        <f t="shared" si="5"/>
        <v>4350.6437640000004</v>
      </c>
      <c r="Q34" s="48">
        <f>$H34*(VLOOKUP($C34,'FPPCAC-Annualized'!$E$9:$J$20,4,FALSE))</f>
        <v>1701.8669519999999</v>
      </c>
      <c r="R34" s="11">
        <f>H34*'FPPCAC-Annualized'!H20</f>
        <v>1701.8669519999999</v>
      </c>
    </row>
    <row r="35" spans="1:18" ht="13" thickBot="1">
      <c r="A35" s="18"/>
      <c r="B35" s="30">
        <f t="shared" si="1"/>
        <v>28</v>
      </c>
      <c r="F35" s="6">
        <f t="shared" ref="F35:K35" si="6">SUM(F23:F34)</f>
        <v>73728</v>
      </c>
      <c r="G35" s="6">
        <f t="shared" si="6"/>
        <v>0</v>
      </c>
      <c r="H35" s="6">
        <f t="shared" si="6"/>
        <v>5141592</v>
      </c>
      <c r="I35" s="6">
        <f t="shared" si="6"/>
        <v>0</v>
      </c>
      <c r="J35" s="6">
        <f t="shared" si="6"/>
        <v>0</v>
      </c>
      <c r="K35" s="15">
        <f t="shared" si="6"/>
        <v>1028940.6544670402</v>
      </c>
      <c r="M35" s="15">
        <f t="shared" ref="M35:R35" si="7">SUM(M23:M34)</f>
        <v>1000211.1600000003</v>
      </c>
      <c r="N35" s="15">
        <f t="shared" si="7"/>
        <v>-38764.183716960004</v>
      </c>
      <c r="O35" s="15">
        <f t="shared" si="7"/>
        <v>961446.97628304036</v>
      </c>
      <c r="P35" s="15">
        <f t="shared" si="7"/>
        <v>52207.725168000004</v>
      </c>
      <c r="Q35" s="15">
        <f t="shared" si="7"/>
        <v>67493.678183999989</v>
      </c>
      <c r="R35" s="11">
        <f t="shared" si="7"/>
        <v>67493.678183999989</v>
      </c>
    </row>
    <row r="36" spans="1:18" ht="13" thickTop="1">
      <c r="A36" s="18"/>
      <c r="B36" s="30"/>
      <c r="N36" s="76"/>
      <c r="O36" s="76"/>
    </row>
    <row r="37" spans="1:18">
      <c r="A37" s="18"/>
      <c r="B37" s="30"/>
    </row>
    <row r="38" spans="1:18">
      <c r="B38" s="30"/>
    </row>
    <row r="39" spans="1:18">
      <c r="A39" s="19"/>
      <c r="B39" s="30"/>
    </row>
    <row r="40" spans="1:18">
      <c r="A40" s="19"/>
      <c r="B40" s="30"/>
    </row>
    <row r="41" spans="1:18">
      <c r="A41" s="19"/>
      <c r="B41" s="30"/>
    </row>
    <row r="42" spans="1:18">
      <c r="A42" s="19"/>
      <c r="B42" s="30"/>
    </row>
    <row r="43" spans="1:18">
      <c r="A43" s="19"/>
      <c r="B43" s="30"/>
    </row>
    <row r="44" spans="1:18">
      <c r="A44" s="19"/>
      <c r="B44" s="30"/>
    </row>
    <row r="45" spans="1:18">
      <c r="A45" s="19"/>
      <c r="B45" s="30"/>
    </row>
    <row r="46" spans="1:18">
      <c r="A46" s="19"/>
      <c r="B46" s="30"/>
    </row>
    <row r="47" spans="1:18">
      <c r="A47" s="19"/>
      <c r="B47" s="30"/>
    </row>
    <row r="48" spans="1:18">
      <c r="A48" s="19"/>
      <c r="B48" s="30"/>
    </row>
    <row r="49" spans="1:2">
      <c r="A49" s="19"/>
      <c r="B49" s="30"/>
    </row>
    <row r="50" spans="1:2">
      <c r="A50" s="19"/>
      <c r="B50" s="30"/>
    </row>
    <row r="51" spans="1:2">
      <c r="A51" s="19"/>
      <c r="B51" s="30"/>
    </row>
    <row r="52" spans="1:2">
      <c r="A52" s="19"/>
      <c r="B52" s="30"/>
    </row>
    <row r="53" spans="1:2">
      <c r="A53" s="19"/>
      <c r="B53" s="30"/>
    </row>
    <row r="54" spans="1:2">
      <c r="A54" s="19"/>
      <c r="B54" s="30"/>
    </row>
    <row r="55" spans="1:2">
      <c r="A55" s="19"/>
      <c r="B55" s="30"/>
    </row>
    <row r="56" spans="1:2">
      <c r="A56" s="19"/>
      <c r="B56" s="30"/>
    </row>
    <row r="57" spans="1:2">
      <c r="A57" s="19"/>
      <c r="B57" s="30"/>
    </row>
    <row r="58" spans="1:2">
      <c r="A58" s="19"/>
      <c r="B58" s="30"/>
    </row>
    <row r="59" spans="1:2">
      <c r="A59" s="19"/>
      <c r="B59" s="30"/>
    </row>
    <row r="60" spans="1:2">
      <c r="A60" s="19"/>
      <c r="B60" s="30"/>
    </row>
    <row r="61" spans="1:2">
      <c r="A61" s="19"/>
      <c r="B61" s="30"/>
    </row>
    <row r="62" spans="1:2">
      <c r="A62" s="19"/>
      <c r="B62" s="30"/>
    </row>
    <row r="63" spans="1:2">
      <c r="A63" s="19"/>
      <c r="B63" s="30"/>
    </row>
    <row r="64" spans="1:2">
      <c r="A64" s="19"/>
      <c r="B64" s="30"/>
    </row>
    <row r="65" spans="1:2">
      <c r="A65" s="19"/>
      <c r="B65" s="30"/>
    </row>
    <row r="66" spans="1:2">
      <c r="A66" s="19"/>
      <c r="B66" s="30"/>
    </row>
    <row r="67" spans="1:2">
      <c r="A67" s="19"/>
      <c r="B67" s="30"/>
    </row>
    <row r="68" spans="1:2">
      <c r="A68" s="19"/>
      <c r="B68" s="30"/>
    </row>
    <row r="69" spans="1:2">
      <c r="A69" s="19"/>
      <c r="B69" s="30"/>
    </row>
    <row r="70" spans="1:2">
      <c r="A70" s="19"/>
      <c r="B70" s="30"/>
    </row>
    <row r="71" spans="1:2">
      <c r="A71" s="19"/>
      <c r="B71" s="30"/>
    </row>
  </sheetData>
  <mergeCells count="4">
    <mergeCell ref="G23:G34"/>
    <mergeCell ref="I23:I34"/>
    <mergeCell ref="J23:J34"/>
    <mergeCell ref="N21:O21"/>
  </mergeCells>
  <pageMargins left="0.17" right="0.17" top="0.75" bottom="0.75" header="0.3" footer="0.3"/>
  <pageSetup scale="80" fitToWidth="0" fitToHeight="0" orientation="landscape" r:id="rId1"/>
  <headerFooter>
    <oddHeader>&amp;RSOAH Docket No. 473-21-2606
PUC Docket No. 52195
OPUC's 1st, Q. No. OPUC 1-11
Attachment 2
Page &amp;P of &amp;N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24"/>
  <dimension ref="A1:AA71"/>
  <sheetViews>
    <sheetView tabSelected="1" workbookViewId="0"/>
    <sheetView workbookViewId="1"/>
  </sheetViews>
  <sheetFormatPr defaultColWidth="9.1796875" defaultRowHeight="12.5"/>
  <cols>
    <col min="1" max="1" width="2.7265625" style="58" customWidth="1"/>
    <col min="2" max="2" width="4.7265625" style="58" customWidth="1"/>
    <col min="3" max="3" width="15.7265625" style="58" customWidth="1"/>
    <col min="4" max="4" width="6.7265625" style="58" customWidth="1"/>
    <col min="5" max="5" width="8.7265625" style="58" customWidth="1"/>
    <col min="6" max="6" width="10.7265625" style="58" customWidth="1"/>
    <col min="7" max="7" width="9.7265625" style="58" customWidth="1"/>
    <col min="8" max="8" width="12.7265625" style="58" customWidth="1"/>
    <col min="9" max="9" width="17.7265625" style="58" customWidth="1"/>
    <col min="10" max="11" width="12.7265625" style="58" customWidth="1"/>
    <col min="12" max="12" width="1.7265625" style="58" customWidth="1"/>
    <col min="13" max="13" width="15.7265625" style="58" customWidth="1"/>
    <col min="14" max="15" width="13.7265625" style="58" customWidth="1"/>
    <col min="16" max="18" width="12.7265625" style="58" customWidth="1"/>
    <col min="19" max="19" width="14.7265625" style="58" customWidth="1"/>
    <col min="20" max="20" width="13.7265625" style="58" customWidth="1"/>
    <col min="21" max="21" width="9.1796875" style="58"/>
    <col min="22" max="22" width="12" style="58" bestFit="1" customWidth="1"/>
    <col min="23" max="23" width="8.26953125" style="58" bestFit="1" customWidth="1"/>
    <col min="24" max="24" width="9.1796875" style="58"/>
    <col min="25" max="25" width="13.1796875" style="58" bestFit="1" customWidth="1"/>
    <col min="26" max="16384" width="9.1796875" style="58"/>
  </cols>
  <sheetData>
    <row r="1" spans="1:12">
      <c r="A1" s="79"/>
      <c r="B1" s="58" t="s">
        <v>38</v>
      </c>
    </row>
    <row r="2" spans="1:12">
      <c r="A2" s="79"/>
      <c r="B2" s="58" t="str">
        <f>'FPPCAC-Annualized'!B2</f>
        <v>Annualized Data &amp; Revenues at Current Rates - New Mexico</v>
      </c>
    </row>
    <row r="3" spans="1:12">
      <c r="A3" s="79"/>
      <c r="B3" s="58" t="str">
        <f>'Annualized Data'!A3</f>
        <v>For the Test Year Period Ended Dec 2020</v>
      </c>
    </row>
    <row r="4" spans="1:12">
      <c r="A4" s="79"/>
      <c r="B4" s="94" t="s">
        <v>132</v>
      </c>
      <c r="C4" s="94"/>
    </row>
    <row r="5" spans="1:12">
      <c r="A5" s="79"/>
      <c r="D5" s="94"/>
      <c r="E5" s="94"/>
      <c r="F5" s="94"/>
      <c r="G5" s="94"/>
      <c r="H5" s="94"/>
      <c r="I5" s="94"/>
      <c r="J5" s="94"/>
    </row>
    <row r="6" spans="1:12">
      <c r="A6" s="79"/>
    </row>
    <row r="7" spans="1:12">
      <c r="A7" s="79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106</v>
      </c>
      <c r="H7" s="218" t="s">
        <v>16</v>
      </c>
      <c r="I7" s="226" t="s">
        <v>64</v>
      </c>
      <c r="J7" s="226"/>
    </row>
    <row r="8" spans="1:12">
      <c r="A8" s="79"/>
      <c r="B8" s="79">
        <v>1</v>
      </c>
      <c r="C8" s="58" t="s">
        <v>35</v>
      </c>
      <c r="H8" s="95">
        <v>20</v>
      </c>
      <c r="I8" s="192"/>
      <c r="J8" s="192"/>
    </row>
    <row r="9" spans="1:12">
      <c r="A9" s="79"/>
      <c r="B9" s="79">
        <f>+B8+1</f>
        <v>2</v>
      </c>
      <c r="C9" s="58" t="s">
        <v>58</v>
      </c>
      <c r="D9" s="79" t="s">
        <v>37</v>
      </c>
      <c r="E9" s="58" t="s">
        <v>59</v>
      </c>
      <c r="F9" s="228" t="s">
        <v>128</v>
      </c>
      <c r="G9" s="58" t="s">
        <v>109</v>
      </c>
      <c r="H9" s="96">
        <v>0.11539000000000001</v>
      </c>
      <c r="I9" s="192" t="s">
        <v>264</v>
      </c>
      <c r="J9" s="192"/>
    </row>
    <row r="10" spans="1:12">
      <c r="A10" s="79"/>
      <c r="B10" s="79">
        <f>+B9+1</f>
        <v>3</v>
      </c>
      <c r="C10" s="58" t="s">
        <v>58</v>
      </c>
      <c r="D10" s="79" t="s">
        <v>37</v>
      </c>
      <c r="E10" s="58" t="s">
        <v>63</v>
      </c>
      <c r="F10" s="228" t="s">
        <v>133</v>
      </c>
      <c r="G10" s="58" t="s">
        <v>109</v>
      </c>
      <c r="H10" s="96">
        <v>9.5399999999999999E-2</v>
      </c>
      <c r="I10" s="192" t="s">
        <v>264</v>
      </c>
      <c r="J10" s="192"/>
    </row>
    <row r="11" spans="1:12">
      <c r="A11" s="79"/>
      <c r="B11" s="79">
        <f t="shared" ref="B11:B19" si="0">+B10+1</f>
        <v>4</v>
      </c>
      <c r="C11" s="58" t="s">
        <v>803</v>
      </c>
      <c r="D11" s="58" t="s">
        <v>37</v>
      </c>
      <c r="E11" s="192" t="s">
        <v>69</v>
      </c>
      <c r="F11" s="58" t="s">
        <v>69</v>
      </c>
      <c r="G11" s="58" t="s">
        <v>109</v>
      </c>
      <c r="H11" s="96">
        <f>SecFuel</f>
        <v>0</v>
      </c>
      <c r="I11" s="192" t="s">
        <v>264</v>
      </c>
      <c r="J11" s="192"/>
    </row>
    <row r="12" spans="1:12">
      <c r="A12" s="79"/>
      <c r="B12" s="79">
        <f t="shared" si="0"/>
        <v>5</v>
      </c>
      <c r="C12" s="58" t="s">
        <v>749</v>
      </c>
      <c r="D12" s="79" t="s">
        <v>37</v>
      </c>
      <c r="E12" s="192" t="s">
        <v>69</v>
      </c>
      <c r="F12" s="58" t="s">
        <v>69</v>
      </c>
      <c r="G12" s="58" t="s">
        <v>109</v>
      </c>
      <c r="H12" s="156">
        <v>1.0154E-2</v>
      </c>
      <c r="I12" s="192"/>
      <c r="J12" s="95"/>
      <c r="K12" s="192"/>
      <c r="L12" s="192"/>
    </row>
    <row r="13" spans="1:12">
      <c r="A13" s="79"/>
      <c r="B13" s="79">
        <f t="shared" si="0"/>
        <v>6</v>
      </c>
      <c r="C13" s="58" t="s">
        <v>750</v>
      </c>
      <c r="D13" s="79" t="s">
        <v>751</v>
      </c>
      <c r="E13" s="192" t="s">
        <v>69</v>
      </c>
      <c r="F13" s="58" t="s">
        <v>69</v>
      </c>
      <c r="G13" s="58" t="s">
        <v>69</v>
      </c>
      <c r="H13" s="106">
        <v>3.8755999999999999E-2</v>
      </c>
      <c r="J13" s="96"/>
      <c r="K13" s="192"/>
      <c r="L13" s="192"/>
    </row>
    <row r="14" spans="1:12">
      <c r="A14" s="79"/>
      <c r="B14" s="79">
        <f t="shared" si="0"/>
        <v>7</v>
      </c>
      <c r="H14" s="79"/>
      <c r="I14" s="228"/>
      <c r="J14" s="95"/>
      <c r="K14" s="192"/>
      <c r="L14" s="192"/>
    </row>
    <row r="15" spans="1:12">
      <c r="A15" s="79"/>
      <c r="B15" s="79">
        <f t="shared" si="0"/>
        <v>8</v>
      </c>
      <c r="H15" s="79"/>
      <c r="I15" s="228"/>
      <c r="J15" s="96"/>
      <c r="K15" s="192"/>
      <c r="L15" s="192"/>
    </row>
    <row r="16" spans="1:12">
      <c r="A16" s="79"/>
      <c r="B16" s="79">
        <f t="shared" si="0"/>
        <v>9</v>
      </c>
      <c r="H16" s="79"/>
      <c r="I16" s="228"/>
      <c r="J16" s="95"/>
      <c r="K16" s="192"/>
      <c r="L16" s="192"/>
    </row>
    <row r="17" spans="1:27">
      <c r="A17" s="79"/>
      <c r="B17" s="79">
        <f>+B16+1</f>
        <v>10</v>
      </c>
      <c r="H17" s="79"/>
      <c r="I17" s="228"/>
      <c r="J17" s="95"/>
      <c r="K17" s="192"/>
      <c r="L17" s="192"/>
    </row>
    <row r="18" spans="1:27">
      <c r="A18" s="79"/>
      <c r="B18" s="79">
        <f t="shared" si="0"/>
        <v>11</v>
      </c>
      <c r="H18" s="79"/>
      <c r="I18" s="228"/>
      <c r="J18" s="95"/>
      <c r="K18" s="192"/>
      <c r="L18" s="192"/>
    </row>
    <row r="19" spans="1:27">
      <c r="A19" s="79"/>
      <c r="B19" s="79">
        <f t="shared" si="0"/>
        <v>12</v>
      </c>
    </row>
    <row r="20" spans="1:27">
      <c r="A20" s="79"/>
      <c r="B20" s="79">
        <f>+B19+1</f>
        <v>13</v>
      </c>
    </row>
    <row r="21" spans="1:27">
      <c r="A21" s="79"/>
      <c r="B21" s="79">
        <f>+B20+1</f>
        <v>14</v>
      </c>
      <c r="M21" s="476" t="s">
        <v>114</v>
      </c>
      <c r="N21" s="476"/>
      <c r="O21" s="476"/>
      <c r="V21" s="238" t="s">
        <v>649</v>
      </c>
      <c r="W21" s="83"/>
      <c r="Y21" s="238" t="s">
        <v>648</v>
      </c>
      <c r="Z21" s="83"/>
    </row>
    <row r="22" spans="1:27">
      <c r="A22" s="79"/>
      <c r="B22" s="79">
        <f>+B21+1</f>
        <v>15</v>
      </c>
      <c r="C22" s="182" t="s">
        <v>55</v>
      </c>
      <c r="D22" s="182" t="s">
        <v>90</v>
      </c>
      <c r="E22" s="218" t="s">
        <v>65</v>
      </c>
      <c r="F22" s="182" t="s">
        <v>32</v>
      </c>
      <c r="G22" s="87" t="s">
        <v>39</v>
      </c>
      <c r="H22" s="87" t="s">
        <v>37</v>
      </c>
      <c r="I22" s="87" t="s">
        <v>43</v>
      </c>
      <c r="J22" s="87" t="s">
        <v>42</v>
      </c>
      <c r="K22" s="87" t="s">
        <v>110</v>
      </c>
      <c r="M22" s="87" t="s">
        <v>35</v>
      </c>
      <c r="N22" s="87" t="s">
        <v>58</v>
      </c>
      <c r="O22" s="87" t="s">
        <v>230</v>
      </c>
      <c r="P22" s="87" t="s">
        <v>750</v>
      </c>
      <c r="Q22" s="87" t="s">
        <v>115</v>
      </c>
      <c r="R22" s="87" t="s">
        <v>749</v>
      </c>
      <c r="S22" s="87" t="s">
        <v>287</v>
      </c>
      <c r="V22" s="87" t="s">
        <v>640</v>
      </c>
      <c r="W22" s="87" t="s">
        <v>58</v>
      </c>
      <c r="Y22" s="87" t="s">
        <v>640</v>
      </c>
      <c r="Z22" s="87" t="s">
        <v>741</v>
      </c>
      <c r="AA22" s="87" t="s">
        <v>494</v>
      </c>
    </row>
    <row r="23" spans="1:27">
      <c r="A23" s="79"/>
      <c r="B23" s="79">
        <f t="shared" ref="B23:B35" si="1">+B22+1</f>
        <v>16</v>
      </c>
      <c r="C23" s="58" t="str">
        <f t="array" ref="C23:C34">TRANSPOSE('Summary - Annualized'!$D$7:$O$7)</f>
        <v>Jan</v>
      </c>
      <c r="D23" s="58">
        <f t="array" ref="D23:D34">TRANSPOSE('Summary - Annualized'!$D$8:$O$8)</f>
        <v>2020</v>
      </c>
      <c r="E23" s="58" t="str">
        <f>IF(OR(C23="Jan",C23="Feb",C23="Mar",C23="Apr",C23="May",C23="Oct",C23="Nov",C23="Dec"),"Winter","Summer")</f>
        <v>Winter</v>
      </c>
      <c r="F23" s="25">
        <f t="array" ref="F23:F34">TRANSPOSE('Annualized Data'!$D$45:$O$45)</f>
        <v>47</v>
      </c>
      <c r="G23" s="473" t="s">
        <v>139</v>
      </c>
      <c r="H23" s="25">
        <f t="array" ref="H23:H34">TRANSPOSE('Annualized Data'!$D$24:$O$24)</f>
        <v>1286301</v>
      </c>
      <c r="I23" s="473" t="s">
        <v>139</v>
      </c>
      <c r="J23" s="473" t="s">
        <v>139</v>
      </c>
      <c r="K23" s="154">
        <f>Q23+S23</f>
        <v>140646.8952965576</v>
      </c>
      <c r="M23" s="88">
        <f>F23*$H$8</f>
        <v>940</v>
      </c>
      <c r="N23" s="88">
        <f>H23*(IF(E23=$E$10,$H$10,$H$9)-$H$11)</f>
        <v>122713.1154</v>
      </c>
      <c r="O23" s="88">
        <f>SUM(M23:N23)</f>
        <v>123653.1154</v>
      </c>
      <c r="P23" s="88">
        <f>O23*-$H$13</f>
        <v>-4792.3001404423994</v>
      </c>
      <c r="Q23" s="88">
        <f>O23+P23</f>
        <v>118860.8152595576</v>
      </c>
      <c r="R23" s="88">
        <f>H23*$H$12</f>
        <v>13061.100354</v>
      </c>
      <c r="S23" s="88">
        <f>$H23*(VLOOKUP($C23,'FPPCAC-Annualized'!$E$9:$J$20,4,FALSE))</f>
        <v>21786.080037</v>
      </c>
      <c r="T23" s="91">
        <f>H23*'FPPCAC-Annualized'!H9</f>
        <v>21786.080037</v>
      </c>
      <c r="V23" s="25">
        <f t="array" ref="V23:V34">TRANSPOSE('Rate 19 WP'!C39:N39)</f>
        <v>0</v>
      </c>
      <c r="W23" s="91">
        <f>V23*IF(E23=$E$10,$H$10-$H$11,$H$9-$H$11)</f>
        <v>0</v>
      </c>
      <c r="Y23" s="25">
        <f t="array" ref="Y23:Y34">TRANSPOSE('Rate 19 WP'!C22:N22)</f>
        <v>15750</v>
      </c>
      <c r="Z23" s="91">
        <f>Y23*IF(H23=$E$10,$H$10-$H$11,$H$9-$H$11)*(1-$H$13)</f>
        <v>1746.9576362700002</v>
      </c>
      <c r="AA23" s="91">
        <f>$Y23*(VLOOKUP($C23,'FPPCAC-Annualized'!$E$9:$J$20,4,FALSE)+$H$12)</f>
        <v>426.68324999999999</v>
      </c>
    </row>
    <row r="24" spans="1:27">
      <c r="A24" s="79"/>
      <c r="B24" s="79">
        <f t="shared" si="1"/>
        <v>17</v>
      </c>
      <c r="C24" s="58" t="str">
        <v>Feb</v>
      </c>
      <c r="D24" s="58">
        <v>2020</v>
      </c>
      <c r="E24" s="58" t="str">
        <f t="shared" ref="E24:E34" si="2">IF(OR(C24="Jan",C24="Feb",C24="Mar",C24="Apr",C24="May",C24="Oct",C24="Nov",C24="Dec"),"Winter","Summer")</f>
        <v>Winter</v>
      </c>
      <c r="F24" s="25">
        <v>47</v>
      </c>
      <c r="G24" s="473"/>
      <c r="H24" s="25">
        <v>438434</v>
      </c>
      <c r="I24" s="473"/>
      <c r="J24" s="473"/>
      <c r="K24" s="154">
        <f t="shared" ref="K24:K34" si="3">Q24+S24</f>
        <v>47286.676170878403</v>
      </c>
      <c r="M24" s="88">
        <f t="shared" ref="M24:M34" si="4">F24*$H$8</f>
        <v>940</v>
      </c>
      <c r="N24" s="88">
        <f t="shared" ref="N24:N34" si="5">H24*(IF(E24=$E$10,$H$10,$H$9)-$H$11)</f>
        <v>41826.603600000002</v>
      </c>
      <c r="O24" s="88">
        <f t="shared" ref="O24:O34" si="6">SUM(M24:N24)</f>
        <v>42766.603600000002</v>
      </c>
      <c r="P24" s="88">
        <f t="shared" ref="P24:P34" si="7">O24*-$H$13</f>
        <v>-1657.4624891216001</v>
      </c>
      <c r="Q24" s="88">
        <f t="shared" ref="Q24:Q34" si="8">O24+P24</f>
        <v>41109.141110878401</v>
      </c>
      <c r="R24" s="88">
        <f t="shared" ref="R24:R34" si="9">H24*$H$12</f>
        <v>4451.8588360000003</v>
      </c>
      <c r="S24" s="88">
        <f>$H24*(VLOOKUP($C24,'FPPCAC-Annualized'!$E$9:$J$20,4,FALSE))</f>
        <v>6177.5350600000002</v>
      </c>
      <c r="T24" s="91">
        <f>H24*'FPPCAC-Annualized'!H10</f>
        <v>6177.5350600000002</v>
      </c>
      <c r="V24" s="25">
        <v>0</v>
      </c>
      <c r="W24" s="91">
        <f t="shared" ref="W24:W34" si="10">V24*IF(E24=$E$10,$H$10-$H$11,$H$9-$H$11)</f>
        <v>0</v>
      </c>
      <c r="Y24" s="25">
        <v>-13650</v>
      </c>
      <c r="Z24" s="91">
        <f t="shared" ref="Z24:Z34" si="11">Y24*IF(H24=$E$10,$H$10-$H$11,$H$9-$H$11)*(1-$H$13)</f>
        <v>-1514.0299514340002</v>
      </c>
      <c r="AA24" s="91">
        <f>$Y24*(VLOOKUP($C24,'FPPCAC-Annualized'!$E$9:$J$20,4,FALSE)+$H$12)</f>
        <v>-330.93060000000003</v>
      </c>
    </row>
    <row r="25" spans="1:27">
      <c r="A25" s="79"/>
      <c r="B25" s="79">
        <f t="shared" si="1"/>
        <v>18</v>
      </c>
      <c r="C25" s="58" t="str">
        <v>Mar</v>
      </c>
      <c r="D25" s="58">
        <v>2020</v>
      </c>
      <c r="E25" s="58" t="str">
        <f t="shared" si="2"/>
        <v>Winter</v>
      </c>
      <c r="F25" s="25">
        <v>45</v>
      </c>
      <c r="G25" s="473"/>
      <c r="H25" s="25">
        <v>114563</v>
      </c>
      <c r="I25" s="473"/>
      <c r="J25" s="473"/>
      <c r="K25" s="154">
        <f t="shared" si="3"/>
        <v>12675.267771888801</v>
      </c>
      <c r="M25" s="88">
        <f t="shared" si="4"/>
        <v>900</v>
      </c>
      <c r="N25" s="88">
        <f t="shared" si="5"/>
        <v>10929.3102</v>
      </c>
      <c r="O25" s="88">
        <f t="shared" si="6"/>
        <v>11829.3102</v>
      </c>
      <c r="P25" s="88">
        <f t="shared" si="7"/>
        <v>-458.4567461112</v>
      </c>
      <c r="Q25" s="88">
        <f t="shared" si="8"/>
        <v>11370.8534538888</v>
      </c>
      <c r="R25" s="88">
        <f t="shared" si="9"/>
        <v>1163.272702</v>
      </c>
      <c r="S25" s="88">
        <f>$H25*(VLOOKUP($C25,'FPPCAC-Annualized'!$E$9:$J$20,4,FALSE))</f>
        <v>1304.4143180000001</v>
      </c>
      <c r="T25" s="91">
        <f>H25*'FPPCAC-Annualized'!H11</f>
        <v>1304.4143180000001</v>
      </c>
      <c r="V25" s="25">
        <v>0</v>
      </c>
      <c r="W25" s="91">
        <f t="shared" si="10"/>
        <v>0</v>
      </c>
      <c r="Y25" s="25">
        <v>-2100</v>
      </c>
      <c r="Z25" s="91">
        <f t="shared" si="11"/>
        <v>-232.92768483600003</v>
      </c>
      <c r="AA25" s="91">
        <f>$Y25*(VLOOKUP($C25,'FPPCAC-Annualized'!$E$9:$J$20,4,FALSE)+$H$12)</f>
        <v>-45.234000000000002</v>
      </c>
    </row>
    <row r="26" spans="1:27">
      <c r="A26" s="79"/>
      <c r="B26" s="79">
        <f t="shared" si="1"/>
        <v>19</v>
      </c>
      <c r="C26" s="58" t="str">
        <v>Apr</v>
      </c>
      <c r="D26" s="58">
        <v>2020</v>
      </c>
      <c r="E26" s="58" t="str">
        <f t="shared" si="2"/>
        <v>Winter</v>
      </c>
      <c r="F26" s="25">
        <v>46</v>
      </c>
      <c r="G26" s="473"/>
      <c r="H26" s="25">
        <v>98653</v>
      </c>
      <c r="I26" s="473"/>
      <c r="J26" s="473"/>
      <c r="K26" s="154">
        <f t="shared" si="3"/>
        <v>10964.6762142728</v>
      </c>
      <c r="M26" s="88">
        <f t="shared" si="4"/>
        <v>920</v>
      </c>
      <c r="N26" s="88">
        <f t="shared" si="5"/>
        <v>9411.4961999999996</v>
      </c>
      <c r="O26" s="88">
        <f t="shared" si="6"/>
        <v>10331.4962</v>
      </c>
      <c r="P26" s="88">
        <f t="shared" si="7"/>
        <v>-400.40746672719996</v>
      </c>
      <c r="Q26" s="88">
        <f t="shared" si="8"/>
        <v>9931.0887332727998</v>
      </c>
      <c r="R26" s="88">
        <f t="shared" si="9"/>
        <v>1001.722562</v>
      </c>
      <c r="S26" s="88">
        <f>$H26*(VLOOKUP($C26,'FPPCAC-Annualized'!$E$9:$J$20,4,FALSE))</f>
        <v>1033.587481</v>
      </c>
      <c r="T26" s="91">
        <f>H26*'FPPCAC-Annualized'!H12</f>
        <v>1033.587481</v>
      </c>
      <c r="V26" s="25">
        <v>0</v>
      </c>
      <c r="W26" s="91">
        <f t="shared" si="10"/>
        <v>0</v>
      </c>
      <c r="Y26" s="25">
        <v>110</v>
      </c>
      <c r="Z26" s="91">
        <f t="shared" si="11"/>
        <v>12.2009739676</v>
      </c>
      <c r="AA26" s="91">
        <f>$Y26*(VLOOKUP($C26,'FPPCAC-Annualized'!$E$9:$J$20,4,FALSE)+$H$12)</f>
        <v>2.2694100000000001</v>
      </c>
    </row>
    <row r="27" spans="1:27">
      <c r="A27" s="79"/>
      <c r="B27" s="79">
        <f t="shared" si="1"/>
        <v>20</v>
      </c>
      <c r="C27" s="58" t="str">
        <v>May</v>
      </c>
      <c r="D27" s="58">
        <v>2020</v>
      </c>
      <c r="E27" s="58" t="str">
        <f t="shared" si="2"/>
        <v>Winter</v>
      </c>
      <c r="F27" s="25">
        <v>46</v>
      </c>
      <c r="G27" s="473"/>
      <c r="H27" s="25">
        <v>172859</v>
      </c>
      <c r="I27" s="473"/>
      <c r="J27" s="473"/>
      <c r="K27" s="154">
        <f t="shared" si="3"/>
        <v>17115.230273258399</v>
      </c>
      <c r="M27" s="88">
        <f t="shared" si="4"/>
        <v>920</v>
      </c>
      <c r="N27" s="88">
        <f t="shared" si="5"/>
        <v>16490.748599999999</v>
      </c>
      <c r="O27" s="88">
        <f t="shared" si="6"/>
        <v>17410.748599999999</v>
      </c>
      <c r="P27" s="88">
        <f t="shared" si="7"/>
        <v>-674.77097274159996</v>
      </c>
      <c r="Q27" s="88">
        <f t="shared" si="8"/>
        <v>16735.977627258399</v>
      </c>
      <c r="R27" s="88">
        <f t="shared" si="9"/>
        <v>1755.210286</v>
      </c>
      <c r="S27" s="88">
        <f>$H27*(VLOOKUP($C27,'FPPCAC-Annualized'!$E$9:$J$20,4,FALSE))</f>
        <v>379.25264600000003</v>
      </c>
      <c r="T27" s="91">
        <f>H27*'FPPCAC-Annualized'!H13</f>
        <v>379.25264600000003</v>
      </c>
      <c r="V27" s="25">
        <v>0</v>
      </c>
      <c r="W27" s="91">
        <f>V27*IF(E27=$E$10,$H$10-$H$11,$H$9-$H$11)</f>
        <v>0</v>
      </c>
      <c r="Y27" s="25">
        <v>-1038</v>
      </c>
      <c r="Z27" s="91">
        <f t="shared" si="11"/>
        <v>-115.13282707608001</v>
      </c>
      <c r="AA27" s="91">
        <f>$Y27*(VLOOKUP($C27,'FPPCAC-Annualized'!$E$9:$J$20,4,FALSE)+$H$12)</f>
        <v>-12.817224</v>
      </c>
    </row>
    <row r="28" spans="1:27">
      <c r="A28" s="79"/>
      <c r="B28" s="79">
        <f t="shared" si="1"/>
        <v>21</v>
      </c>
      <c r="C28" s="58" t="str">
        <v>Jun</v>
      </c>
      <c r="D28" s="58">
        <v>2020</v>
      </c>
      <c r="E28" s="58" t="str">
        <f t="shared" si="2"/>
        <v>Summer</v>
      </c>
      <c r="F28" s="25">
        <v>45</v>
      </c>
      <c r="G28" s="473"/>
      <c r="H28" s="25">
        <v>497421</v>
      </c>
      <c r="I28" s="473"/>
      <c r="J28" s="473"/>
      <c r="K28" s="154">
        <f t="shared" si="3"/>
        <v>59568.729057432371</v>
      </c>
      <c r="M28" s="88">
        <f t="shared" si="4"/>
        <v>900</v>
      </c>
      <c r="N28" s="88">
        <f t="shared" si="5"/>
        <v>57397.409190000006</v>
      </c>
      <c r="O28" s="88">
        <f t="shared" si="6"/>
        <v>58297.409190000006</v>
      </c>
      <c r="P28" s="88">
        <f t="shared" si="7"/>
        <v>-2259.3743905676401</v>
      </c>
      <c r="Q28" s="88">
        <f t="shared" si="8"/>
        <v>56038.034799432367</v>
      </c>
      <c r="R28" s="88">
        <f t="shared" si="9"/>
        <v>5050.8128340000003</v>
      </c>
      <c r="S28" s="88">
        <f>$H28*(VLOOKUP($C28,'FPPCAC-Annualized'!$E$9:$J$20,4,FALSE))</f>
        <v>3530.694258</v>
      </c>
      <c r="T28" s="91">
        <f>H28*'FPPCAC-Annualized'!H14</f>
        <v>3530.694258</v>
      </c>
      <c r="V28" s="25">
        <v>0</v>
      </c>
      <c r="W28" s="91">
        <f t="shared" si="10"/>
        <v>0</v>
      </c>
      <c r="Y28" s="25">
        <v>-835</v>
      </c>
      <c r="Z28" s="91">
        <f t="shared" si="11"/>
        <v>-92.616484208599999</v>
      </c>
      <c r="AA28" s="91">
        <f>$Y28*(VLOOKUP($C28,'FPPCAC-Annualized'!$E$9:$J$20,4,FALSE)+$H$12)</f>
        <v>-14.405419999999999</v>
      </c>
    </row>
    <row r="29" spans="1:27">
      <c r="A29" s="79"/>
      <c r="B29" s="79">
        <f t="shared" si="1"/>
        <v>22</v>
      </c>
      <c r="C29" s="58" t="str">
        <v>Jul</v>
      </c>
      <c r="D29" s="58">
        <v>2020</v>
      </c>
      <c r="E29" s="58" t="str">
        <f t="shared" si="2"/>
        <v>Summer</v>
      </c>
      <c r="F29" s="25">
        <v>45</v>
      </c>
      <c r="G29" s="473"/>
      <c r="H29" s="25">
        <v>920497</v>
      </c>
      <c r="I29" s="473"/>
      <c r="J29" s="473"/>
      <c r="K29" s="154">
        <f t="shared" si="3"/>
        <v>130506.94610294452</v>
      </c>
      <c r="M29" s="88">
        <f t="shared" si="4"/>
        <v>900</v>
      </c>
      <c r="N29" s="88">
        <f t="shared" si="5"/>
        <v>106216.14883000001</v>
      </c>
      <c r="O29" s="88">
        <f t="shared" si="6"/>
        <v>107116.14883000001</v>
      </c>
      <c r="P29" s="88">
        <f t="shared" si="7"/>
        <v>-4151.3934640554799</v>
      </c>
      <c r="Q29" s="88">
        <f t="shared" si="8"/>
        <v>102964.75536594453</v>
      </c>
      <c r="R29" s="88">
        <f t="shared" si="9"/>
        <v>9346.726537999999</v>
      </c>
      <c r="S29" s="88">
        <f>$H29*(VLOOKUP($C29,'FPPCAC-Annualized'!$E$9:$J$20,4,FALSE))</f>
        <v>27542.190737000001</v>
      </c>
      <c r="T29" s="91">
        <f>H29*'FPPCAC-Annualized'!H15</f>
        <v>27542.190737000001</v>
      </c>
      <c r="V29" s="25">
        <v>0</v>
      </c>
      <c r="W29" s="91">
        <f t="shared" si="10"/>
        <v>0</v>
      </c>
      <c r="Y29" s="25">
        <v>100865</v>
      </c>
      <c r="Z29" s="91">
        <f t="shared" si="11"/>
        <v>11187.738538563401</v>
      </c>
      <c r="AA29" s="91">
        <f>$Y29*(VLOOKUP($C29,'FPPCAC-Annualized'!$E$9:$J$20,4,FALSE)+$H$12)</f>
        <v>4042.1648749999999</v>
      </c>
    </row>
    <row r="30" spans="1:27">
      <c r="A30" s="79"/>
      <c r="B30" s="79">
        <f t="shared" si="1"/>
        <v>23</v>
      </c>
      <c r="C30" s="58" t="str">
        <v>Aug</v>
      </c>
      <c r="D30" s="58">
        <v>2020</v>
      </c>
      <c r="E30" s="58" t="str">
        <f t="shared" si="2"/>
        <v>Summer</v>
      </c>
      <c r="F30" s="25">
        <v>45</v>
      </c>
      <c r="G30" s="473"/>
      <c r="H30" s="25">
        <v>1163803</v>
      </c>
      <c r="I30" s="473"/>
      <c r="J30" s="473"/>
      <c r="K30" s="154">
        <f t="shared" si="3"/>
        <v>158633.68186604348</v>
      </c>
      <c r="M30" s="88">
        <f t="shared" si="4"/>
        <v>900</v>
      </c>
      <c r="N30" s="88">
        <f t="shared" si="5"/>
        <v>134291.22817000002</v>
      </c>
      <c r="O30" s="88">
        <f t="shared" si="6"/>
        <v>135191.22817000002</v>
      </c>
      <c r="P30" s="88">
        <f t="shared" si="7"/>
        <v>-5239.4712389565202</v>
      </c>
      <c r="Q30" s="88">
        <f t="shared" si="8"/>
        <v>129951.75693104349</v>
      </c>
      <c r="R30" s="88">
        <f t="shared" si="9"/>
        <v>11817.255662</v>
      </c>
      <c r="S30" s="88">
        <f>$H30*(VLOOKUP($C30,'FPPCAC-Annualized'!$E$9:$J$20,4,FALSE))</f>
        <v>28681.924934999999</v>
      </c>
      <c r="T30" s="91">
        <f>H30*'FPPCAC-Annualized'!H16</f>
        <v>28681.924934999999</v>
      </c>
      <c r="V30" s="25">
        <v>0</v>
      </c>
      <c r="W30" s="91">
        <f t="shared" si="10"/>
        <v>0</v>
      </c>
      <c r="Y30" s="25">
        <v>-99102</v>
      </c>
      <c r="Z30" s="91">
        <f t="shared" si="11"/>
        <v>-10992.190201246322</v>
      </c>
      <c r="AA30" s="91">
        <f>$Y30*(VLOOKUP($C30,'FPPCAC-Annualized'!$E$9:$J$20,4,FALSE)+$H$12)</f>
        <v>-3448.6504979999995</v>
      </c>
    </row>
    <row r="31" spans="1:27">
      <c r="A31" s="79"/>
      <c r="B31" s="79">
        <f t="shared" si="1"/>
        <v>24</v>
      </c>
      <c r="C31" s="58" t="str">
        <v>Sep</v>
      </c>
      <c r="D31" s="58">
        <v>2020</v>
      </c>
      <c r="E31" s="58" t="str">
        <f t="shared" si="2"/>
        <v>Summer</v>
      </c>
      <c r="F31" s="25">
        <v>47</v>
      </c>
      <c r="G31" s="473"/>
      <c r="H31" s="25">
        <v>493051</v>
      </c>
      <c r="I31" s="473"/>
      <c r="J31" s="473"/>
      <c r="K31" s="154">
        <f t="shared" si="3"/>
        <v>61381.177981083165</v>
      </c>
      <c r="M31" s="88">
        <f t="shared" si="4"/>
        <v>940</v>
      </c>
      <c r="N31" s="88">
        <f t="shared" si="5"/>
        <v>56893.154890000005</v>
      </c>
      <c r="O31" s="88">
        <f t="shared" si="6"/>
        <v>57833.154890000005</v>
      </c>
      <c r="P31" s="88">
        <f t="shared" si="7"/>
        <v>-2241.3817509168402</v>
      </c>
      <c r="Q31" s="88">
        <f t="shared" si="8"/>
        <v>55591.773139083161</v>
      </c>
      <c r="R31" s="88">
        <f t="shared" si="9"/>
        <v>5006.4398540000002</v>
      </c>
      <c r="S31" s="88">
        <f>$H31*(VLOOKUP($C31,'FPPCAC-Annualized'!$E$9:$J$20,4,FALSE))</f>
        <v>5789.4048419999999</v>
      </c>
      <c r="T31" s="91">
        <f>H31*'FPPCAC-Annualized'!H17</f>
        <v>5789.4048419999999</v>
      </c>
      <c r="V31" s="25">
        <v>0</v>
      </c>
      <c r="W31" s="91">
        <f>V31*IF(E31=$E$10,$H$10-$H$11,$H$9-$H$11)</f>
        <v>0</v>
      </c>
      <c r="Y31" s="25">
        <v>1600</v>
      </c>
      <c r="Z31" s="91">
        <f t="shared" si="11"/>
        <v>177.46871225600003</v>
      </c>
      <c r="AA31" s="91">
        <f>$Y31*(VLOOKUP($C31,'FPPCAC-Annualized'!$E$9:$J$20,4,FALSE)+$H$12)</f>
        <v>35.0336</v>
      </c>
    </row>
    <row r="32" spans="1:27">
      <c r="A32" s="79"/>
      <c r="B32" s="79">
        <f t="shared" si="1"/>
        <v>25</v>
      </c>
      <c r="C32" s="58" t="str">
        <v>Oct</v>
      </c>
      <c r="D32" s="58">
        <v>2020</v>
      </c>
      <c r="E32" s="58" t="str">
        <f t="shared" si="2"/>
        <v>Winter</v>
      </c>
      <c r="F32" s="25">
        <v>49</v>
      </c>
      <c r="G32" s="473"/>
      <c r="H32" s="25">
        <v>425972</v>
      </c>
      <c r="I32" s="473"/>
      <c r="J32" s="473"/>
      <c r="K32" s="154">
        <f t="shared" si="3"/>
        <v>51531.594422627197</v>
      </c>
      <c r="M32" s="88">
        <f t="shared" si="4"/>
        <v>980</v>
      </c>
      <c r="N32" s="88">
        <f t="shared" si="5"/>
        <v>40637.728799999997</v>
      </c>
      <c r="O32" s="88">
        <f t="shared" si="6"/>
        <v>41617.728799999997</v>
      </c>
      <c r="P32" s="88">
        <f t="shared" si="7"/>
        <v>-1612.9366973727999</v>
      </c>
      <c r="Q32" s="88">
        <f t="shared" si="8"/>
        <v>40004.792102627194</v>
      </c>
      <c r="R32" s="88">
        <f t="shared" si="9"/>
        <v>4325.3196879999996</v>
      </c>
      <c r="S32" s="88">
        <f>$H32*(VLOOKUP($C32,'FPPCAC-Annualized'!$E$9:$J$20,4,FALSE))</f>
        <v>11526.802320000001</v>
      </c>
      <c r="T32" s="91">
        <f>H32*'FPPCAC-Annualized'!H18</f>
        <v>11526.802320000001</v>
      </c>
      <c r="V32" s="25">
        <v>0</v>
      </c>
      <c r="W32" s="91">
        <f t="shared" si="10"/>
        <v>0</v>
      </c>
      <c r="Y32" s="25">
        <v>1500</v>
      </c>
      <c r="Z32" s="91">
        <f t="shared" si="11"/>
        <v>166.37691774000001</v>
      </c>
      <c r="AA32" s="91">
        <f>$Y32*(VLOOKUP($C32,'FPPCAC-Annualized'!$E$9:$J$20,4,FALSE)+$H$12)</f>
        <v>55.820999999999998</v>
      </c>
    </row>
    <row r="33" spans="1:27">
      <c r="A33" s="79"/>
      <c r="B33" s="79">
        <f t="shared" si="1"/>
        <v>26</v>
      </c>
      <c r="C33" s="58" t="str">
        <v>Nov</v>
      </c>
      <c r="D33" s="58">
        <v>2020</v>
      </c>
      <c r="E33" s="58" t="str">
        <f t="shared" si="2"/>
        <v>Winter</v>
      </c>
      <c r="F33" s="25">
        <v>49</v>
      </c>
      <c r="G33" s="473"/>
      <c r="H33" s="25">
        <v>1167079</v>
      </c>
      <c r="I33" s="473"/>
      <c r="J33" s="473"/>
      <c r="K33" s="154">
        <f t="shared" si="3"/>
        <v>105634.46454873039</v>
      </c>
      <c r="M33" s="88">
        <f t="shared" si="4"/>
        <v>980</v>
      </c>
      <c r="N33" s="88">
        <f t="shared" si="5"/>
        <v>111339.3366</v>
      </c>
      <c r="O33" s="88">
        <f t="shared" si="6"/>
        <v>112319.3366</v>
      </c>
      <c r="P33" s="88">
        <f t="shared" si="7"/>
        <v>-4353.0482092695993</v>
      </c>
      <c r="Q33" s="88">
        <f t="shared" si="8"/>
        <v>107966.28839073039</v>
      </c>
      <c r="R33" s="88">
        <f t="shared" si="9"/>
        <v>11850.520166</v>
      </c>
      <c r="S33" s="88">
        <f>$H33*(VLOOKUP($C33,'FPPCAC-Annualized'!$E$9:$J$20,4,FALSE))</f>
        <v>-2331.8238420000002</v>
      </c>
      <c r="T33" s="91">
        <f>H33*'FPPCAC-Annualized'!H19</f>
        <v>-2331.8238420000002</v>
      </c>
      <c r="V33" s="25">
        <v>0</v>
      </c>
      <c r="W33" s="91">
        <f t="shared" si="10"/>
        <v>0</v>
      </c>
      <c r="Y33" s="25">
        <v>-3100</v>
      </c>
      <c r="Z33" s="91">
        <f t="shared" si="11"/>
        <v>-343.84562999600001</v>
      </c>
      <c r="AA33" s="91">
        <f>$Y33*(VLOOKUP($C33,'FPPCAC-Annualized'!$E$9:$J$20,4,FALSE)+$H$12)</f>
        <v>-25.2836</v>
      </c>
    </row>
    <row r="34" spans="1:27">
      <c r="A34" s="79"/>
      <c r="B34" s="79">
        <f t="shared" si="1"/>
        <v>27</v>
      </c>
      <c r="C34" s="58" t="str">
        <v>Dec</v>
      </c>
      <c r="D34" s="58">
        <v>2020</v>
      </c>
      <c r="E34" s="58" t="str">
        <f t="shared" si="2"/>
        <v>Winter</v>
      </c>
      <c r="F34" s="25">
        <v>49</v>
      </c>
      <c r="G34" s="474"/>
      <c r="H34" s="25">
        <v>1521409</v>
      </c>
      <c r="I34" s="474"/>
      <c r="J34" s="474"/>
      <c r="K34" s="154">
        <f t="shared" si="3"/>
        <v>146502.3346927384</v>
      </c>
      <c r="M34" s="88">
        <f t="shared" si="4"/>
        <v>980</v>
      </c>
      <c r="N34" s="88">
        <f t="shared" si="5"/>
        <v>145142.4186</v>
      </c>
      <c r="O34" s="88">
        <f t="shared" si="6"/>
        <v>146122.4186</v>
      </c>
      <c r="P34" s="88">
        <f t="shared" si="7"/>
        <v>-5663.1204552616</v>
      </c>
      <c r="Q34" s="88">
        <f t="shared" si="8"/>
        <v>140459.29814473839</v>
      </c>
      <c r="R34" s="88">
        <f t="shared" si="9"/>
        <v>15448.386986</v>
      </c>
      <c r="S34" s="88">
        <f>$H34*(VLOOKUP($C34,'FPPCAC-Annualized'!$E$9:$J$20,4,FALSE))</f>
        <v>6043.036548</v>
      </c>
      <c r="T34" s="91">
        <f>H34*'FPPCAC-Annualized'!H20</f>
        <v>6043.036548</v>
      </c>
      <c r="V34" s="25">
        <v>0</v>
      </c>
      <c r="W34" s="91">
        <f t="shared" si="10"/>
        <v>0</v>
      </c>
      <c r="Y34" s="25">
        <v>0</v>
      </c>
      <c r="Z34" s="91">
        <f t="shared" si="11"/>
        <v>0</v>
      </c>
      <c r="AA34" s="91">
        <f>$Y34*(VLOOKUP($C34,'FPPCAC-Annualized'!$E$9:$J$20,4,FALSE)+$H$12)</f>
        <v>0</v>
      </c>
    </row>
    <row r="35" spans="1:27" ht="13" thickBot="1">
      <c r="A35" s="79"/>
      <c r="B35" s="79">
        <f t="shared" si="1"/>
        <v>28</v>
      </c>
      <c r="F35" s="98">
        <f t="shared" ref="F35:K35" si="12">SUM(F23:F34)</f>
        <v>560</v>
      </c>
      <c r="G35" s="98">
        <f t="shared" si="12"/>
        <v>0</v>
      </c>
      <c r="H35" s="98">
        <f t="shared" si="12"/>
        <v>8300042</v>
      </c>
      <c r="I35" s="98">
        <f t="shared" si="12"/>
        <v>0</v>
      </c>
      <c r="J35" s="98">
        <f t="shared" si="12"/>
        <v>0</v>
      </c>
      <c r="K35" s="102">
        <f t="shared" si="12"/>
        <v>942447.67439845554</v>
      </c>
      <c r="M35" s="102">
        <f t="shared" ref="M35:T35" si="13">SUM(M23:M34)</f>
        <v>11200</v>
      </c>
      <c r="N35" s="102">
        <f t="shared" si="13"/>
        <v>853288.69908000005</v>
      </c>
      <c r="O35" s="102">
        <f t="shared" si="13"/>
        <v>864488.69908000005</v>
      </c>
      <c r="P35" s="102">
        <f>SUM(P23:P34)</f>
        <v>-33504.124021544478</v>
      </c>
      <c r="Q35" s="102">
        <f t="shared" si="13"/>
        <v>830984.57505845558</v>
      </c>
      <c r="R35" s="102">
        <f>SUM(R23:R34)</f>
        <v>84278.626468000002</v>
      </c>
      <c r="S35" s="102">
        <f t="shared" si="13"/>
        <v>111463.09934000002</v>
      </c>
      <c r="T35" s="91">
        <f t="shared" si="13"/>
        <v>111463.09934000002</v>
      </c>
      <c r="V35" s="235">
        <f>SUM(V23:V34)</f>
        <v>0</v>
      </c>
      <c r="W35" s="236">
        <f>SUM(W23:W34)</f>
        <v>0</v>
      </c>
      <c r="Y35" s="235">
        <f>SUM(Y23:Y34)</f>
        <v>0</v>
      </c>
      <c r="Z35" s="236">
        <f>SUM(Z23:Z34)</f>
        <v>5.6843418860808015E-14</v>
      </c>
      <c r="AA35" s="236">
        <f>SUM(AA23:AA34)</f>
        <v>684.65079300000036</v>
      </c>
    </row>
    <row r="36" spans="1:27" ht="13" thickTop="1">
      <c r="A36" s="79"/>
      <c r="B36" s="79"/>
    </row>
    <row r="37" spans="1:27">
      <c r="A37" s="79"/>
      <c r="B37" s="79"/>
    </row>
    <row r="38" spans="1:27">
      <c r="B38" s="79"/>
    </row>
    <row r="39" spans="1:27">
      <c r="A39" s="79"/>
      <c r="B39" s="79"/>
    </row>
    <row r="40" spans="1:27">
      <c r="A40" s="79"/>
      <c r="B40" s="79"/>
    </row>
    <row r="41" spans="1:27">
      <c r="A41" s="79"/>
      <c r="B41" s="79"/>
    </row>
    <row r="42" spans="1:27">
      <c r="A42" s="79"/>
      <c r="B42" s="79"/>
    </row>
    <row r="43" spans="1:27">
      <c r="A43" s="79"/>
      <c r="B43" s="79"/>
    </row>
    <row r="44" spans="1:27">
      <c r="A44" s="79"/>
      <c r="B44" s="79"/>
    </row>
    <row r="45" spans="1:27">
      <c r="A45" s="79"/>
      <c r="B45" s="79"/>
    </row>
    <row r="46" spans="1:27">
      <c r="A46" s="79"/>
      <c r="B46" s="79"/>
    </row>
    <row r="47" spans="1:27">
      <c r="A47" s="79"/>
      <c r="B47" s="79"/>
    </row>
    <row r="48" spans="1:27">
      <c r="A48" s="79"/>
      <c r="B48" s="79"/>
    </row>
    <row r="49" spans="1:2">
      <c r="A49" s="79"/>
      <c r="B49" s="79"/>
    </row>
    <row r="50" spans="1:2">
      <c r="A50" s="79"/>
      <c r="B50" s="79"/>
    </row>
    <row r="51" spans="1:2">
      <c r="A51" s="79"/>
      <c r="B51" s="79"/>
    </row>
    <row r="52" spans="1:2">
      <c r="A52" s="79"/>
      <c r="B52" s="79"/>
    </row>
    <row r="53" spans="1:2">
      <c r="A53" s="79"/>
      <c r="B53" s="79"/>
    </row>
    <row r="54" spans="1:2">
      <c r="A54" s="79"/>
      <c r="B54" s="79"/>
    </row>
    <row r="55" spans="1:2">
      <c r="A55" s="79"/>
      <c r="B55" s="79"/>
    </row>
    <row r="56" spans="1:2">
      <c r="A56" s="79"/>
      <c r="B56" s="79"/>
    </row>
    <row r="57" spans="1:2">
      <c r="A57" s="79"/>
      <c r="B57" s="79"/>
    </row>
    <row r="58" spans="1:2">
      <c r="A58" s="79"/>
      <c r="B58" s="79"/>
    </row>
    <row r="59" spans="1:2">
      <c r="A59" s="79"/>
      <c r="B59" s="79"/>
    </row>
    <row r="60" spans="1:2">
      <c r="A60" s="79"/>
      <c r="B60" s="79"/>
    </row>
    <row r="61" spans="1:2">
      <c r="A61" s="79"/>
      <c r="B61" s="79"/>
    </row>
    <row r="62" spans="1:2">
      <c r="A62" s="79"/>
      <c r="B62" s="79"/>
    </row>
    <row r="63" spans="1:2">
      <c r="A63" s="79"/>
      <c r="B63" s="79"/>
    </row>
    <row r="64" spans="1:2">
      <c r="A64" s="79"/>
      <c r="B64" s="79"/>
    </row>
    <row r="65" spans="1:2">
      <c r="A65" s="79"/>
      <c r="B65" s="79"/>
    </row>
    <row r="66" spans="1:2">
      <c r="A66" s="79"/>
      <c r="B66" s="79"/>
    </row>
    <row r="67" spans="1:2">
      <c r="A67" s="79"/>
      <c r="B67" s="79"/>
    </row>
    <row r="68" spans="1:2">
      <c r="A68" s="79"/>
      <c r="B68" s="79"/>
    </row>
    <row r="69" spans="1:2">
      <c r="A69" s="79"/>
      <c r="B69" s="79"/>
    </row>
    <row r="70" spans="1:2">
      <c r="A70" s="79"/>
      <c r="B70" s="79"/>
    </row>
    <row r="71" spans="1:2">
      <c r="A71" s="79"/>
      <c r="B71" s="79"/>
    </row>
  </sheetData>
  <mergeCells count="4">
    <mergeCell ref="M21:O21"/>
    <mergeCell ref="G23:G34"/>
    <mergeCell ref="I23:I34"/>
    <mergeCell ref="J23:J34"/>
  </mergeCells>
  <pageMargins left="0.17" right="0.17" top="0.75" bottom="0.75" header="0.3" footer="0.3"/>
  <pageSetup scale="80" fitToWidth="0" fitToHeight="0" orientation="landscape" r:id="rId1"/>
  <headerFooter>
    <oddHeader>&amp;RSOAH Docket No. 473-21-2606
PUC Docket No. 52195
OPUC's 1st, Q. No. OPUC 1-11
Attachment 2
Page &amp;P of &amp;N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T71"/>
  <sheetViews>
    <sheetView tabSelected="1" workbookViewId="0"/>
    <sheetView workbookViewId="1"/>
  </sheetViews>
  <sheetFormatPr defaultColWidth="9.1796875" defaultRowHeight="12.5"/>
  <cols>
    <col min="1" max="1" width="2.7265625" style="58" customWidth="1"/>
    <col min="2" max="2" width="4.7265625" style="58" customWidth="1"/>
    <col min="3" max="3" width="15.7265625" style="58" customWidth="1"/>
    <col min="4" max="4" width="6.7265625" style="58" customWidth="1"/>
    <col min="5" max="5" width="8.7265625" style="58" customWidth="1"/>
    <col min="6" max="6" width="10.7265625" style="58" customWidth="1"/>
    <col min="7" max="7" width="9.7265625" style="58" customWidth="1"/>
    <col min="8" max="8" width="12.7265625" style="58" customWidth="1"/>
    <col min="9" max="9" width="17.7265625" style="58" customWidth="1"/>
    <col min="10" max="11" width="12.7265625" style="58" customWidth="1"/>
    <col min="12" max="12" width="1.7265625" style="58" customWidth="1"/>
    <col min="13" max="13" width="15.7265625" style="58" customWidth="1"/>
    <col min="14" max="15" width="13.7265625" style="58" customWidth="1"/>
    <col min="16" max="18" width="12.7265625" style="58" customWidth="1"/>
    <col min="19" max="19" width="14.7265625" style="58" customWidth="1"/>
    <col min="20" max="20" width="13.7265625" style="58" customWidth="1"/>
    <col min="21" max="21" width="9.1796875" style="58"/>
    <col min="22" max="22" width="12" style="58" bestFit="1" customWidth="1"/>
    <col min="23" max="23" width="7.26953125" style="58" bestFit="1" customWidth="1"/>
    <col min="24" max="16384" width="9.1796875" style="58"/>
  </cols>
  <sheetData>
    <row r="1" spans="1:12">
      <c r="A1" s="79"/>
      <c r="B1" s="58" t="s">
        <v>38</v>
      </c>
    </row>
    <row r="2" spans="1:12">
      <c r="A2" s="79"/>
      <c r="B2" s="58" t="str">
        <f>'FPPCAC-Annualized'!B2</f>
        <v>Annualized Data &amp; Revenues at Current Rates - New Mexico</v>
      </c>
    </row>
    <row r="3" spans="1:12">
      <c r="A3" s="79"/>
      <c r="B3" s="58" t="str">
        <f>'Annualized Data'!A3</f>
        <v>For the Test Year Period Ended Dec 2020</v>
      </c>
    </row>
    <row r="4" spans="1:12">
      <c r="A4" s="79"/>
      <c r="B4" s="94" t="s">
        <v>132</v>
      </c>
      <c r="C4" s="94"/>
    </row>
    <row r="5" spans="1:12">
      <c r="A5" s="79"/>
      <c r="D5" s="94"/>
      <c r="E5" s="94"/>
      <c r="F5" s="94"/>
      <c r="G5" s="94"/>
      <c r="H5" s="94"/>
      <c r="I5" s="94"/>
      <c r="J5" s="94"/>
    </row>
    <row r="6" spans="1:12">
      <c r="A6" s="79"/>
    </row>
    <row r="7" spans="1:12">
      <c r="A7" s="79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106</v>
      </c>
      <c r="H7" s="218" t="s">
        <v>16</v>
      </c>
      <c r="I7" s="226" t="s">
        <v>64</v>
      </c>
      <c r="J7" s="226"/>
    </row>
    <row r="8" spans="1:12">
      <c r="A8" s="79"/>
      <c r="B8" s="79">
        <v>1</v>
      </c>
      <c r="C8" s="58" t="s">
        <v>35</v>
      </c>
      <c r="H8" s="95">
        <f>'Rate 19 - Seasonal Agriculture'!H8</f>
        <v>20</v>
      </c>
      <c r="I8" s="192"/>
      <c r="J8" s="192"/>
    </row>
    <row r="9" spans="1:12">
      <c r="A9" s="79"/>
      <c r="B9" s="79">
        <f>+B8+1</f>
        <v>2</v>
      </c>
      <c r="C9" s="58" t="s">
        <v>58</v>
      </c>
      <c r="D9" s="79" t="s">
        <v>37</v>
      </c>
      <c r="E9" s="58" t="s">
        <v>59</v>
      </c>
      <c r="F9" s="228" t="s">
        <v>128</v>
      </c>
      <c r="G9" s="58" t="s">
        <v>109</v>
      </c>
      <c r="H9" s="96">
        <f>'Rate 19 - Seasonal Agriculture'!H9</f>
        <v>0.11539000000000001</v>
      </c>
      <c r="I9" s="192" t="s">
        <v>264</v>
      </c>
      <c r="J9" s="192"/>
    </row>
    <row r="10" spans="1:12">
      <c r="A10" s="79"/>
      <c r="B10" s="79">
        <f>+B9+1</f>
        <v>3</v>
      </c>
      <c r="C10" s="58" t="s">
        <v>58</v>
      </c>
      <c r="D10" s="79" t="s">
        <v>37</v>
      </c>
      <c r="E10" s="58" t="s">
        <v>63</v>
      </c>
      <c r="F10" s="228" t="s">
        <v>133</v>
      </c>
      <c r="G10" s="58" t="s">
        <v>109</v>
      </c>
      <c r="H10" s="96">
        <f>'Rate 19 - Seasonal Agriculture'!H10</f>
        <v>9.5399999999999999E-2</v>
      </c>
      <c r="I10" s="192" t="s">
        <v>264</v>
      </c>
      <c r="J10" s="192"/>
    </row>
    <row r="11" spans="1:12">
      <c r="A11" s="79"/>
      <c r="B11" s="79">
        <f t="shared" ref="B11:B19" si="0">+B10+1</f>
        <v>4</v>
      </c>
      <c r="C11" s="58" t="s">
        <v>803</v>
      </c>
      <c r="D11" s="58" t="s">
        <v>37</v>
      </c>
      <c r="E11" s="192" t="s">
        <v>69</v>
      </c>
      <c r="F11" s="58" t="s">
        <v>69</v>
      </c>
      <c r="G11" s="58" t="s">
        <v>109</v>
      </c>
      <c r="H11" s="96">
        <f>SecFuel</f>
        <v>0</v>
      </c>
      <c r="I11" s="192" t="s">
        <v>264</v>
      </c>
      <c r="J11" s="192"/>
    </row>
    <row r="12" spans="1:12">
      <c r="A12" s="79"/>
      <c r="B12" s="79">
        <f t="shared" si="0"/>
        <v>5</v>
      </c>
      <c r="C12" s="58" t="s">
        <v>749</v>
      </c>
      <c r="D12" s="79" t="s">
        <v>37</v>
      </c>
      <c r="E12" s="192" t="s">
        <v>69</v>
      </c>
      <c r="F12" s="58" t="s">
        <v>69</v>
      </c>
      <c r="G12" s="58" t="s">
        <v>109</v>
      </c>
      <c r="H12" s="156">
        <v>1.0154E-2</v>
      </c>
      <c r="I12" s="192"/>
      <c r="J12" s="95"/>
      <c r="K12" s="192"/>
      <c r="L12" s="192"/>
    </row>
    <row r="13" spans="1:12">
      <c r="A13" s="79"/>
      <c r="B13" s="79">
        <f t="shared" si="0"/>
        <v>6</v>
      </c>
      <c r="C13" s="58" t="s">
        <v>750</v>
      </c>
      <c r="D13" s="79" t="s">
        <v>751</v>
      </c>
      <c r="E13" s="192" t="s">
        <v>69</v>
      </c>
      <c r="F13" s="58" t="s">
        <v>69</v>
      </c>
      <c r="G13" s="58" t="s">
        <v>69</v>
      </c>
      <c r="H13" s="106">
        <v>3.8755999999999999E-2</v>
      </c>
      <c r="J13" s="96"/>
      <c r="K13" s="192"/>
      <c r="L13" s="192"/>
    </row>
    <row r="14" spans="1:12">
      <c r="A14" s="79"/>
      <c r="B14" s="79">
        <f t="shared" si="0"/>
        <v>7</v>
      </c>
      <c r="H14" s="79"/>
      <c r="I14" s="228"/>
      <c r="J14" s="95"/>
      <c r="K14" s="192"/>
      <c r="L14" s="192"/>
    </row>
    <row r="15" spans="1:12">
      <c r="A15" s="79"/>
      <c r="B15" s="79">
        <f t="shared" si="0"/>
        <v>8</v>
      </c>
      <c r="H15" s="79"/>
      <c r="I15" s="228"/>
      <c r="J15" s="96"/>
      <c r="K15" s="192"/>
      <c r="L15" s="192"/>
    </row>
    <row r="16" spans="1:12">
      <c r="A16" s="79"/>
      <c r="B16" s="79">
        <f t="shared" si="0"/>
        <v>9</v>
      </c>
      <c r="H16" s="79"/>
      <c r="I16" s="228"/>
      <c r="J16" s="95"/>
      <c r="K16" s="192"/>
      <c r="L16" s="192"/>
    </row>
    <row r="17" spans="1:20">
      <c r="A17" s="79"/>
      <c r="B17" s="79">
        <f>+B16+1</f>
        <v>10</v>
      </c>
      <c r="H17" s="79"/>
      <c r="I17" s="228"/>
      <c r="J17" s="95"/>
      <c r="K17" s="192"/>
      <c r="L17" s="192"/>
    </row>
    <row r="18" spans="1:20">
      <c r="A18" s="79"/>
      <c r="B18" s="79">
        <f t="shared" si="0"/>
        <v>11</v>
      </c>
      <c r="H18" s="79"/>
      <c r="I18" s="228"/>
      <c r="J18" s="95"/>
      <c r="K18" s="192"/>
      <c r="L18" s="192"/>
    </row>
    <row r="19" spans="1:20">
      <c r="A19" s="79"/>
      <c r="B19" s="79">
        <f t="shared" si="0"/>
        <v>12</v>
      </c>
    </row>
    <row r="20" spans="1:20">
      <c r="A20" s="79"/>
      <c r="B20" s="79">
        <f>+B19+1</f>
        <v>13</v>
      </c>
    </row>
    <row r="21" spans="1:20">
      <c r="A21" s="79"/>
      <c r="B21" s="79">
        <f>+B20+1</f>
        <v>14</v>
      </c>
      <c r="M21" s="476" t="s">
        <v>114</v>
      </c>
      <c r="N21" s="476"/>
      <c r="O21" s="476"/>
    </row>
    <row r="22" spans="1:20">
      <c r="A22" s="79"/>
      <c r="B22" s="79">
        <f>+B21+1</f>
        <v>15</v>
      </c>
      <c r="C22" s="182" t="s">
        <v>55</v>
      </c>
      <c r="D22" s="182" t="s">
        <v>90</v>
      </c>
      <c r="E22" s="218" t="s">
        <v>65</v>
      </c>
      <c r="F22" s="182" t="s">
        <v>32</v>
      </c>
      <c r="G22" s="87" t="s">
        <v>39</v>
      </c>
      <c r="H22" s="87" t="s">
        <v>37</v>
      </c>
      <c r="I22" s="87" t="s">
        <v>43</v>
      </c>
      <c r="J22" s="87" t="s">
        <v>42</v>
      </c>
      <c r="K22" s="87" t="s">
        <v>110</v>
      </c>
      <c r="M22" s="87" t="s">
        <v>35</v>
      </c>
      <c r="N22" s="87" t="s">
        <v>58</v>
      </c>
      <c r="O22" s="87" t="s">
        <v>230</v>
      </c>
      <c r="P22" s="87" t="s">
        <v>750</v>
      </c>
      <c r="Q22" s="87" t="s">
        <v>115</v>
      </c>
      <c r="R22" s="87" t="s">
        <v>749</v>
      </c>
      <c r="S22" s="87" t="s">
        <v>287</v>
      </c>
    </row>
    <row r="23" spans="1:20">
      <c r="A23" s="79"/>
      <c r="B23" s="79">
        <f t="shared" ref="B23:B35" si="1">+B22+1</f>
        <v>16</v>
      </c>
      <c r="C23" s="58" t="str">
        <f t="array" ref="C23:C34">TRANSPOSE('Summary - Annualized'!$D$7:$O$7)</f>
        <v>Jan</v>
      </c>
      <c r="D23" s="58">
        <f t="array" ref="D23:D34">TRANSPOSE('Summary - Annualized'!$D$8:$O$8)</f>
        <v>2020</v>
      </c>
      <c r="E23" s="58" t="str">
        <f>IF(OR(C23="Jan",C23="Feb",C23="Mar",C23="Apr",C23="May",C23="Oct",C23="Nov",C23="Dec"),"Winter","Summer")</f>
        <v>Winter</v>
      </c>
      <c r="F23" s="25">
        <f t="array" ref="F23:F34">TRANSPOSE('Annualized Data'!$D$45:$O$45)</f>
        <v>47</v>
      </c>
      <c r="G23" s="473" t="s">
        <v>139</v>
      </c>
      <c r="H23" s="25">
        <f t="array" ref="H23:H34">TRANSPOSE('Weather Normalized Data'!$D$24:$O$24)</f>
        <v>1286301</v>
      </c>
      <c r="I23" s="473" t="s">
        <v>139</v>
      </c>
      <c r="J23" s="473" t="s">
        <v>139</v>
      </c>
      <c r="K23" s="154">
        <f>Q23+S23</f>
        <v>140646.8952965576</v>
      </c>
      <c r="M23" s="88">
        <f>F23*$H$8</f>
        <v>940</v>
      </c>
      <c r="N23" s="88">
        <f>H23*(IF(E23=$E$10,$H$10,$H$9)-$H$11)</f>
        <v>122713.1154</v>
      </c>
      <c r="O23" s="88">
        <f>SUM(M23:N23)</f>
        <v>123653.1154</v>
      </c>
      <c r="P23" s="88">
        <f>O23*-$H$13</f>
        <v>-4792.3001404423994</v>
      </c>
      <c r="Q23" s="88">
        <f>O23+P23</f>
        <v>118860.8152595576</v>
      </c>
      <c r="R23" s="88">
        <f>H23*$H$12</f>
        <v>13061.100354</v>
      </c>
      <c r="S23" s="88">
        <f>$H23*(VLOOKUP($C23,'FPPCAC-Annualized'!$E$9:$J$20,4,FALSE))</f>
        <v>21786.080037</v>
      </c>
      <c r="T23" s="91">
        <f>H23*'FPPCAC-Annualized'!H9</f>
        <v>21786.080037</v>
      </c>
    </row>
    <row r="24" spans="1:20">
      <c r="A24" s="79"/>
      <c r="B24" s="79">
        <f t="shared" si="1"/>
        <v>17</v>
      </c>
      <c r="C24" s="58" t="str">
        <v>Feb</v>
      </c>
      <c r="D24" s="58">
        <v>2020</v>
      </c>
      <c r="E24" s="58" t="str">
        <f t="shared" ref="E24:E34" si="2">IF(OR(C24="Jan",C24="Feb",C24="Mar",C24="Apr",C24="May",C24="Oct",C24="Nov",C24="Dec"),"Winter","Summer")</f>
        <v>Winter</v>
      </c>
      <c r="F24" s="25">
        <v>47</v>
      </c>
      <c r="G24" s="473"/>
      <c r="H24" s="25">
        <v>438434</v>
      </c>
      <c r="I24" s="473"/>
      <c r="J24" s="473"/>
      <c r="K24" s="154">
        <f t="shared" ref="K24:K34" si="3">Q24+S24</f>
        <v>47286.676170878403</v>
      </c>
      <c r="M24" s="88">
        <f t="shared" ref="M24:M34" si="4">F24*$H$8</f>
        <v>940</v>
      </c>
      <c r="N24" s="88">
        <f t="shared" ref="N24:N34" si="5">H24*(IF(E24=$E$10,$H$10,$H$9)-$H$11)</f>
        <v>41826.603600000002</v>
      </c>
      <c r="O24" s="88">
        <f t="shared" ref="O24:O34" si="6">SUM(M24:N24)</f>
        <v>42766.603600000002</v>
      </c>
      <c r="P24" s="88">
        <f t="shared" ref="P24:P34" si="7">O24*-$H$13</f>
        <v>-1657.4624891216001</v>
      </c>
      <c r="Q24" s="88">
        <f t="shared" ref="Q24:Q34" si="8">O24+P24</f>
        <v>41109.141110878401</v>
      </c>
      <c r="R24" s="88">
        <f t="shared" ref="R24:R34" si="9">H24*$H$12</f>
        <v>4451.8588360000003</v>
      </c>
      <c r="S24" s="88">
        <f>$H24*(VLOOKUP($C24,'FPPCAC-Annualized'!$E$9:$J$20,4,FALSE))</f>
        <v>6177.5350600000002</v>
      </c>
      <c r="T24" s="91">
        <f>H24*'FPPCAC-Annualized'!H10</f>
        <v>6177.5350600000002</v>
      </c>
    </row>
    <row r="25" spans="1:20">
      <c r="A25" s="79"/>
      <c r="B25" s="79">
        <f t="shared" si="1"/>
        <v>18</v>
      </c>
      <c r="C25" s="58" t="str">
        <v>Mar</v>
      </c>
      <c r="D25" s="58">
        <v>2020</v>
      </c>
      <c r="E25" s="58" t="str">
        <f t="shared" si="2"/>
        <v>Winter</v>
      </c>
      <c r="F25" s="25">
        <v>45</v>
      </c>
      <c r="G25" s="473"/>
      <c r="H25" s="25">
        <v>114563</v>
      </c>
      <c r="I25" s="473"/>
      <c r="J25" s="473"/>
      <c r="K25" s="154">
        <f t="shared" si="3"/>
        <v>12675.267771888801</v>
      </c>
      <c r="M25" s="88">
        <f t="shared" si="4"/>
        <v>900</v>
      </c>
      <c r="N25" s="88">
        <f t="shared" si="5"/>
        <v>10929.3102</v>
      </c>
      <c r="O25" s="88">
        <f t="shared" si="6"/>
        <v>11829.3102</v>
      </c>
      <c r="P25" s="88">
        <f t="shared" si="7"/>
        <v>-458.4567461112</v>
      </c>
      <c r="Q25" s="88">
        <f t="shared" si="8"/>
        <v>11370.8534538888</v>
      </c>
      <c r="R25" s="88">
        <f t="shared" si="9"/>
        <v>1163.272702</v>
      </c>
      <c r="S25" s="88">
        <f>$H25*(VLOOKUP($C25,'FPPCAC-Annualized'!$E$9:$J$20,4,FALSE))</f>
        <v>1304.4143180000001</v>
      </c>
      <c r="T25" s="91">
        <f>H25*'FPPCAC-Annualized'!H11</f>
        <v>1304.4143180000001</v>
      </c>
    </row>
    <row r="26" spans="1:20">
      <c r="A26" s="79"/>
      <c r="B26" s="79">
        <f t="shared" si="1"/>
        <v>19</v>
      </c>
      <c r="C26" s="58" t="str">
        <v>Apr</v>
      </c>
      <c r="D26" s="58">
        <v>2020</v>
      </c>
      <c r="E26" s="58" t="str">
        <f t="shared" si="2"/>
        <v>Winter</v>
      </c>
      <c r="F26" s="25">
        <v>46</v>
      </c>
      <c r="G26" s="473"/>
      <c r="H26" s="25">
        <v>98653</v>
      </c>
      <c r="I26" s="473"/>
      <c r="J26" s="473"/>
      <c r="K26" s="154">
        <f t="shared" si="3"/>
        <v>10964.6762142728</v>
      </c>
      <c r="M26" s="88">
        <f t="shared" si="4"/>
        <v>920</v>
      </c>
      <c r="N26" s="88">
        <f t="shared" si="5"/>
        <v>9411.4961999999996</v>
      </c>
      <c r="O26" s="88">
        <f t="shared" si="6"/>
        <v>10331.4962</v>
      </c>
      <c r="P26" s="88">
        <f t="shared" si="7"/>
        <v>-400.40746672719996</v>
      </c>
      <c r="Q26" s="88">
        <f t="shared" si="8"/>
        <v>9931.0887332727998</v>
      </c>
      <c r="R26" s="88">
        <f t="shared" si="9"/>
        <v>1001.722562</v>
      </c>
      <c r="S26" s="88">
        <f>$H26*(VLOOKUP($C26,'FPPCAC-Annualized'!$E$9:$J$20,4,FALSE))</f>
        <v>1033.587481</v>
      </c>
      <c r="T26" s="91">
        <f>H26*'FPPCAC-Annualized'!H12</f>
        <v>1033.587481</v>
      </c>
    </row>
    <row r="27" spans="1:20">
      <c r="A27" s="79"/>
      <c r="B27" s="79">
        <f t="shared" si="1"/>
        <v>20</v>
      </c>
      <c r="C27" s="58" t="str">
        <v>May</v>
      </c>
      <c r="D27" s="58">
        <v>2020</v>
      </c>
      <c r="E27" s="58" t="str">
        <f t="shared" si="2"/>
        <v>Winter</v>
      </c>
      <c r="F27" s="25">
        <v>46</v>
      </c>
      <c r="G27" s="473"/>
      <c r="H27" s="25">
        <v>172859</v>
      </c>
      <c r="I27" s="473"/>
      <c r="J27" s="473"/>
      <c r="K27" s="154">
        <f t="shared" si="3"/>
        <v>17115.230273258399</v>
      </c>
      <c r="M27" s="88">
        <f t="shared" si="4"/>
        <v>920</v>
      </c>
      <c r="N27" s="88">
        <f t="shared" si="5"/>
        <v>16490.748599999999</v>
      </c>
      <c r="O27" s="88">
        <f t="shared" si="6"/>
        <v>17410.748599999999</v>
      </c>
      <c r="P27" s="88">
        <f t="shared" si="7"/>
        <v>-674.77097274159996</v>
      </c>
      <c r="Q27" s="88">
        <f t="shared" si="8"/>
        <v>16735.977627258399</v>
      </c>
      <c r="R27" s="88">
        <f t="shared" si="9"/>
        <v>1755.210286</v>
      </c>
      <c r="S27" s="88">
        <f>$H27*(VLOOKUP($C27,'FPPCAC-Annualized'!$E$9:$J$20,4,FALSE))</f>
        <v>379.25264600000003</v>
      </c>
      <c r="T27" s="91">
        <f>H27*'FPPCAC-Annualized'!H13</f>
        <v>379.25264600000003</v>
      </c>
    </row>
    <row r="28" spans="1:20">
      <c r="A28" s="79"/>
      <c r="B28" s="79">
        <f t="shared" si="1"/>
        <v>21</v>
      </c>
      <c r="C28" s="58" t="str">
        <v>Jun</v>
      </c>
      <c r="D28" s="58">
        <v>2020</v>
      </c>
      <c r="E28" s="58" t="str">
        <f t="shared" si="2"/>
        <v>Summer</v>
      </c>
      <c r="F28" s="25">
        <v>45</v>
      </c>
      <c r="G28" s="473"/>
      <c r="H28" s="25">
        <v>497421</v>
      </c>
      <c r="I28" s="473"/>
      <c r="J28" s="473"/>
      <c r="K28" s="154">
        <f t="shared" si="3"/>
        <v>59568.729057432371</v>
      </c>
      <c r="M28" s="88">
        <f t="shared" si="4"/>
        <v>900</v>
      </c>
      <c r="N28" s="88">
        <f t="shared" si="5"/>
        <v>57397.409190000006</v>
      </c>
      <c r="O28" s="88">
        <f t="shared" si="6"/>
        <v>58297.409190000006</v>
      </c>
      <c r="P28" s="88">
        <f t="shared" si="7"/>
        <v>-2259.3743905676401</v>
      </c>
      <c r="Q28" s="88">
        <f t="shared" si="8"/>
        <v>56038.034799432367</v>
      </c>
      <c r="R28" s="88">
        <f t="shared" si="9"/>
        <v>5050.8128340000003</v>
      </c>
      <c r="S28" s="88">
        <f>$H28*(VLOOKUP($C28,'FPPCAC-Annualized'!$E$9:$J$20,4,FALSE))</f>
        <v>3530.694258</v>
      </c>
      <c r="T28" s="91">
        <f>H28*'FPPCAC-Annualized'!H14</f>
        <v>3530.694258</v>
      </c>
    </row>
    <row r="29" spans="1:20">
      <c r="A29" s="79"/>
      <c r="B29" s="79">
        <f t="shared" si="1"/>
        <v>22</v>
      </c>
      <c r="C29" s="58" t="str">
        <v>Jul</v>
      </c>
      <c r="D29" s="58">
        <v>2020</v>
      </c>
      <c r="E29" s="58" t="str">
        <f t="shared" si="2"/>
        <v>Summer</v>
      </c>
      <c r="F29" s="25">
        <v>45</v>
      </c>
      <c r="G29" s="473"/>
      <c r="H29" s="25">
        <v>920497</v>
      </c>
      <c r="I29" s="473"/>
      <c r="J29" s="473"/>
      <c r="K29" s="154">
        <f t="shared" si="3"/>
        <v>130506.94610294452</v>
      </c>
      <c r="M29" s="88">
        <f t="shared" si="4"/>
        <v>900</v>
      </c>
      <c r="N29" s="88">
        <f t="shared" si="5"/>
        <v>106216.14883000001</v>
      </c>
      <c r="O29" s="88">
        <f t="shared" si="6"/>
        <v>107116.14883000001</v>
      </c>
      <c r="P29" s="88">
        <f t="shared" si="7"/>
        <v>-4151.3934640554799</v>
      </c>
      <c r="Q29" s="88">
        <f t="shared" si="8"/>
        <v>102964.75536594453</v>
      </c>
      <c r="R29" s="88">
        <f t="shared" si="9"/>
        <v>9346.726537999999</v>
      </c>
      <c r="S29" s="88">
        <f>$H29*(VLOOKUP($C29,'FPPCAC-Annualized'!$E$9:$J$20,4,FALSE))</f>
        <v>27542.190737000001</v>
      </c>
      <c r="T29" s="91">
        <f>H29*'FPPCAC-Annualized'!H15</f>
        <v>27542.190737000001</v>
      </c>
    </row>
    <row r="30" spans="1:20">
      <c r="A30" s="79"/>
      <c r="B30" s="79">
        <f t="shared" si="1"/>
        <v>23</v>
      </c>
      <c r="C30" s="58" t="str">
        <v>Aug</v>
      </c>
      <c r="D30" s="58">
        <v>2020</v>
      </c>
      <c r="E30" s="58" t="str">
        <f t="shared" si="2"/>
        <v>Summer</v>
      </c>
      <c r="F30" s="25">
        <v>45</v>
      </c>
      <c r="G30" s="473"/>
      <c r="H30" s="25">
        <v>1163803</v>
      </c>
      <c r="I30" s="473"/>
      <c r="J30" s="473"/>
      <c r="K30" s="154">
        <f t="shared" si="3"/>
        <v>158633.68186604348</v>
      </c>
      <c r="M30" s="88">
        <f t="shared" si="4"/>
        <v>900</v>
      </c>
      <c r="N30" s="88">
        <f t="shared" si="5"/>
        <v>134291.22817000002</v>
      </c>
      <c r="O30" s="88">
        <f t="shared" si="6"/>
        <v>135191.22817000002</v>
      </c>
      <c r="P30" s="88">
        <f t="shared" si="7"/>
        <v>-5239.4712389565202</v>
      </c>
      <c r="Q30" s="88">
        <f t="shared" si="8"/>
        <v>129951.75693104349</v>
      </c>
      <c r="R30" s="88">
        <f t="shared" si="9"/>
        <v>11817.255662</v>
      </c>
      <c r="S30" s="88">
        <f>$H30*(VLOOKUP($C30,'FPPCAC-Annualized'!$E$9:$J$20,4,FALSE))</f>
        <v>28681.924934999999</v>
      </c>
      <c r="T30" s="91">
        <f>H30*'FPPCAC-Annualized'!H16</f>
        <v>28681.924934999999</v>
      </c>
    </row>
    <row r="31" spans="1:20">
      <c r="A31" s="79"/>
      <c r="B31" s="79">
        <f t="shared" si="1"/>
        <v>24</v>
      </c>
      <c r="C31" s="58" t="str">
        <v>Sep</v>
      </c>
      <c r="D31" s="58">
        <v>2020</v>
      </c>
      <c r="E31" s="58" t="str">
        <f t="shared" si="2"/>
        <v>Summer</v>
      </c>
      <c r="F31" s="25">
        <v>47</v>
      </c>
      <c r="G31" s="473"/>
      <c r="H31" s="25">
        <v>493051</v>
      </c>
      <c r="I31" s="473"/>
      <c r="J31" s="473"/>
      <c r="K31" s="154">
        <f t="shared" si="3"/>
        <v>61381.177981083165</v>
      </c>
      <c r="M31" s="88">
        <f t="shared" si="4"/>
        <v>940</v>
      </c>
      <c r="N31" s="88">
        <f t="shared" si="5"/>
        <v>56893.154890000005</v>
      </c>
      <c r="O31" s="88">
        <f t="shared" si="6"/>
        <v>57833.154890000005</v>
      </c>
      <c r="P31" s="88">
        <f t="shared" si="7"/>
        <v>-2241.3817509168402</v>
      </c>
      <c r="Q31" s="88">
        <f t="shared" si="8"/>
        <v>55591.773139083161</v>
      </c>
      <c r="R31" s="88">
        <f t="shared" si="9"/>
        <v>5006.4398540000002</v>
      </c>
      <c r="S31" s="88">
        <f>$H31*(VLOOKUP($C31,'FPPCAC-Annualized'!$E$9:$J$20,4,FALSE))</f>
        <v>5789.4048419999999</v>
      </c>
      <c r="T31" s="91">
        <f>H31*'FPPCAC-Annualized'!H17</f>
        <v>5789.4048419999999</v>
      </c>
    </row>
    <row r="32" spans="1:20">
      <c r="A32" s="79"/>
      <c r="B32" s="79">
        <f t="shared" si="1"/>
        <v>25</v>
      </c>
      <c r="C32" s="58" t="str">
        <v>Oct</v>
      </c>
      <c r="D32" s="58">
        <v>2020</v>
      </c>
      <c r="E32" s="58" t="str">
        <f t="shared" si="2"/>
        <v>Winter</v>
      </c>
      <c r="F32" s="25">
        <v>49</v>
      </c>
      <c r="G32" s="473"/>
      <c r="H32" s="25">
        <v>425972</v>
      </c>
      <c r="I32" s="473"/>
      <c r="J32" s="473"/>
      <c r="K32" s="154">
        <f t="shared" si="3"/>
        <v>51531.594422627197</v>
      </c>
      <c r="M32" s="88">
        <f t="shared" si="4"/>
        <v>980</v>
      </c>
      <c r="N32" s="88">
        <f t="shared" si="5"/>
        <v>40637.728799999997</v>
      </c>
      <c r="O32" s="88">
        <f t="shared" si="6"/>
        <v>41617.728799999997</v>
      </c>
      <c r="P32" s="88">
        <f t="shared" si="7"/>
        <v>-1612.9366973727999</v>
      </c>
      <c r="Q32" s="88">
        <f t="shared" si="8"/>
        <v>40004.792102627194</v>
      </c>
      <c r="R32" s="88">
        <f t="shared" si="9"/>
        <v>4325.3196879999996</v>
      </c>
      <c r="S32" s="88">
        <f>$H32*(VLOOKUP($C32,'FPPCAC-Annualized'!$E$9:$J$20,4,FALSE))</f>
        <v>11526.802320000001</v>
      </c>
      <c r="T32" s="91">
        <f>H32*'FPPCAC-Annualized'!H18</f>
        <v>11526.802320000001</v>
      </c>
    </row>
    <row r="33" spans="1:20">
      <c r="A33" s="79"/>
      <c r="B33" s="79">
        <f t="shared" si="1"/>
        <v>26</v>
      </c>
      <c r="C33" s="58" t="str">
        <v>Nov</v>
      </c>
      <c r="D33" s="58">
        <v>2020</v>
      </c>
      <c r="E33" s="58" t="str">
        <f t="shared" si="2"/>
        <v>Winter</v>
      </c>
      <c r="F33" s="25">
        <v>49</v>
      </c>
      <c r="G33" s="473"/>
      <c r="H33" s="25">
        <v>1167079</v>
      </c>
      <c r="I33" s="473"/>
      <c r="J33" s="473"/>
      <c r="K33" s="154">
        <f t="shared" si="3"/>
        <v>105634.46454873039</v>
      </c>
      <c r="M33" s="88">
        <f t="shared" si="4"/>
        <v>980</v>
      </c>
      <c r="N33" s="88">
        <f t="shared" si="5"/>
        <v>111339.3366</v>
      </c>
      <c r="O33" s="88">
        <f t="shared" si="6"/>
        <v>112319.3366</v>
      </c>
      <c r="P33" s="88">
        <f t="shared" si="7"/>
        <v>-4353.0482092695993</v>
      </c>
      <c r="Q33" s="88">
        <f t="shared" si="8"/>
        <v>107966.28839073039</v>
      </c>
      <c r="R33" s="88">
        <f t="shared" si="9"/>
        <v>11850.520166</v>
      </c>
      <c r="S33" s="88">
        <f>$H33*(VLOOKUP($C33,'FPPCAC-Annualized'!$E$9:$J$20,4,FALSE))</f>
        <v>-2331.8238420000002</v>
      </c>
      <c r="T33" s="91">
        <f>H33*'FPPCAC-Annualized'!H19</f>
        <v>-2331.8238420000002</v>
      </c>
    </row>
    <row r="34" spans="1:20">
      <c r="A34" s="79"/>
      <c r="B34" s="79">
        <f t="shared" si="1"/>
        <v>27</v>
      </c>
      <c r="C34" s="58" t="str">
        <v>Dec</v>
      </c>
      <c r="D34" s="58">
        <v>2020</v>
      </c>
      <c r="E34" s="58" t="str">
        <f t="shared" si="2"/>
        <v>Winter</v>
      </c>
      <c r="F34" s="25">
        <v>49</v>
      </c>
      <c r="G34" s="474"/>
      <c r="H34" s="25">
        <v>1521409</v>
      </c>
      <c r="I34" s="474"/>
      <c r="J34" s="474"/>
      <c r="K34" s="154">
        <f t="shared" si="3"/>
        <v>146502.3346927384</v>
      </c>
      <c r="M34" s="88">
        <f t="shared" si="4"/>
        <v>980</v>
      </c>
      <c r="N34" s="88">
        <f t="shared" si="5"/>
        <v>145142.4186</v>
      </c>
      <c r="O34" s="88">
        <f t="shared" si="6"/>
        <v>146122.4186</v>
      </c>
      <c r="P34" s="88">
        <f t="shared" si="7"/>
        <v>-5663.1204552616</v>
      </c>
      <c r="Q34" s="88">
        <f t="shared" si="8"/>
        <v>140459.29814473839</v>
      </c>
      <c r="R34" s="88">
        <f t="shared" si="9"/>
        <v>15448.386986</v>
      </c>
      <c r="S34" s="88">
        <f>$H34*(VLOOKUP($C34,'FPPCAC-Annualized'!$E$9:$J$20,4,FALSE))</f>
        <v>6043.036548</v>
      </c>
      <c r="T34" s="91">
        <f>H34*'FPPCAC-Annualized'!H20</f>
        <v>6043.036548</v>
      </c>
    </row>
    <row r="35" spans="1:20" ht="13" thickBot="1">
      <c r="A35" s="79"/>
      <c r="B35" s="79">
        <f t="shared" si="1"/>
        <v>28</v>
      </c>
      <c r="F35" s="98">
        <f t="shared" ref="F35:K35" si="10">SUM(F23:F34)</f>
        <v>560</v>
      </c>
      <c r="G35" s="98">
        <f t="shared" si="10"/>
        <v>0</v>
      </c>
      <c r="H35" s="98">
        <f t="shared" si="10"/>
        <v>8300042</v>
      </c>
      <c r="I35" s="98">
        <f t="shared" si="10"/>
        <v>0</v>
      </c>
      <c r="J35" s="98">
        <f t="shared" si="10"/>
        <v>0</v>
      </c>
      <c r="K35" s="102">
        <f t="shared" si="10"/>
        <v>942447.67439845554</v>
      </c>
      <c r="M35" s="102">
        <f t="shared" ref="M35:T35" si="11">SUM(M23:M34)</f>
        <v>11200</v>
      </c>
      <c r="N35" s="102">
        <f t="shared" si="11"/>
        <v>853288.69908000005</v>
      </c>
      <c r="O35" s="102">
        <f t="shared" si="11"/>
        <v>864488.69908000005</v>
      </c>
      <c r="P35" s="102">
        <f>SUM(P23:P34)</f>
        <v>-33504.124021544478</v>
      </c>
      <c r="Q35" s="102">
        <f t="shared" si="11"/>
        <v>830984.57505845558</v>
      </c>
      <c r="R35" s="102">
        <f>SUM(R23:R34)</f>
        <v>84278.626468000002</v>
      </c>
      <c r="S35" s="102">
        <f t="shared" si="11"/>
        <v>111463.09934000002</v>
      </c>
      <c r="T35" s="91">
        <f t="shared" si="11"/>
        <v>111463.09934000002</v>
      </c>
    </row>
    <row r="36" spans="1:20" ht="13" thickTop="1">
      <c r="A36" s="79"/>
      <c r="B36" s="79"/>
    </row>
    <row r="37" spans="1:20">
      <c r="A37" s="79"/>
      <c r="B37" s="79"/>
    </row>
    <row r="38" spans="1:20">
      <c r="B38" s="79"/>
    </row>
    <row r="39" spans="1:20">
      <c r="A39" s="79"/>
      <c r="B39" s="79"/>
    </row>
    <row r="40" spans="1:20">
      <c r="A40" s="79"/>
      <c r="B40" s="79"/>
    </row>
    <row r="41" spans="1:20">
      <c r="A41" s="79"/>
      <c r="B41" s="79"/>
    </row>
    <row r="42" spans="1:20">
      <c r="A42" s="79"/>
      <c r="B42" s="79"/>
    </row>
    <row r="43" spans="1:20">
      <c r="A43" s="79"/>
      <c r="B43" s="79"/>
    </row>
    <row r="44" spans="1:20">
      <c r="A44" s="79"/>
      <c r="B44" s="79"/>
    </row>
    <row r="45" spans="1:20">
      <c r="A45" s="79"/>
      <c r="B45" s="79"/>
    </row>
    <row r="46" spans="1:20">
      <c r="A46" s="79"/>
      <c r="B46" s="79"/>
    </row>
    <row r="47" spans="1:20">
      <c r="A47" s="79"/>
      <c r="B47" s="79"/>
    </row>
    <row r="48" spans="1:20">
      <c r="A48" s="79"/>
      <c r="B48" s="79"/>
    </row>
    <row r="49" spans="1:2">
      <c r="A49" s="79"/>
      <c r="B49" s="79"/>
    </row>
    <row r="50" spans="1:2">
      <c r="A50" s="79"/>
      <c r="B50" s="79"/>
    </row>
    <row r="51" spans="1:2">
      <c r="A51" s="79"/>
      <c r="B51" s="79"/>
    </row>
    <row r="52" spans="1:2">
      <c r="A52" s="79"/>
      <c r="B52" s="79"/>
    </row>
    <row r="53" spans="1:2">
      <c r="A53" s="79"/>
      <c r="B53" s="79"/>
    </row>
    <row r="54" spans="1:2">
      <c r="A54" s="79"/>
      <c r="B54" s="79"/>
    </row>
    <row r="55" spans="1:2">
      <c r="A55" s="79"/>
      <c r="B55" s="79"/>
    </row>
    <row r="56" spans="1:2">
      <c r="A56" s="79"/>
      <c r="B56" s="79"/>
    </row>
    <row r="57" spans="1:2">
      <c r="A57" s="79"/>
      <c r="B57" s="79"/>
    </row>
    <row r="58" spans="1:2">
      <c r="A58" s="79"/>
      <c r="B58" s="79"/>
    </row>
    <row r="59" spans="1:2">
      <c r="A59" s="79"/>
      <c r="B59" s="79"/>
    </row>
    <row r="60" spans="1:2">
      <c r="A60" s="79"/>
      <c r="B60" s="79"/>
    </row>
    <row r="61" spans="1:2">
      <c r="A61" s="79"/>
      <c r="B61" s="79"/>
    </row>
    <row r="62" spans="1:2">
      <c r="A62" s="79"/>
      <c r="B62" s="79"/>
    </row>
    <row r="63" spans="1:2">
      <c r="A63" s="79"/>
      <c r="B63" s="79"/>
    </row>
    <row r="64" spans="1:2">
      <c r="A64" s="79"/>
      <c r="B64" s="79"/>
    </row>
    <row r="65" spans="1:2">
      <c r="A65" s="79"/>
      <c r="B65" s="79"/>
    </row>
    <row r="66" spans="1:2">
      <c r="A66" s="79"/>
      <c r="B66" s="79"/>
    </row>
    <row r="67" spans="1:2">
      <c r="A67" s="79"/>
      <c r="B67" s="79"/>
    </row>
    <row r="68" spans="1:2">
      <c r="A68" s="79"/>
      <c r="B68" s="79"/>
    </row>
    <row r="69" spans="1:2">
      <c r="A69" s="79"/>
      <c r="B69" s="79"/>
    </row>
    <row r="70" spans="1:2">
      <c r="A70" s="79"/>
      <c r="B70" s="79"/>
    </row>
    <row r="71" spans="1:2">
      <c r="A71" s="79"/>
      <c r="B71" s="79"/>
    </row>
  </sheetData>
  <mergeCells count="4">
    <mergeCell ref="M21:O21"/>
    <mergeCell ref="G23:G34"/>
    <mergeCell ref="I23:I34"/>
    <mergeCell ref="J23:J34"/>
  </mergeCells>
  <pageMargins left="0.17" right="0.17" top="0.75" bottom="0.75" header="0.3" footer="0.3"/>
  <pageSetup scale="80" fitToWidth="0" fitToHeight="0" orientation="landscape" r:id="rId1"/>
  <headerFooter>
    <oddHeader>&amp;RSOAH Docket No. 473-21-2606
PUC Docket No. 52195
OPUC's 1st, Q. No. OPUC 1-11
Attachment 2
Page &amp;P of &amp;N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25"/>
  <dimension ref="A1:Z71"/>
  <sheetViews>
    <sheetView tabSelected="1" workbookViewId="0"/>
    <sheetView workbookViewId="1"/>
  </sheetViews>
  <sheetFormatPr defaultColWidth="9.1796875" defaultRowHeight="12.5"/>
  <cols>
    <col min="1" max="1" width="2.7265625" style="58" customWidth="1"/>
    <col min="2" max="2" width="4.7265625" style="58" customWidth="1"/>
    <col min="3" max="3" width="15.7265625" style="58" customWidth="1"/>
    <col min="4" max="4" width="6.7265625" style="58" customWidth="1"/>
    <col min="5" max="5" width="8.7265625" style="58" customWidth="1"/>
    <col min="6" max="6" width="10.7265625" style="58" customWidth="1"/>
    <col min="7" max="7" width="9.7265625" style="58" customWidth="1"/>
    <col min="8" max="8" width="12.7265625" style="58" customWidth="1"/>
    <col min="9" max="9" width="17.7265625" style="58" customWidth="1"/>
    <col min="10" max="11" width="12.7265625" style="58" customWidth="1"/>
    <col min="12" max="12" width="1.7265625" style="58" customWidth="1"/>
    <col min="13" max="13" width="15.7265625" style="58" customWidth="1"/>
    <col min="14" max="15" width="13.7265625" style="58" customWidth="1"/>
    <col min="16" max="18" width="12.7265625" style="58" customWidth="1"/>
    <col min="19" max="19" width="14.7265625" style="58" customWidth="1"/>
    <col min="20" max="20" width="13.7265625" style="58" customWidth="1"/>
    <col min="21" max="21" width="9.1796875" style="58"/>
    <col min="22" max="22" width="15.26953125" style="58" bestFit="1" customWidth="1"/>
    <col min="23" max="23" width="12.7265625" style="58" customWidth="1"/>
    <col min="24" max="24" width="9.1796875" style="58"/>
    <col min="25" max="25" width="13.7265625" style="58" bestFit="1" customWidth="1"/>
    <col min="26" max="16384" width="9.1796875" style="58"/>
  </cols>
  <sheetData>
    <row r="1" spans="1:12">
      <c r="A1" s="79"/>
      <c r="B1" s="58" t="s">
        <v>38</v>
      </c>
    </row>
    <row r="2" spans="1:12">
      <c r="A2" s="79"/>
      <c r="B2" s="58" t="str">
        <f>'FPPCAC-Annualized'!B2</f>
        <v>Annualized Data &amp; Revenues at Current Rates - New Mexico</v>
      </c>
    </row>
    <row r="3" spans="1:12">
      <c r="A3" s="79"/>
      <c r="B3" s="58" t="str">
        <f>'Annualized Data'!A3</f>
        <v>For the Test Year Period Ended Dec 2020</v>
      </c>
    </row>
    <row r="4" spans="1:12">
      <c r="A4" s="79"/>
      <c r="B4" s="94" t="s">
        <v>134</v>
      </c>
      <c r="C4" s="94"/>
    </row>
    <row r="5" spans="1:12">
      <c r="A5" s="79"/>
      <c r="D5" s="94"/>
      <c r="E5" s="94"/>
      <c r="F5" s="94"/>
      <c r="G5" s="94"/>
      <c r="H5" s="94"/>
      <c r="I5" s="94"/>
      <c r="J5" s="94"/>
    </row>
    <row r="6" spans="1:12">
      <c r="A6" s="79"/>
    </row>
    <row r="7" spans="1:12">
      <c r="A7" s="79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106</v>
      </c>
      <c r="H7" s="218" t="s">
        <v>16</v>
      </c>
      <c r="I7" s="226" t="s">
        <v>64</v>
      </c>
      <c r="J7" s="226"/>
    </row>
    <row r="8" spans="1:12">
      <c r="A8" s="79"/>
      <c r="B8" s="79">
        <v>1</v>
      </c>
      <c r="C8" s="58" t="s">
        <v>35</v>
      </c>
      <c r="H8" s="95">
        <v>18</v>
      </c>
      <c r="I8" s="192"/>
      <c r="J8" s="192"/>
    </row>
    <row r="9" spans="1:12">
      <c r="A9" s="79"/>
      <c r="B9" s="79">
        <f>+B8+1</f>
        <v>2</v>
      </c>
      <c r="C9" s="58" t="s">
        <v>58</v>
      </c>
      <c r="D9" s="79" t="s">
        <v>37</v>
      </c>
      <c r="E9" s="58" t="s">
        <v>69</v>
      </c>
      <c r="F9" s="58" t="s">
        <v>69</v>
      </c>
      <c r="G9" s="58" t="s">
        <v>109</v>
      </c>
      <c r="H9" s="96">
        <v>8.4129999999999996E-2</v>
      </c>
      <c r="I9" s="192" t="s">
        <v>264</v>
      </c>
      <c r="J9" s="192"/>
    </row>
    <row r="10" spans="1:12">
      <c r="A10" s="79"/>
      <c r="B10" s="79">
        <f>+B9+1</f>
        <v>3</v>
      </c>
      <c r="C10" s="58" t="s">
        <v>803</v>
      </c>
      <c r="D10" s="58" t="s">
        <v>37</v>
      </c>
      <c r="E10" s="192" t="s">
        <v>69</v>
      </c>
      <c r="F10" s="58" t="s">
        <v>69</v>
      </c>
      <c r="G10" s="58" t="s">
        <v>109</v>
      </c>
      <c r="H10" s="96">
        <f>SecFuel</f>
        <v>0</v>
      </c>
      <c r="I10" s="192" t="s">
        <v>264</v>
      </c>
      <c r="J10" s="192"/>
    </row>
    <row r="11" spans="1:12">
      <c r="A11" s="79"/>
      <c r="B11" s="79">
        <f t="shared" ref="B11:B19" si="0">+B10+1</f>
        <v>4</v>
      </c>
      <c r="C11" s="58" t="s">
        <v>749</v>
      </c>
      <c r="D11" s="79" t="s">
        <v>37</v>
      </c>
      <c r="E11" s="192" t="s">
        <v>69</v>
      </c>
      <c r="F11" s="58" t="s">
        <v>69</v>
      </c>
      <c r="G11" s="58" t="s">
        <v>109</v>
      </c>
      <c r="H11" s="156">
        <v>1.0154E-2</v>
      </c>
      <c r="I11" s="192"/>
      <c r="L11" s="192"/>
    </row>
    <row r="12" spans="1:12">
      <c r="A12" s="79"/>
      <c r="B12" s="79">
        <f t="shared" si="0"/>
        <v>5</v>
      </c>
      <c r="C12" s="58" t="s">
        <v>750</v>
      </c>
      <c r="D12" s="79" t="s">
        <v>751</v>
      </c>
      <c r="E12" s="192" t="s">
        <v>69</v>
      </c>
      <c r="F12" s="58" t="s">
        <v>69</v>
      </c>
      <c r="G12" s="58" t="s">
        <v>69</v>
      </c>
      <c r="H12" s="106">
        <v>3.8755999999999999E-2</v>
      </c>
      <c r="J12" s="95"/>
      <c r="K12" s="192"/>
      <c r="L12" s="192"/>
    </row>
    <row r="13" spans="1:12">
      <c r="A13" s="79"/>
      <c r="B13" s="79">
        <f t="shared" si="0"/>
        <v>6</v>
      </c>
      <c r="J13" s="96"/>
      <c r="K13" s="192"/>
      <c r="L13" s="192"/>
    </row>
    <row r="14" spans="1:12">
      <c r="A14" s="79"/>
      <c r="B14" s="79">
        <f t="shared" si="0"/>
        <v>7</v>
      </c>
      <c r="H14" s="79"/>
      <c r="I14" s="228"/>
      <c r="J14" s="95"/>
      <c r="K14" s="192"/>
      <c r="L14" s="192"/>
    </row>
    <row r="15" spans="1:12">
      <c r="A15" s="79"/>
      <c r="B15" s="79">
        <f t="shared" si="0"/>
        <v>8</v>
      </c>
      <c r="H15" s="79"/>
      <c r="I15" s="228"/>
      <c r="J15" s="96"/>
      <c r="K15" s="192"/>
      <c r="L15" s="192"/>
    </row>
    <row r="16" spans="1:12">
      <c r="A16" s="79"/>
      <c r="B16" s="79">
        <f t="shared" si="0"/>
        <v>9</v>
      </c>
      <c r="H16" s="79"/>
      <c r="I16" s="228"/>
      <c r="J16" s="95"/>
      <c r="K16" s="192"/>
      <c r="L16" s="192"/>
    </row>
    <row r="17" spans="1:26">
      <c r="A17" s="79"/>
      <c r="B17" s="79">
        <f>+B16+1</f>
        <v>10</v>
      </c>
      <c r="H17" s="79"/>
      <c r="I17" s="228"/>
      <c r="J17" s="95"/>
      <c r="K17" s="192"/>
      <c r="L17" s="192"/>
    </row>
    <row r="18" spans="1:26">
      <c r="A18" s="79"/>
      <c r="B18" s="79">
        <f t="shared" si="0"/>
        <v>11</v>
      </c>
      <c r="H18" s="79"/>
      <c r="I18" s="228"/>
      <c r="J18" s="95"/>
      <c r="K18" s="192"/>
      <c r="L18" s="192"/>
    </row>
    <row r="19" spans="1:26">
      <c r="A19" s="79"/>
      <c r="B19" s="79">
        <f t="shared" si="0"/>
        <v>12</v>
      </c>
    </row>
    <row r="20" spans="1:26">
      <c r="A20" s="79"/>
      <c r="B20" s="79">
        <f>+B19+1</f>
        <v>13</v>
      </c>
    </row>
    <row r="21" spans="1:26">
      <c r="A21" s="79"/>
      <c r="B21" s="79">
        <f>+B20+1</f>
        <v>14</v>
      </c>
      <c r="M21" s="476" t="s">
        <v>114</v>
      </c>
      <c r="N21" s="476"/>
      <c r="O21" s="476"/>
    </row>
    <row r="22" spans="1:26">
      <c r="A22" s="79"/>
      <c r="B22" s="79">
        <f>+B21+1</f>
        <v>15</v>
      </c>
      <c r="C22" s="182" t="s">
        <v>55</v>
      </c>
      <c r="D22" s="182" t="s">
        <v>90</v>
      </c>
      <c r="E22" s="218" t="s">
        <v>65</v>
      </c>
      <c r="F22" s="182" t="s">
        <v>32</v>
      </c>
      <c r="G22" s="87" t="s">
        <v>39</v>
      </c>
      <c r="H22" s="87" t="s">
        <v>37</v>
      </c>
      <c r="I22" s="87" t="s">
        <v>43</v>
      </c>
      <c r="J22" s="87" t="s">
        <v>42</v>
      </c>
      <c r="K22" s="87" t="s">
        <v>110</v>
      </c>
      <c r="M22" s="87" t="s">
        <v>35</v>
      </c>
      <c r="N22" s="87" t="s">
        <v>58</v>
      </c>
      <c r="O22" s="87" t="s">
        <v>230</v>
      </c>
      <c r="P22" s="87" t="s">
        <v>750</v>
      </c>
      <c r="Q22" s="87" t="s">
        <v>115</v>
      </c>
      <c r="R22" s="87" t="s">
        <v>749</v>
      </c>
      <c r="S22" s="87" t="s">
        <v>287</v>
      </c>
      <c r="V22" s="87" t="s">
        <v>594</v>
      </c>
      <c r="W22" s="87" t="s">
        <v>58</v>
      </c>
      <c r="Y22" s="87" t="s">
        <v>742</v>
      </c>
      <c r="Z22" s="87" t="s">
        <v>741</v>
      </c>
    </row>
    <row r="23" spans="1:26">
      <c r="A23" s="79"/>
      <c r="B23" s="79">
        <f t="shared" ref="B23:B35" si="1">+B22+1</f>
        <v>16</v>
      </c>
      <c r="C23" s="58" t="str">
        <f t="array" ref="C23:C34">TRANSPOSE('Summary - Annualized'!$D$7:$O$7)</f>
        <v>Jan</v>
      </c>
      <c r="D23" s="58">
        <f t="array" ref="D23:D34">TRANSPOSE('Summary - Annualized'!$D$8:$O$8)</f>
        <v>2020</v>
      </c>
      <c r="E23" s="79" t="s">
        <v>138</v>
      </c>
      <c r="F23" s="25">
        <f t="array" ref="F23:F34">TRANSPOSE('Annualized Data'!$D$46:$O$46)</f>
        <v>29</v>
      </c>
      <c r="G23" s="473" t="s">
        <v>139</v>
      </c>
      <c r="H23" s="25">
        <f t="array" ref="H23:H34">TRANSPOSE('Annualized Data'!$D$25:$O$25)</f>
        <v>65733.678571428565</v>
      </c>
      <c r="I23" s="473" t="s">
        <v>139</v>
      </c>
      <c r="J23" s="473" t="s">
        <v>139</v>
      </c>
      <c r="K23" s="154">
        <f>Q23+S23</f>
        <v>6930.9476219764983</v>
      </c>
      <c r="M23" s="88">
        <f>F23*$H$8</f>
        <v>522</v>
      </c>
      <c r="N23" s="88">
        <f>H23*($H$9-$H$10)</f>
        <v>5530.1743782142848</v>
      </c>
      <c r="O23" s="88">
        <f>SUM(M23:N23)</f>
        <v>6052.1743782142848</v>
      </c>
      <c r="P23" s="88">
        <f>O23*-$H$12</f>
        <v>-234.55807020207283</v>
      </c>
      <c r="Q23" s="88">
        <f>O23+P23</f>
        <v>5817.6163080122124</v>
      </c>
      <c r="R23" s="88">
        <f>H23*$H$11</f>
        <v>667.45977221428564</v>
      </c>
      <c r="S23" s="88">
        <f>$H23*(VLOOKUP($C23,'FPPCAC-Annualized'!$E$9:$J$20,4,FALSE))</f>
        <v>1113.3313139642858</v>
      </c>
      <c r="T23" s="91">
        <f>H23*'FPPCAC-Annualized'!H9</f>
        <v>1113.3313139642858</v>
      </c>
      <c r="V23" s="25">
        <f t="array" ref="V23:V34">TRANSPOSE('Rate 25 WP'!C14:N14)</f>
        <v>150</v>
      </c>
      <c r="W23" s="91">
        <f>V23*($H$9-$H$10)*(1-$H$12)</f>
        <v>12.130418657999998</v>
      </c>
      <c r="Y23" s="25">
        <f t="array" ref="Y23:Y34">TRANSPOSE('Rate 25 WP'!C30:N30)</f>
        <v>0</v>
      </c>
      <c r="Z23" s="91">
        <f>Y23*($H$9-$H$10)</f>
        <v>0</v>
      </c>
    </row>
    <row r="24" spans="1:26">
      <c r="A24" s="79"/>
      <c r="B24" s="79">
        <f t="shared" si="1"/>
        <v>17</v>
      </c>
      <c r="C24" s="58" t="str">
        <v>Feb</v>
      </c>
      <c r="D24" s="58">
        <v>2020</v>
      </c>
      <c r="E24" s="79" t="s">
        <v>138</v>
      </c>
      <c r="F24" s="25">
        <v>29</v>
      </c>
      <c r="G24" s="473"/>
      <c r="H24" s="25">
        <v>73353.428571428565</v>
      </c>
      <c r="I24" s="473"/>
      <c r="J24" s="473"/>
      <c r="K24" s="154">
        <f t="shared" ref="K24:K34" si="2">Q24+S24</f>
        <v>7467.3711670456105</v>
      </c>
      <c r="M24" s="88">
        <f t="shared" ref="M24:M34" si="3">F24*$H$8</f>
        <v>522</v>
      </c>
      <c r="N24" s="88">
        <f t="shared" ref="N24:N34" si="4">H24*($H$9-$H$10)</f>
        <v>6171.223945714285</v>
      </c>
      <c r="O24" s="88">
        <f t="shared" ref="O24:O34" si="5">SUM(M24:N24)</f>
        <v>6693.223945714285</v>
      </c>
      <c r="P24" s="88">
        <f t="shared" ref="P24:P34" si="6">O24*-$H$12</f>
        <v>-259.40258724010283</v>
      </c>
      <c r="Q24" s="88">
        <f t="shared" ref="Q24:Q34" si="7">O24+P24</f>
        <v>6433.8213584741825</v>
      </c>
      <c r="R24" s="88">
        <f t="shared" ref="R24:R34" si="8">H24*$H$11</f>
        <v>744.83071371428559</v>
      </c>
      <c r="S24" s="88">
        <f>$H24*(VLOOKUP($C24,'FPPCAC-Annualized'!$E$9:$J$20,4,FALSE))</f>
        <v>1033.5498085714285</v>
      </c>
      <c r="T24" s="91">
        <f>H24*'FPPCAC-Annualized'!H10</f>
        <v>1033.5498085714285</v>
      </c>
      <c r="V24" s="25">
        <v>150</v>
      </c>
      <c r="W24" s="91">
        <f t="shared" ref="W24:W34" si="9">V24*($H$9-$H$10)*(1-$H$12)</f>
        <v>12.130418657999998</v>
      </c>
      <c r="Y24" s="25">
        <v>0</v>
      </c>
      <c r="Z24" s="91">
        <f t="shared" ref="Z24:Z34" si="10">Y24*($H$9-$H$10)</f>
        <v>0</v>
      </c>
    </row>
    <row r="25" spans="1:26">
      <c r="A25" s="79"/>
      <c r="B25" s="79">
        <f t="shared" si="1"/>
        <v>18</v>
      </c>
      <c r="C25" s="58" t="str">
        <v>Mar</v>
      </c>
      <c r="D25" s="58">
        <v>2020</v>
      </c>
      <c r="E25" s="79" t="s">
        <v>138</v>
      </c>
      <c r="F25" s="25">
        <v>29</v>
      </c>
      <c r="G25" s="473"/>
      <c r="H25" s="25">
        <v>77938.53571428571</v>
      </c>
      <c r="I25" s="473"/>
      <c r="J25" s="473"/>
      <c r="K25" s="154">
        <f t="shared" si="2"/>
        <v>7692.0246543479952</v>
      </c>
      <c r="M25" s="88">
        <f t="shared" si="3"/>
        <v>522</v>
      </c>
      <c r="N25" s="88">
        <f t="shared" si="4"/>
        <v>6556.9690096428567</v>
      </c>
      <c r="O25" s="88">
        <f t="shared" si="5"/>
        <v>7078.9690096428567</v>
      </c>
      <c r="P25" s="88">
        <f t="shared" si="6"/>
        <v>-274.35252293771856</v>
      </c>
      <c r="Q25" s="88">
        <f t="shared" si="7"/>
        <v>6804.6164867051384</v>
      </c>
      <c r="R25" s="88">
        <f t="shared" si="8"/>
        <v>791.38789164285708</v>
      </c>
      <c r="S25" s="88">
        <f>$H25*(VLOOKUP($C25,'FPPCAC-Annualized'!$E$9:$J$20,4,FALSE))</f>
        <v>887.40816764285717</v>
      </c>
      <c r="T25" s="91">
        <f>H25*'FPPCAC-Annualized'!H11</f>
        <v>887.40816764285717</v>
      </c>
      <c r="V25" s="25">
        <v>150</v>
      </c>
      <c r="W25" s="91">
        <f t="shared" si="9"/>
        <v>12.130418657999998</v>
      </c>
      <c r="Y25" s="25">
        <v>0</v>
      </c>
      <c r="Z25" s="91">
        <f t="shared" si="10"/>
        <v>0</v>
      </c>
    </row>
    <row r="26" spans="1:26">
      <c r="A26" s="79"/>
      <c r="B26" s="79">
        <f t="shared" si="1"/>
        <v>19</v>
      </c>
      <c r="C26" s="58" t="str">
        <v>Apr</v>
      </c>
      <c r="D26" s="58">
        <v>2020</v>
      </c>
      <c r="E26" s="79" t="s">
        <v>138</v>
      </c>
      <c r="F26" s="25">
        <v>29</v>
      </c>
      <c r="G26" s="473"/>
      <c r="H26" s="25">
        <v>21796.607142857141</v>
      </c>
      <c r="I26" s="473"/>
      <c r="J26" s="473"/>
      <c r="K26" s="154">
        <f t="shared" si="2"/>
        <v>2492.8122208144496</v>
      </c>
      <c r="M26" s="88">
        <f t="shared" si="3"/>
        <v>522</v>
      </c>
      <c r="N26" s="88">
        <f t="shared" si="4"/>
        <v>1833.7485589285711</v>
      </c>
      <c r="O26" s="88">
        <f t="shared" si="5"/>
        <v>2355.7485589285711</v>
      </c>
      <c r="P26" s="88">
        <f t="shared" si="6"/>
        <v>-91.299391149835699</v>
      </c>
      <c r="Q26" s="88">
        <f t="shared" si="7"/>
        <v>2264.4491677787355</v>
      </c>
      <c r="R26" s="88">
        <f t="shared" si="8"/>
        <v>221.3227489285714</v>
      </c>
      <c r="S26" s="88">
        <f>$H26*(VLOOKUP($C26,'FPPCAC-Annualized'!$E$9:$J$20,4,FALSE))</f>
        <v>228.36305303571427</v>
      </c>
      <c r="T26" s="91">
        <f>H26*'FPPCAC-Annualized'!H12</f>
        <v>228.36305303571427</v>
      </c>
      <c r="V26" s="25">
        <v>-900</v>
      </c>
      <c r="W26" s="91">
        <f t="shared" si="9"/>
        <v>-72.782511947999993</v>
      </c>
      <c r="Y26" s="25">
        <v>0</v>
      </c>
      <c r="Z26" s="91">
        <f t="shared" si="10"/>
        <v>0</v>
      </c>
    </row>
    <row r="27" spans="1:26">
      <c r="A27" s="79"/>
      <c r="B27" s="79">
        <f t="shared" si="1"/>
        <v>20</v>
      </c>
      <c r="C27" s="58" t="str">
        <v>May</v>
      </c>
      <c r="D27" s="58">
        <v>2020</v>
      </c>
      <c r="E27" s="79" t="s">
        <v>138</v>
      </c>
      <c r="F27" s="25">
        <v>29</v>
      </c>
      <c r="G27" s="473"/>
      <c r="H27" s="25">
        <v>7434.3571428571431</v>
      </c>
      <c r="I27" s="473"/>
      <c r="J27" s="473"/>
      <c r="K27" s="154">
        <f t="shared" si="2"/>
        <v>1119.2927782110942</v>
      </c>
      <c r="M27" s="88">
        <f t="shared" si="3"/>
        <v>522</v>
      </c>
      <c r="N27" s="88">
        <f t="shared" si="4"/>
        <v>625.45246642857137</v>
      </c>
      <c r="O27" s="88">
        <f t="shared" si="5"/>
        <v>1147.4524664285714</v>
      </c>
      <c r="P27" s="88">
        <f t="shared" si="6"/>
        <v>-44.470667788905708</v>
      </c>
      <c r="Q27" s="88">
        <f t="shared" si="7"/>
        <v>1102.9817986396656</v>
      </c>
      <c r="R27" s="88">
        <f t="shared" si="8"/>
        <v>75.488462428571424</v>
      </c>
      <c r="S27" s="88">
        <f>$H27*(VLOOKUP($C27,'FPPCAC-Annualized'!$E$9:$J$20,4,FALSE))</f>
        <v>16.310979571428575</v>
      </c>
      <c r="T27" s="91">
        <f>H27*'FPPCAC-Annualized'!H13</f>
        <v>16.310979571428575</v>
      </c>
      <c r="V27" s="25">
        <v>0</v>
      </c>
      <c r="W27" s="91">
        <f t="shared" si="9"/>
        <v>0</v>
      </c>
      <c r="Y27" s="25">
        <v>0</v>
      </c>
      <c r="Z27" s="91">
        <f t="shared" si="10"/>
        <v>0</v>
      </c>
    </row>
    <row r="28" spans="1:26">
      <c r="A28" s="79"/>
      <c r="B28" s="79">
        <f t="shared" si="1"/>
        <v>21</v>
      </c>
      <c r="C28" s="58" t="str">
        <v>Jun</v>
      </c>
      <c r="D28" s="58">
        <v>2020</v>
      </c>
      <c r="E28" s="79" t="s">
        <v>138</v>
      </c>
      <c r="F28" s="25">
        <v>29</v>
      </c>
      <c r="G28" s="473"/>
      <c r="H28" s="25">
        <v>9877.6071428571431</v>
      </c>
      <c r="I28" s="473"/>
      <c r="J28" s="473"/>
      <c r="K28" s="154">
        <f t="shared" si="2"/>
        <v>1370.6773567140556</v>
      </c>
      <c r="M28" s="88">
        <f t="shared" si="3"/>
        <v>522</v>
      </c>
      <c r="N28" s="88">
        <f t="shared" si="4"/>
        <v>831.0030889285714</v>
      </c>
      <c r="O28" s="88">
        <f t="shared" si="5"/>
        <v>1353.0030889285713</v>
      </c>
      <c r="P28" s="88">
        <f t="shared" si="6"/>
        <v>-52.436987714515709</v>
      </c>
      <c r="Q28" s="88">
        <f t="shared" si="7"/>
        <v>1300.5661012140556</v>
      </c>
      <c r="R28" s="88">
        <f t="shared" si="8"/>
        <v>100.29722292857143</v>
      </c>
      <c r="S28" s="88">
        <f>$H28*(VLOOKUP($C28,'FPPCAC-Annualized'!$E$9:$J$20,4,FALSE))</f>
        <v>70.111255499999999</v>
      </c>
      <c r="T28" s="91">
        <f>H28*'FPPCAC-Annualized'!H14</f>
        <v>70.111255499999999</v>
      </c>
      <c r="V28" s="25">
        <v>0</v>
      </c>
      <c r="W28" s="91">
        <f t="shared" si="9"/>
        <v>0</v>
      </c>
      <c r="Y28" s="25">
        <v>0</v>
      </c>
      <c r="Z28" s="91">
        <f t="shared" si="10"/>
        <v>0</v>
      </c>
    </row>
    <row r="29" spans="1:26">
      <c r="A29" s="79"/>
      <c r="B29" s="79">
        <f t="shared" si="1"/>
        <v>22</v>
      </c>
      <c r="C29" s="58" t="str">
        <v>Jul</v>
      </c>
      <c r="D29" s="58">
        <v>2020</v>
      </c>
      <c r="E29" s="79" t="s">
        <v>138</v>
      </c>
      <c r="F29" s="25">
        <v>29</v>
      </c>
      <c r="G29" s="473"/>
      <c r="H29" s="25">
        <v>26065.821428571428</v>
      </c>
      <c r="I29" s="473"/>
      <c r="J29" s="473"/>
      <c r="K29" s="154">
        <f t="shared" si="2"/>
        <v>3389.6136549192129</v>
      </c>
      <c r="M29" s="88">
        <f t="shared" si="3"/>
        <v>522</v>
      </c>
      <c r="N29" s="88">
        <f t="shared" si="4"/>
        <v>2192.9175567857142</v>
      </c>
      <c r="O29" s="88">
        <f t="shared" si="5"/>
        <v>2714.9175567857142</v>
      </c>
      <c r="P29" s="88">
        <f t="shared" si="6"/>
        <v>-105.21934483078714</v>
      </c>
      <c r="Q29" s="88">
        <f t="shared" si="7"/>
        <v>2609.698211954927</v>
      </c>
      <c r="R29" s="88">
        <f t="shared" si="8"/>
        <v>264.67235078571429</v>
      </c>
      <c r="S29" s="88">
        <f>$H29*(VLOOKUP($C29,'FPPCAC-Annualized'!$E$9:$J$20,4,FALSE))</f>
        <v>779.91544296428572</v>
      </c>
      <c r="T29" s="91">
        <f>H29*'FPPCAC-Annualized'!H15</f>
        <v>779.91544296428572</v>
      </c>
      <c r="V29" s="25">
        <v>0</v>
      </c>
      <c r="W29" s="91">
        <f t="shared" si="9"/>
        <v>0</v>
      </c>
      <c r="Y29" s="25">
        <v>0</v>
      </c>
      <c r="Z29" s="91">
        <f t="shared" si="10"/>
        <v>0</v>
      </c>
    </row>
    <row r="30" spans="1:26">
      <c r="A30" s="79"/>
      <c r="B30" s="79">
        <f t="shared" si="1"/>
        <v>23</v>
      </c>
      <c r="C30" s="58" t="str">
        <v>Aug</v>
      </c>
      <c r="D30" s="58">
        <v>2020</v>
      </c>
      <c r="E30" s="79" t="s">
        <v>138</v>
      </c>
      <c r="F30" s="25">
        <v>29</v>
      </c>
      <c r="G30" s="473"/>
      <c r="H30" s="25">
        <v>26403.464285714286</v>
      </c>
      <c r="I30" s="473"/>
      <c r="J30" s="473"/>
      <c r="K30" s="154">
        <f t="shared" si="2"/>
        <v>3287.7165840365301</v>
      </c>
      <c r="M30" s="88">
        <f t="shared" si="3"/>
        <v>522</v>
      </c>
      <c r="N30" s="88">
        <f t="shared" si="4"/>
        <v>2221.323450357143</v>
      </c>
      <c r="O30" s="88">
        <f t="shared" si="5"/>
        <v>2743.323450357143</v>
      </c>
      <c r="P30" s="88">
        <f t="shared" si="6"/>
        <v>-106.32024364204143</v>
      </c>
      <c r="Q30" s="88">
        <f t="shared" si="7"/>
        <v>2637.0032067151014</v>
      </c>
      <c r="R30" s="88">
        <f t="shared" si="8"/>
        <v>268.10077635714288</v>
      </c>
      <c r="S30" s="88">
        <f>$H30*(VLOOKUP($C30,'FPPCAC-Annualized'!$E$9:$J$20,4,FALSE))</f>
        <v>650.71337732142854</v>
      </c>
      <c r="T30" s="91">
        <f>H30*'FPPCAC-Annualized'!H16</f>
        <v>650.71337732142854</v>
      </c>
      <c r="V30" s="25">
        <v>0</v>
      </c>
      <c r="W30" s="91">
        <f t="shared" si="9"/>
        <v>0</v>
      </c>
      <c r="Y30" s="25">
        <v>0</v>
      </c>
      <c r="Z30" s="91">
        <f t="shared" si="10"/>
        <v>0</v>
      </c>
    </row>
    <row r="31" spans="1:26">
      <c r="A31" s="79"/>
      <c r="B31" s="79">
        <f t="shared" si="1"/>
        <v>24</v>
      </c>
      <c r="C31" s="58" t="str">
        <v>Sep</v>
      </c>
      <c r="D31" s="58">
        <v>2020</v>
      </c>
      <c r="E31" s="79" t="s">
        <v>138</v>
      </c>
      <c r="F31" s="25">
        <v>29</v>
      </c>
      <c r="G31" s="473"/>
      <c r="H31" s="25">
        <v>26957</v>
      </c>
      <c r="I31" s="473"/>
      <c r="J31" s="473"/>
      <c r="K31" s="154">
        <f t="shared" si="2"/>
        <v>2998.2964337580397</v>
      </c>
      <c r="M31" s="88">
        <f t="shared" si="3"/>
        <v>522</v>
      </c>
      <c r="N31" s="88">
        <f t="shared" si="4"/>
        <v>2267.8924099999999</v>
      </c>
      <c r="O31" s="88">
        <f t="shared" si="5"/>
        <v>2789.8924099999999</v>
      </c>
      <c r="P31" s="88">
        <f t="shared" si="6"/>
        <v>-108.12507024195999</v>
      </c>
      <c r="Q31" s="88">
        <f t="shared" si="7"/>
        <v>2681.7673397580397</v>
      </c>
      <c r="R31" s="88">
        <f t="shared" si="8"/>
        <v>273.72137800000002</v>
      </c>
      <c r="S31" s="88">
        <f>$H31*(VLOOKUP($C31,'FPPCAC-Annualized'!$E$9:$J$20,4,FALSE))</f>
        <v>316.52909400000004</v>
      </c>
      <c r="T31" s="91">
        <f>H31*'FPPCAC-Annualized'!H17</f>
        <v>316.52909400000004</v>
      </c>
      <c r="V31" s="25">
        <v>0</v>
      </c>
      <c r="W31" s="91">
        <f t="shared" si="9"/>
        <v>0</v>
      </c>
      <c r="Y31" s="25">
        <v>0</v>
      </c>
      <c r="Z31" s="91">
        <f t="shared" si="10"/>
        <v>0</v>
      </c>
    </row>
    <row r="32" spans="1:26">
      <c r="A32" s="79"/>
      <c r="B32" s="79">
        <f t="shared" si="1"/>
        <v>25</v>
      </c>
      <c r="C32" s="58" t="str">
        <v>Oct</v>
      </c>
      <c r="D32" s="58">
        <v>2020</v>
      </c>
      <c r="E32" s="79" t="s">
        <v>138</v>
      </c>
      <c r="F32" s="25">
        <v>29</v>
      </c>
      <c r="G32" s="473"/>
      <c r="H32" s="25">
        <v>26613</v>
      </c>
      <c r="I32" s="473"/>
      <c r="J32" s="473"/>
      <c r="K32" s="154">
        <f t="shared" si="2"/>
        <v>3374.0960263023599</v>
      </c>
      <c r="M32" s="88">
        <f t="shared" si="3"/>
        <v>522</v>
      </c>
      <c r="N32" s="88">
        <f t="shared" si="4"/>
        <v>2238.9516899999999</v>
      </c>
      <c r="O32" s="88">
        <f t="shared" si="5"/>
        <v>2760.9516899999999</v>
      </c>
      <c r="P32" s="88">
        <f t="shared" si="6"/>
        <v>-107.00344369763999</v>
      </c>
      <c r="Q32" s="88">
        <f t="shared" si="7"/>
        <v>2653.9482463023601</v>
      </c>
      <c r="R32" s="88">
        <f t="shared" si="8"/>
        <v>270.22840200000002</v>
      </c>
      <c r="S32" s="88">
        <f>$H32*(VLOOKUP($C32,'FPPCAC-Annualized'!$E$9:$J$20,4,FALSE))</f>
        <v>720.14778000000001</v>
      </c>
      <c r="T32" s="91">
        <f>H32*'FPPCAC-Annualized'!H18</f>
        <v>720.14778000000001</v>
      </c>
      <c r="V32" s="25">
        <v>0</v>
      </c>
      <c r="W32" s="91">
        <f t="shared" si="9"/>
        <v>0</v>
      </c>
      <c r="Y32" s="25">
        <v>0</v>
      </c>
      <c r="Z32" s="91">
        <f t="shared" si="10"/>
        <v>0</v>
      </c>
    </row>
    <row r="33" spans="1:26">
      <c r="A33" s="79"/>
      <c r="B33" s="79">
        <f t="shared" si="1"/>
        <v>26</v>
      </c>
      <c r="C33" s="58" t="str">
        <v>Nov</v>
      </c>
      <c r="D33" s="58">
        <v>2020</v>
      </c>
      <c r="E33" s="79" t="s">
        <v>138</v>
      </c>
      <c r="F33" s="25">
        <v>29</v>
      </c>
      <c r="G33" s="473"/>
      <c r="H33" s="25">
        <v>25062.214285714286</v>
      </c>
      <c r="I33" s="473"/>
      <c r="J33" s="473"/>
      <c r="K33" s="154">
        <f t="shared" si="2"/>
        <v>2478.4627424052937</v>
      </c>
      <c r="M33" s="88">
        <f t="shared" si="3"/>
        <v>522</v>
      </c>
      <c r="N33" s="88">
        <f t="shared" si="4"/>
        <v>2108.4840878571426</v>
      </c>
      <c r="O33" s="88">
        <f t="shared" si="5"/>
        <v>2630.4840878571426</v>
      </c>
      <c r="P33" s="88">
        <f t="shared" si="6"/>
        <v>-101.94704130899142</v>
      </c>
      <c r="Q33" s="88">
        <f t="shared" si="7"/>
        <v>2528.537046548151</v>
      </c>
      <c r="R33" s="88">
        <f t="shared" si="8"/>
        <v>254.48172385714287</v>
      </c>
      <c r="S33" s="88">
        <f>$H33*(VLOOKUP($C33,'FPPCAC-Annualized'!$E$9:$J$20,4,FALSE))</f>
        <v>-50.074304142857152</v>
      </c>
      <c r="T33" s="91">
        <f>H33*'FPPCAC-Annualized'!H19</f>
        <v>-50.074304142857152</v>
      </c>
      <c r="V33" s="25">
        <v>120</v>
      </c>
      <c r="W33" s="91">
        <f t="shared" si="9"/>
        <v>9.7043349263999996</v>
      </c>
      <c r="Y33" s="25">
        <v>0</v>
      </c>
      <c r="Z33" s="91">
        <f t="shared" si="10"/>
        <v>0</v>
      </c>
    </row>
    <row r="34" spans="1:26">
      <c r="A34" s="79"/>
      <c r="B34" s="79">
        <f t="shared" si="1"/>
        <v>27</v>
      </c>
      <c r="C34" s="58" t="str">
        <v>Dec</v>
      </c>
      <c r="D34" s="58">
        <v>2020</v>
      </c>
      <c r="E34" s="79" t="s">
        <v>138</v>
      </c>
      <c r="F34" s="25">
        <v>29</v>
      </c>
      <c r="G34" s="474"/>
      <c r="H34" s="25">
        <v>12250</v>
      </c>
      <c r="I34" s="474"/>
      <c r="J34" s="474"/>
      <c r="K34" s="154">
        <f t="shared" si="2"/>
        <v>1541.0772250699999</v>
      </c>
      <c r="M34" s="88">
        <f t="shared" si="3"/>
        <v>522</v>
      </c>
      <c r="N34" s="88">
        <f t="shared" si="4"/>
        <v>1030.5925</v>
      </c>
      <c r="O34" s="88">
        <f t="shared" si="5"/>
        <v>1552.5925</v>
      </c>
      <c r="P34" s="88">
        <f t="shared" si="6"/>
        <v>-60.17227493</v>
      </c>
      <c r="Q34" s="88">
        <f t="shared" si="7"/>
        <v>1492.42022507</v>
      </c>
      <c r="R34" s="88">
        <f t="shared" si="8"/>
        <v>124.3865</v>
      </c>
      <c r="S34" s="88">
        <f>$H34*(VLOOKUP($C34,'FPPCAC-Annualized'!$E$9:$J$20,4,FALSE))</f>
        <v>48.656999999999996</v>
      </c>
      <c r="T34" s="91">
        <f>H34*'FPPCAC-Annualized'!H20</f>
        <v>48.656999999999996</v>
      </c>
      <c r="V34" s="25">
        <v>-120</v>
      </c>
      <c r="W34" s="91">
        <f t="shared" si="9"/>
        <v>-9.7043349263999996</v>
      </c>
      <c r="Y34" s="25">
        <v>0</v>
      </c>
      <c r="Z34" s="91">
        <f t="shared" si="10"/>
        <v>0</v>
      </c>
    </row>
    <row r="35" spans="1:26" ht="13" thickBot="1">
      <c r="A35" s="79"/>
      <c r="B35" s="79">
        <f t="shared" si="1"/>
        <v>28</v>
      </c>
      <c r="F35" s="98">
        <f t="shared" ref="F35:K35" si="11">SUM(F23:F34)</f>
        <v>348</v>
      </c>
      <c r="G35" s="98">
        <f t="shared" si="11"/>
        <v>0</v>
      </c>
      <c r="H35" s="98">
        <f t="shared" si="11"/>
        <v>399485.7142857142</v>
      </c>
      <c r="I35" s="98">
        <f t="shared" si="11"/>
        <v>0</v>
      </c>
      <c r="J35" s="98">
        <f t="shared" si="11"/>
        <v>0</v>
      </c>
      <c r="K35" s="102">
        <f t="shared" si="11"/>
        <v>44142.388465601143</v>
      </c>
      <c r="M35" s="102">
        <f t="shared" ref="M35:T35" si="12">SUM(M23:M34)</f>
        <v>6264</v>
      </c>
      <c r="N35" s="102">
        <f t="shared" si="12"/>
        <v>33608.733142857134</v>
      </c>
      <c r="O35" s="102">
        <f t="shared" si="12"/>
        <v>39872.733142857134</v>
      </c>
      <c r="P35" s="102">
        <f>SUM(P23:P34)</f>
        <v>-1545.3076456845715</v>
      </c>
      <c r="Q35" s="102">
        <f t="shared" si="12"/>
        <v>38327.425497172575</v>
      </c>
      <c r="R35" s="102">
        <f>SUM(R23:R34)</f>
        <v>4056.3779428571429</v>
      </c>
      <c r="S35" s="102">
        <f t="shared" si="12"/>
        <v>5814.9629684285719</v>
      </c>
      <c r="T35" s="91">
        <f t="shared" si="12"/>
        <v>5814.9629684285719</v>
      </c>
      <c r="V35" s="235">
        <f>SUM(V23:V34)</f>
        <v>-450</v>
      </c>
      <c r="W35" s="236">
        <f>SUM(W23:W34)</f>
        <v>-36.391255973999996</v>
      </c>
      <c r="Y35" s="235">
        <f>SUM(Y23:Y34)</f>
        <v>0</v>
      </c>
      <c r="Z35" s="236">
        <f>SUM(Z23:Z34)</f>
        <v>0</v>
      </c>
    </row>
    <row r="36" spans="1:26" ht="13" thickTop="1">
      <c r="A36" s="79"/>
      <c r="B36" s="79"/>
    </row>
    <row r="37" spans="1:26">
      <c r="A37" s="79"/>
      <c r="B37" s="79"/>
    </row>
    <row r="38" spans="1:26">
      <c r="B38" s="79"/>
    </row>
    <row r="39" spans="1:26">
      <c r="A39" s="79"/>
      <c r="B39" s="79"/>
    </row>
    <row r="40" spans="1:26">
      <c r="A40" s="79"/>
      <c r="B40" s="79"/>
    </row>
    <row r="41" spans="1:26">
      <c r="A41" s="79"/>
      <c r="B41" s="79"/>
    </row>
    <row r="42" spans="1:26">
      <c r="A42" s="79"/>
      <c r="B42" s="79"/>
    </row>
    <row r="43" spans="1:26">
      <c r="A43" s="79"/>
      <c r="B43" s="79"/>
    </row>
    <row r="44" spans="1:26">
      <c r="A44" s="79"/>
      <c r="B44" s="79"/>
    </row>
    <row r="45" spans="1:26">
      <c r="A45" s="79"/>
      <c r="B45" s="79"/>
    </row>
    <row r="46" spans="1:26">
      <c r="A46" s="79"/>
      <c r="B46" s="79"/>
    </row>
    <row r="47" spans="1:26">
      <c r="A47" s="79"/>
      <c r="B47" s="79"/>
    </row>
    <row r="48" spans="1:26">
      <c r="A48" s="79"/>
      <c r="B48" s="79"/>
    </row>
    <row r="49" spans="1:2">
      <c r="A49" s="79"/>
      <c r="B49" s="79"/>
    </row>
    <row r="50" spans="1:2">
      <c r="A50" s="79"/>
      <c r="B50" s="79"/>
    </row>
    <row r="51" spans="1:2">
      <c r="A51" s="79"/>
      <c r="B51" s="79"/>
    </row>
    <row r="52" spans="1:2">
      <c r="A52" s="79"/>
      <c r="B52" s="79"/>
    </row>
    <row r="53" spans="1:2">
      <c r="A53" s="79"/>
      <c r="B53" s="79"/>
    </row>
    <row r="54" spans="1:2">
      <c r="A54" s="79"/>
      <c r="B54" s="79"/>
    </row>
    <row r="55" spans="1:2">
      <c r="A55" s="79"/>
      <c r="B55" s="79"/>
    </row>
    <row r="56" spans="1:2">
      <c r="A56" s="79"/>
      <c r="B56" s="79"/>
    </row>
    <row r="57" spans="1:2">
      <c r="A57" s="79"/>
      <c r="B57" s="79"/>
    </row>
    <row r="58" spans="1:2">
      <c r="A58" s="79"/>
      <c r="B58" s="79"/>
    </row>
    <row r="59" spans="1:2">
      <c r="A59" s="79"/>
      <c r="B59" s="79"/>
    </row>
    <row r="60" spans="1:2">
      <c r="A60" s="79"/>
      <c r="B60" s="79"/>
    </row>
    <row r="61" spans="1:2">
      <c r="A61" s="79"/>
      <c r="B61" s="79"/>
    </row>
    <row r="62" spans="1:2">
      <c r="A62" s="79"/>
      <c r="B62" s="79"/>
    </row>
    <row r="63" spans="1:2">
      <c r="A63" s="79"/>
      <c r="B63" s="79"/>
    </row>
    <row r="64" spans="1:2">
      <c r="A64" s="79"/>
      <c r="B64" s="79"/>
    </row>
    <row r="65" spans="1:2">
      <c r="A65" s="79"/>
      <c r="B65" s="79"/>
    </row>
    <row r="66" spans="1:2">
      <c r="A66" s="79"/>
      <c r="B66" s="79"/>
    </row>
    <row r="67" spans="1:2">
      <c r="A67" s="79"/>
      <c r="B67" s="79"/>
    </row>
    <row r="68" spans="1:2">
      <c r="A68" s="79"/>
      <c r="B68" s="79"/>
    </row>
    <row r="69" spans="1:2">
      <c r="A69" s="79"/>
      <c r="B69" s="79"/>
    </row>
    <row r="70" spans="1:2">
      <c r="A70" s="79"/>
      <c r="B70" s="79"/>
    </row>
    <row r="71" spans="1:2">
      <c r="A71" s="79"/>
      <c r="B71" s="79"/>
    </row>
  </sheetData>
  <mergeCells count="4">
    <mergeCell ref="M21:O21"/>
    <mergeCell ref="G23:G34"/>
    <mergeCell ref="I23:I34"/>
    <mergeCell ref="J23:J34"/>
  </mergeCells>
  <pageMargins left="0.17" right="0.17" top="0.75" bottom="0.75" header="0.3" footer="0.3"/>
  <pageSetup scale="80" fitToWidth="0" fitToHeight="0" orientation="landscape" horizontalDpi="1200" verticalDpi="1200" r:id="rId1"/>
  <headerFooter>
    <oddHeader>&amp;RSOAH Docket No. 473-21-2606
PUC Docket No. 52195
OPUC's 1st, Q. No. OPUC 1-11
Attachment 2
Page &amp;P of &amp;N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26"/>
  <dimension ref="A1:AD37"/>
  <sheetViews>
    <sheetView tabSelected="1" workbookViewId="0"/>
    <sheetView workbookViewId="1"/>
  </sheetViews>
  <sheetFormatPr defaultColWidth="9.1796875" defaultRowHeight="12.5"/>
  <cols>
    <col min="1" max="1" width="2.7265625" style="58" customWidth="1"/>
    <col min="2" max="2" width="4.7265625" style="58" customWidth="1"/>
    <col min="3" max="3" width="15.7265625" style="58" customWidth="1"/>
    <col min="4" max="4" width="6.7265625" style="58" customWidth="1"/>
    <col min="5" max="5" width="8.7265625" style="58" customWidth="1"/>
    <col min="6" max="6" width="10.7265625" style="58" customWidth="1"/>
    <col min="7" max="7" width="9.7265625" style="58" customWidth="1"/>
    <col min="8" max="8" width="12.7265625" style="58" customWidth="1"/>
    <col min="9" max="9" width="17.7265625" style="58" customWidth="1"/>
    <col min="10" max="11" width="12.7265625" style="58" customWidth="1"/>
    <col min="12" max="12" width="1.7265625" style="58" customWidth="1"/>
    <col min="13" max="13" width="15.7265625" style="58" customWidth="1"/>
    <col min="14" max="15" width="13.7265625" style="58" customWidth="1"/>
    <col min="16" max="17" width="12.7265625" style="58" customWidth="1"/>
    <col min="18" max="18" width="14.7265625" style="58" customWidth="1"/>
    <col min="19" max="19" width="13.7265625" style="58" customWidth="1"/>
    <col min="20" max="20" width="12.54296875" style="58" bestFit="1" customWidth="1"/>
    <col min="21" max="21" width="11.453125" style="58" bestFit="1" customWidth="1"/>
    <col min="22" max="23" width="10.7265625" style="58" bestFit="1" customWidth="1"/>
    <col min="24" max="25" width="9.7265625" style="58" bestFit="1" customWidth="1"/>
    <col min="26" max="26" width="10.7265625" style="58" customWidth="1"/>
    <col min="27" max="27" width="9.1796875" style="58"/>
    <col min="28" max="28" width="12" style="58" bestFit="1" customWidth="1"/>
    <col min="29" max="29" width="7.26953125" style="58" bestFit="1" customWidth="1"/>
    <col min="30" max="16384" width="9.1796875" style="58"/>
  </cols>
  <sheetData>
    <row r="1" spans="1:12">
      <c r="A1" s="79"/>
      <c r="B1" s="58" t="s">
        <v>38</v>
      </c>
    </row>
    <row r="2" spans="1:12">
      <c r="A2" s="79"/>
      <c r="B2" s="58" t="str">
        <f>'FPPCAC-Annualized'!B2</f>
        <v>Annualized Data &amp; Revenues at Current Rates - New Mexico</v>
      </c>
    </row>
    <row r="3" spans="1:12">
      <c r="A3" s="79"/>
      <c r="B3" s="58" t="str">
        <f>'Annualized Data'!A3</f>
        <v>For the Test Year Period Ended Dec 2020</v>
      </c>
    </row>
    <row r="4" spans="1:12">
      <c r="A4" s="79"/>
      <c r="B4" s="94" t="s">
        <v>135</v>
      </c>
      <c r="C4" s="94"/>
    </row>
    <row r="5" spans="1:12">
      <c r="A5" s="79"/>
      <c r="D5" s="94"/>
      <c r="E5" s="94"/>
      <c r="F5" s="94"/>
      <c r="G5" s="94"/>
      <c r="H5" s="94"/>
      <c r="I5" s="94"/>
      <c r="J5" s="94"/>
    </row>
    <row r="6" spans="1:12">
      <c r="A6" s="79"/>
    </row>
    <row r="7" spans="1:12">
      <c r="A7" s="79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120</v>
      </c>
      <c r="H7" s="218" t="s">
        <v>16</v>
      </c>
      <c r="I7" s="226" t="s">
        <v>64</v>
      </c>
      <c r="J7" s="226"/>
    </row>
    <row r="8" spans="1:12">
      <c r="A8" s="79"/>
      <c r="B8" s="79">
        <v>1</v>
      </c>
      <c r="C8" s="58" t="s">
        <v>35</v>
      </c>
      <c r="H8" s="95">
        <v>135</v>
      </c>
      <c r="I8" s="192"/>
      <c r="J8" s="192"/>
    </row>
    <row r="9" spans="1:12">
      <c r="A9" s="79"/>
      <c r="B9" s="79">
        <f>+B8+1</f>
        <v>2</v>
      </c>
      <c r="C9" s="58" t="s">
        <v>36</v>
      </c>
      <c r="D9" s="192" t="s">
        <v>39</v>
      </c>
      <c r="E9" s="58" t="s">
        <v>59</v>
      </c>
      <c r="F9" s="58" t="s">
        <v>69</v>
      </c>
      <c r="G9" s="58" t="s">
        <v>112</v>
      </c>
      <c r="H9" s="237">
        <v>16.71</v>
      </c>
      <c r="I9" s="58" t="s">
        <v>266</v>
      </c>
      <c r="J9" s="192"/>
    </row>
    <row r="10" spans="1:12">
      <c r="A10" s="79"/>
      <c r="B10" s="79">
        <f t="shared" ref="B10:B34" si="0">+B9+1</f>
        <v>3</v>
      </c>
      <c r="C10" s="58" t="s">
        <v>36</v>
      </c>
      <c r="D10" s="192" t="s">
        <v>39</v>
      </c>
      <c r="E10" s="58" t="s">
        <v>63</v>
      </c>
      <c r="F10" s="58" t="s">
        <v>69</v>
      </c>
      <c r="G10" s="58" t="s">
        <v>112</v>
      </c>
      <c r="H10" s="237">
        <v>8.85</v>
      </c>
      <c r="I10" s="58" t="s">
        <v>266</v>
      </c>
      <c r="J10" s="192"/>
    </row>
    <row r="11" spans="1:12">
      <c r="A11" s="79"/>
      <c r="B11" s="79">
        <f t="shared" si="0"/>
        <v>4</v>
      </c>
      <c r="C11" s="58" t="s">
        <v>58</v>
      </c>
      <c r="D11" s="192" t="s">
        <v>37</v>
      </c>
      <c r="E11" s="58" t="s">
        <v>69</v>
      </c>
      <c r="F11" s="58" t="s">
        <v>128</v>
      </c>
      <c r="G11" s="58" t="s">
        <v>44</v>
      </c>
      <c r="H11" s="96">
        <v>9.1240000000000002E-2</v>
      </c>
      <c r="I11" s="58" t="s">
        <v>266</v>
      </c>
      <c r="J11" s="192"/>
    </row>
    <row r="12" spans="1:12">
      <c r="A12" s="79"/>
      <c r="B12" s="79">
        <f t="shared" si="0"/>
        <v>5</v>
      </c>
      <c r="C12" s="58" t="s">
        <v>58</v>
      </c>
      <c r="D12" s="192" t="s">
        <v>37</v>
      </c>
      <c r="E12" s="192" t="s">
        <v>69</v>
      </c>
      <c r="F12" s="58" t="s">
        <v>69</v>
      </c>
      <c r="G12" s="58" t="s">
        <v>45</v>
      </c>
      <c r="H12" s="96">
        <v>4.28E-3</v>
      </c>
      <c r="I12" s="58" t="s">
        <v>266</v>
      </c>
      <c r="J12" s="192"/>
    </row>
    <row r="13" spans="1:12">
      <c r="A13" s="79"/>
      <c r="B13" s="79">
        <f t="shared" si="0"/>
        <v>6</v>
      </c>
      <c r="C13" s="58" t="s">
        <v>803</v>
      </c>
      <c r="D13" s="192" t="s">
        <v>37</v>
      </c>
      <c r="E13" s="192" t="s">
        <v>69</v>
      </c>
      <c r="F13" s="58" t="s">
        <v>69</v>
      </c>
      <c r="G13" s="58" t="s">
        <v>121</v>
      </c>
      <c r="H13" s="96">
        <f>PriFuel</f>
        <v>0</v>
      </c>
      <c r="I13" s="58" t="s">
        <v>266</v>
      </c>
      <c r="J13" s="192"/>
    </row>
    <row r="14" spans="1:12">
      <c r="A14" s="79"/>
      <c r="B14" s="79">
        <f t="shared" si="0"/>
        <v>7</v>
      </c>
      <c r="C14" s="58" t="s">
        <v>749</v>
      </c>
      <c r="D14" s="79" t="s">
        <v>37</v>
      </c>
      <c r="E14" s="192" t="s">
        <v>69</v>
      </c>
      <c r="F14" s="58" t="s">
        <v>69</v>
      </c>
      <c r="G14" s="58" t="s">
        <v>109</v>
      </c>
      <c r="H14" s="156">
        <v>1.0154E-2</v>
      </c>
      <c r="J14" s="96"/>
      <c r="K14" s="192"/>
      <c r="L14" s="192"/>
    </row>
    <row r="15" spans="1:12">
      <c r="A15" s="79"/>
      <c r="B15" s="79">
        <f t="shared" si="0"/>
        <v>8</v>
      </c>
      <c r="C15" s="58" t="s">
        <v>750</v>
      </c>
      <c r="D15" s="79" t="s">
        <v>751</v>
      </c>
      <c r="E15" s="192" t="s">
        <v>69</v>
      </c>
      <c r="F15" s="58" t="s">
        <v>69</v>
      </c>
      <c r="G15" s="58" t="s">
        <v>69</v>
      </c>
      <c r="H15" s="106">
        <v>3.8755999999999999E-2</v>
      </c>
      <c r="I15" s="228"/>
      <c r="J15" s="95"/>
      <c r="K15" s="192"/>
      <c r="L15" s="192"/>
    </row>
    <row r="16" spans="1:12">
      <c r="A16" s="79"/>
      <c r="B16" s="79">
        <f t="shared" si="0"/>
        <v>9</v>
      </c>
      <c r="H16" s="79"/>
      <c r="I16" s="228"/>
      <c r="J16" s="96"/>
      <c r="K16" s="192"/>
      <c r="L16" s="192"/>
    </row>
    <row r="17" spans="1:25">
      <c r="A17" s="79"/>
      <c r="B17" s="79">
        <f t="shared" si="0"/>
        <v>10</v>
      </c>
      <c r="H17" s="79"/>
      <c r="I17" s="228"/>
      <c r="J17" s="95"/>
      <c r="K17" s="192"/>
      <c r="L17" s="192"/>
    </row>
    <row r="18" spans="1:25">
      <c r="A18" s="79"/>
      <c r="B18" s="79">
        <f t="shared" si="0"/>
        <v>11</v>
      </c>
      <c r="H18" s="79"/>
      <c r="I18" s="228"/>
      <c r="J18" s="95"/>
      <c r="K18" s="192"/>
      <c r="L18" s="192"/>
    </row>
    <row r="19" spans="1:25">
      <c r="A19" s="79"/>
      <c r="B19" s="79">
        <f t="shared" si="0"/>
        <v>12</v>
      </c>
      <c r="H19" s="79"/>
      <c r="I19" s="228"/>
      <c r="J19" s="95"/>
      <c r="K19" s="192"/>
      <c r="L19" s="192"/>
    </row>
    <row r="20" spans="1:25">
      <c r="A20" s="79"/>
      <c r="B20" s="79">
        <f t="shared" si="0"/>
        <v>13</v>
      </c>
    </row>
    <row r="21" spans="1:25">
      <c r="A21" s="79"/>
      <c r="B21" s="79">
        <f t="shared" si="0"/>
        <v>14</v>
      </c>
    </row>
    <row r="22" spans="1:25">
      <c r="A22" s="79"/>
      <c r="B22" s="79">
        <f t="shared" si="0"/>
        <v>15</v>
      </c>
      <c r="M22" s="476" t="s">
        <v>114</v>
      </c>
      <c r="N22" s="476"/>
      <c r="O22" s="476"/>
      <c r="P22" s="476"/>
      <c r="T22" s="79"/>
      <c r="V22" s="79" t="s">
        <v>45</v>
      </c>
      <c r="W22" s="79" t="s">
        <v>44</v>
      </c>
    </row>
    <row r="23" spans="1:25">
      <c r="A23" s="79"/>
      <c r="B23" s="79">
        <f t="shared" si="0"/>
        <v>16</v>
      </c>
      <c r="C23" s="182" t="s">
        <v>55</v>
      </c>
      <c r="D23" s="182" t="s">
        <v>90</v>
      </c>
      <c r="E23" s="218" t="s">
        <v>65</v>
      </c>
      <c r="F23" s="182" t="s">
        <v>32</v>
      </c>
      <c r="G23" s="87" t="s">
        <v>39</v>
      </c>
      <c r="H23" s="87" t="s">
        <v>37</v>
      </c>
      <c r="I23" s="87" t="s">
        <v>122</v>
      </c>
      <c r="J23" s="87" t="s">
        <v>123</v>
      </c>
      <c r="K23" s="87" t="s">
        <v>110</v>
      </c>
      <c r="M23" s="87" t="s">
        <v>35</v>
      </c>
      <c r="N23" s="87" t="s">
        <v>36</v>
      </c>
      <c r="O23" s="87" t="s">
        <v>122</v>
      </c>
      <c r="P23" s="87" t="s">
        <v>123</v>
      </c>
      <c r="Q23" s="87" t="s">
        <v>230</v>
      </c>
      <c r="R23" s="87" t="s">
        <v>750</v>
      </c>
      <c r="S23" s="87" t="s">
        <v>115</v>
      </c>
      <c r="T23" s="87" t="s">
        <v>749</v>
      </c>
      <c r="U23" s="87" t="s">
        <v>287</v>
      </c>
      <c r="V23" s="87" t="s">
        <v>287</v>
      </c>
      <c r="W23" s="87" t="s">
        <v>287</v>
      </c>
    </row>
    <row r="24" spans="1:25">
      <c r="A24" s="79"/>
      <c r="B24" s="79">
        <f t="shared" si="0"/>
        <v>17</v>
      </c>
      <c r="C24" s="58" t="str">
        <f t="array" ref="C24:C35">TRANSPOSE('Summary - Annualized'!$D$7:$O$7)</f>
        <v>Jan</v>
      </c>
      <c r="D24" s="58">
        <f t="array" ref="D24:D35">TRANSPOSE('Summary - Annualized'!$D$8:$O$8)</f>
        <v>2020</v>
      </c>
      <c r="E24" s="58" t="str">
        <f>IF(OR(C24="Jan",C24="Feb",C24="Mar",C24="Apr",C24="May",C24="Oct",C24="Nov",C24="Dec"),"Winter","Summer")</f>
        <v>Winter</v>
      </c>
      <c r="F24" s="25">
        <f t="array" ref="F24:F35">TRANSPOSE('Annualized Data'!$D$47:$O$47)</f>
        <v>1</v>
      </c>
      <c r="G24" s="25">
        <f t="array" ref="G24:G35">TRANSPOSE('Annualized Data'!$D$91:$O$91)</f>
        <v>6273</v>
      </c>
      <c r="H24" s="25">
        <f t="array" ref="H24:H35">TRANSPOSE('Annualized Data'!$D$26:$O$26)</f>
        <v>1501563</v>
      </c>
      <c r="I24" s="25">
        <f t="array" ref="I24:I35">TRANSPOSE('Rate 26 WP'!$C$13:$N$13)</f>
        <v>0</v>
      </c>
      <c r="J24" s="25">
        <f>H24-I24</f>
        <v>1501563</v>
      </c>
      <c r="K24" s="154">
        <f t="shared" ref="K24:K35" si="1">S24+U24</f>
        <v>84512.211471512157</v>
      </c>
      <c r="M24" s="88">
        <f>F24*$H$8</f>
        <v>135</v>
      </c>
      <c r="N24" s="88">
        <f>G24*IF(E24=$E$10,$H$10,$H$9)</f>
        <v>55516.049999999996</v>
      </c>
      <c r="O24" s="88">
        <f>I24*($H$11-$H$13)</f>
        <v>0</v>
      </c>
      <c r="P24" s="88">
        <f>J24*($H$12-$H$13)</f>
        <v>6426.6896399999996</v>
      </c>
      <c r="Q24" s="88">
        <f t="shared" ref="Q24:Q35" si="2">SUM(M24:P24)</f>
        <v>62077.739639999993</v>
      </c>
      <c r="R24" s="88">
        <f>Q24*-$H$15</f>
        <v>-2405.8848774878397</v>
      </c>
      <c r="S24" s="88">
        <f>Q24+R24</f>
        <v>59671.85476251215</v>
      </c>
      <c r="T24" s="88">
        <f>H24*$H$14</f>
        <v>15246.870702</v>
      </c>
      <c r="U24" s="88">
        <f>$H24*(VLOOKUP($C24,'FPPCAC-Annualized'!$E$9:$J$20,5,FALSE))</f>
        <v>24840.356709</v>
      </c>
      <c r="V24" s="88">
        <f>J24*(VLOOKUP($C24,'FPPCAC-Annualized'!$E$9:$J$20,5,FALSE))</f>
        <v>24840.356709</v>
      </c>
      <c r="W24" s="88">
        <f>U24-V24</f>
        <v>0</v>
      </c>
      <c r="Y24" s="91">
        <f>H24*'FPPCAC-Annualized'!I9</f>
        <v>24840.356709</v>
      </c>
    </row>
    <row r="25" spans="1:25">
      <c r="A25" s="79"/>
      <c r="B25" s="79">
        <f t="shared" si="0"/>
        <v>18</v>
      </c>
      <c r="C25" s="58" t="str">
        <v>Feb</v>
      </c>
      <c r="D25" s="58">
        <v>2020</v>
      </c>
      <c r="E25" s="58" t="str">
        <f t="shared" ref="E25:E35" si="3">IF(OR(C25="Jan",C25="Feb",C25="Mar",C25="Apr",C25="May",C25="Oct",C25="Nov",C25="Dec"),"Winter","Summer")</f>
        <v>Winter</v>
      </c>
      <c r="F25" s="25">
        <v>1</v>
      </c>
      <c r="G25" s="25">
        <v>6164</v>
      </c>
      <c r="H25" s="25">
        <v>1954267</v>
      </c>
      <c r="I25" s="25">
        <v>0</v>
      </c>
      <c r="J25" s="25">
        <f t="shared" ref="J25:J35" si="4">H25-I25</f>
        <v>1954267</v>
      </c>
      <c r="K25" s="154">
        <f t="shared" si="1"/>
        <v>87501.693728073427</v>
      </c>
      <c r="M25" s="88">
        <f t="shared" ref="M25:M35" si="5">F25*$H$8</f>
        <v>135</v>
      </c>
      <c r="N25" s="88">
        <f t="shared" ref="N25:N35" si="6">G25*IF(E25=$E$10,$H$10,$H$9)</f>
        <v>54551.399999999994</v>
      </c>
      <c r="O25" s="88">
        <f t="shared" ref="O25:O35" si="7">I25*($H$11-$H$13)</f>
        <v>0</v>
      </c>
      <c r="P25" s="88">
        <f t="shared" ref="P25:P35" si="8">J25*($H$12-$H$13)</f>
        <v>8364.2627599999996</v>
      </c>
      <c r="Q25" s="88">
        <f t="shared" si="2"/>
        <v>63050.662759999992</v>
      </c>
      <c r="R25" s="88">
        <f t="shared" ref="R25:R35" si="9">Q25*-$H$15</f>
        <v>-2443.5914859265595</v>
      </c>
      <c r="S25" s="88">
        <f t="shared" ref="S25:S35" si="10">Q25+R25</f>
        <v>60607.071274073431</v>
      </c>
      <c r="T25" s="88">
        <f t="shared" ref="T25:T35" si="11">H25*$H$14</f>
        <v>19843.627118</v>
      </c>
      <c r="U25" s="88">
        <f>$H25*(VLOOKUP($C25,'FPPCAC-Annualized'!$E$9:$J$20,5,FALSE))</f>
        <v>26894.622454</v>
      </c>
      <c r="V25" s="88">
        <f>J25*(VLOOKUP($C25,'FPPCAC-Annualized'!$E$9:$J$20,5,FALSE))</f>
        <v>26894.622454</v>
      </c>
      <c r="W25" s="88">
        <f t="shared" ref="W25:W35" si="12">U25-V25</f>
        <v>0</v>
      </c>
      <c r="Y25" s="91">
        <f>H25*'FPPCAC-Annualized'!I10</f>
        <v>26894.622454</v>
      </c>
    </row>
    <row r="26" spans="1:25">
      <c r="A26" s="79"/>
      <c r="B26" s="79">
        <f t="shared" si="0"/>
        <v>19</v>
      </c>
      <c r="C26" s="58" t="str">
        <v>Mar</v>
      </c>
      <c r="D26" s="58">
        <v>2020</v>
      </c>
      <c r="E26" s="58" t="str">
        <f t="shared" si="3"/>
        <v>Winter</v>
      </c>
      <c r="F26" s="25">
        <v>1</v>
      </c>
      <c r="G26" s="25">
        <v>7439</v>
      </c>
      <c r="H26" s="25">
        <v>2229000</v>
      </c>
      <c r="I26" s="25">
        <v>0</v>
      </c>
      <c r="J26" s="25">
        <f t="shared" si="4"/>
        <v>2229000</v>
      </c>
      <c r="K26" s="154">
        <f t="shared" si="1"/>
        <v>97372.502975879994</v>
      </c>
      <c r="M26" s="88">
        <f t="shared" si="5"/>
        <v>135</v>
      </c>
      <c r="N26" s="88">
        <f t="shared" si="6"/>
        <v>65835.149999999994</v>
      </c>
      <c r="O26" s="88">
        <f t="shared" si="7"/>
        <v>0</v>
      </c>
      <c r="P26" s="88">
        <f t="shared" si="8"/>
        <v>9540.119999999999</v>
      </c>
      <c r="Q26" s="88">
        <f t="shared" si="2"/>
        <v>75510.26999999999</v>
      </c>
      <c r="R26" s="88">
        <f t="shared" si="9"/>
        <v>-2926.4760241199997</v>
      </c>
      <c r="S26" s="88">
        <f t="shared" si="10"/>
        <v>72583.793975879991</v>
      </c>
      <c r="T26" s="88">
        <f t="shared" si="11"/>
        <v>22633.266</v>
      </c>
      <c r="U26" s="88">
        <f>$H26*(VLOOKUP($C26,'FPPCAC-Annualized'!$E$9:$J$20,5,FALSE))</f>
        <v>24788.709000000003</v>
      </c>
      <c r="V26" s="88">
        <f>J26*(VLOOKUP($C26,'FPPCAC-Annualized'!$E$9:$J$20,5,FALSE))</f>
        <v>24788.709000000003</v>
      </c>
      <c r="W26" s="88">
        <f t="shared" si="12"/>
        <v>0</v>
      </c>
      <c r="Y26" s="91">
        <f>H26*'FPPCAC-Annualized'!I11</f>
        <v>24788.709000000003</v>
      </c>
    </row>
    <row r="27" spans="1:25">
      <c r="A27" s="79"/>
      <c r="B27" s="79">
        <f t="shared" si="0"/>
        <v>20</v>
      </c>
      <c r="C27" s="58" t="str">
        <v>Apr</v>
      </c>
      <c r="D27" s="58">
        <v>2020</v>
      </c>
      <c r="E27" s="58" t="str">
        <f t="shared" si="3"/>
        <v>Winter</v>
      </c>
      <c r="F27" s="25">
        <v>1</v>
      </c>
      <c r="G27" s="25">
        <v>7229</v>
      </c>
      <c r="H27" s="25">
        <v>2223005</v>
      </c>
      <c r="I27" s="25">
        <v>0</v>
      </c>
      <c r="J27" s="25">
        <f t="shared" si="4"/>
        <v>2223005</v>
      </c>
      <c r="K27" s="154">
        <f t="shared" si="1"/>
        <v>93520.667991581591</v>
      </c>
      <c r="M27" s="88">
        <f t="shared" si="5"/>
        <v>135</v>
      </c>
      <c r="N27" s="88">
        <f t="shared" si="6"/>
        <v>63976.649999999994</v>
      </c>
      <c r="O27" s="88">
        <f t="shared" si="7"/>
        <v>0</v>
      </c>
      <c r="P27" s="88">
        <f t="shared" si="8"/>
        <v>9514.4614000000001</v>
      </c>
      <c r="Q27" s="88">
        <f t="shared" si="2"/>
        <v>73626.111399999994</v>
      </c>
      <c r="R27" s="88">
        <f t="shared" si="9"/>
        <v>-2853.4535734183996</v>
      </c>
      <c r="S27" s="88">
        <f t="shared" si="10"/>
        <v>70772.657826581592</v>
      </c>
      <c r="T27" s="88">
        <f t="shared" si="11"/>
        <v>22572.392769999999</v>
      </c>
      <c r="U27" s="88">
        <f>$H27*(VLOOKUP($C27,'FPPCAC-Annualized'!$E$9:$J$20,5,FALSE))</f>
        <v>22748.010165000003</v>
      </c>
      <c r="V27" s="88">
        <f>J27*(VLOOKUP($C27,'FPPCAC-Annualized'!$E$9:$J$20,5,FALSE))</f>
        <v>22748.010165000003</v>
      </c>
      <c r="W27" s="88">
        <f t="shared" si="12"/>
        <v>0</v>
      </c>
      <c r="Y27" s="91">
        <f>H27*'FPPCAC-Annualized'!I12</f>
        <v>22748.010165000003</v>
      </c>
    </row>
    <row r="28" spans="1:25">
      <c r="A28" s="79"/>
      <c r="B28" s="79">
        <f t="shared" si="0"/>
        <v>21</v>
      </c>
      <c r="C28" s="58" t="str">
        <v>May</v>
      </c>
      <c r="D28" s="58">
        <v>2020</v>
      </c>
      <c r="E28" s="58" t="str">
        <f t="shared" si="3"/>
        <v>Winter</v>
      </c>
      <c r="F28" s="25">
        <v>1</v>
      </c>
      <c r="G28" s="25">
        <v>6164</v>
      </c>
      <c r="H28" s="25">
        <v>1627046</v>
      </c>
      <c r="I28" s="25">
        <v>0</v>
      </c>
      <c r="J28" s="25">
        <f t="shared" si="4"/>
        <v>1627046</v>
      </c>
      <c r="K28" s="154">
        <f t="shared" si="1"/>
        <v>62747.602977958712</v>
      </c>
      <c r="M28" s="88">
        <f t="shared" si="5"/>
        <v>135</v>
      </c>
      <c r="N28" s="88">
        <f t="shared" si="6"/>
        <v>54551.399999999994</v>
      </c>
      <c r="O28" s="88">
        <f t="shared" si="7"/>
        <v>0</v>
      </c>
      <c r="P28" s="88">
        <f t="shared" si="8"/>
        <v>6963.7568799999999</v>
      </c>
      <c r="Q28" s="88">
        <f t="shared" si="2"/>
        <v>61650.156879999995</v>
      </c>
      <c r="R28" s="88">
        <f t="shared" si="9"/>
        <v>-2389.3134800412799</v>
      </c>
      <c r="S28" s="88">
        <f t="shared" si="10"/>
        <v>59260.843399958714</v>
      </c>
      <c r="T28" s="88">
        <f t="shared" si="11"/>
        <v>16521.025084000001</v>
      </c>
      <c r="U28" s="88">
        <f>$H28*(VLOOKUP($C28,'FPPCAC-Annualized'!$E$9:$J$20,5,FALSE))</f>
        <v>3486.7595779999997</v>
      </c>
      <c r="V28" s="88">
        <f>J28*(VLOOKUP($C28,'FPPCAC-Annualized'!$E$9:$J$20,5,FALSE))</f>
        <v>3486.7595779999997</v>
      </c>
      <c r="W28" s="88">
        <f t="shared" si="12"/>
        <v>0</v>
      </c>
      <c r="Y28" s="91">
        <f>H28*'FPPCAC-Annualized'!I13</f>
        <v>3486.7595779999997</v>
      </c>
    </row>
    <row r="29" spans="1:25">
      <c r="A29" s="79"/>
      <c r="B29" s="79">
        <f t="shared" si="0"/>
        <v>22</v>
      </c>
      <c r="C29" s="58" t="str">
        <v>Jun</v>
      </c>
      <c r="D29" s="58">
        <v>2020</v>
      </c>
      <c r="E29" s="58" t="str">
        <f t="shared" si="3"/>
        <v>Summer</v>
      </c>
      <c r="F29" s="25">
        <v>1</v>
      </c>
      <c r="G29" s="25">
        <v>6164</v>
      </c>
      <c r="H29" s="25">
        <v>2688532</v>
      </c>
      <c r="I29" s="25">
        <v>428596</v>
      </c>
      <c r="J29" s="25">
        <f t="shared" si="4"/>
        <v>2259936</v>
      </c>
      <c r="K29" s="154">
        <f t="shared" si="1"/>
        <v>164665.1147242093</v>
      </c>
      <c r="M29" s="88">
        <f t="shared" si="5"/>
        <v>135</v>
      </c>
      <c r="N29" s="88">
        <f t="shared" si="6"/>
        <v>103000.44</v>
      </c>
      <c r="O29" s="88">
        <f t="shared" si="7"/>
        <v>39105.099040000001</v>
      </c>
      <c r="P29" s="88">
        <f t="shared" si="8"/>
        <v>9672.5260799999996</v>
      </c>
      <c r="Q29" s="88">
        <f t="shared" si="2"/>
        <v>151913.06512000001</v>
      </c>
      <c r="R29" s="88">
        <f t="shared" si="9"/>
        <v>-5887.5427517907201</v>
      </c>
      <c r="S29" s="88">
        <f>Q29+R29</f>
        <v>146025.52236820929</v>
      </c>
      <c r="T29" s="88">
        <f t="shared" si="11"/>
        <v>27299.353928</v>
      </c>
      <c r="U29" s="88">
        <f>$H29*(VLOOKUP($C29,'FPPCAC-Annualized'!$E$9:$J$20,5,FALSE))</f>
        <v>18639.592356000001</v>
      </c>
      <c r="V29" s="88">
        <f>J29*(VLOOKUP($C29,'FPPCAC-Annualized'!$E$9:$J$20,5,FALSE))</f>
        <v>15668.136288</v>
      </c>
      <c r="W29" s="88">
        <f t="shared" si="12"/>
        <v>2971.4560680000013</v>
      </c>
      <c r="Y29" s="91">
        <f>H29*'FPPCAC-Annualized'!I14</f>
        <v>18639.592356000001</v>
      </c>
    </row>
    <row r="30" spans="1:25">
      <c r="A30" s="79"/>
      <c r="B30" s="79">
        <f t="shared" si="0"/>
        <v>23</v>
      </c>
      <c r="C30" s="58" t="str">
        <v>Jul</v>
      </c>
      <c r="D30" s="58">
        <v>2020</v>
      </c>
      <c r="E30" s="58" t="str">
        <f t="shared" si="3"/>
        <v>Summer</v>
      </c>
      <c r="F30" s="25">
        <v>1</v>
      </c>
      <c r="G30" s="25">
        <v>6737</v>
      </c>
      <c r="H30" s="25">
        <v>3110740</v>
      </c>
      <c r="I30" s="25">
        <v>698899</v>
      </c>
      <c r="J30" s="25">
        <f t="shared" si="4"/>
        <v>2411841</v>
      </c>
      <c r="K30" s="154">
        <f t="shared" si="1"/>
        <v>270472.23078523454</v>
      </c>
      <c r="M30" s="88">
        <f t="shared" si="5"/>
        <v>135</v>
      </c>
      <c r="N30" s="88">
        <f t="shared" si="6"/>
        <v>112575.27</v>
      </c>
      <c r="O30" s="88">
        <f t="shared" si="7"/>
        <v>63767.544760000004</v>
      </c>
      <c r="P30" s="88">
        <f t="shared" si="8"/>
        <v>10322.679480000001</v>
      </c>
      <c r="Q30" s="88">
        <f t="shared" si="2"/>
        <v>186800.49424</v>
      </c>
      <c r="R30" s="88">
        <f t="shared" si="9"/>
        <v>-7239.6399547654401</v>
      </c>
      <c r="S30" s="88">
        <f t="shared" si="10"/>
        <v>179560.85428523456</v>
      </c>
      <c r="T30" s="88">
        <f t="shared" si="11"/>
        <v>31586.453959999999</v>
      </c>
      <c r="U30" s="88">
        <f>$H30*(VLOOKUP($C30,'FPPCAC-Annualized'!$E$9:$J$20,5,FALSE))</f>
        <v>90911.376499999998</v>
      </c>
      <c r="V30" s="88">
        <f>J30*(VLOOKUP($C30,'FPPCAC-Annualized'!$E$9:$J$20,5,FALSE))</f>
        <v>70486.053224999996</v>
      </c>
      <c r="W30" s="88">
        <f t="shared" si="12"/>
        <v>20425.323275000002</v>
      </c>
      <c r="Y30" s="91">
        <f>H30*'FPPCAC-Annualized'!I15</f>
        <v>90911.376499999998</v>
      </c>
    </row>
    <row r="31" spans="1:25">
      <c r="A31" s="79"/>
      <c r="B31" s="79">
        <f t="shared" si="0"/>
        <v>24</v>
      </c>
      <c r="C31" s="58" t="str">
        <v>Aug</v>
      </c>
      <c r="D31" s="58">
        <v>2020</v>
      </c>
      <c r="E31" s="58" t="str">
        <f t="shared" si="3"/>
        <v>Summer</v>
      </c>
      <c r="F31" s="25">
        <v>1</v>
      </c>
      <c r="G31" s="25">
        <v>8950</v>
      </c>
      <c r="H31" s="25">
        <v>3056719</v>
      </c>
      <c r="I31" s="25">
        <v>638201</v>
      </c>
      <c r="J31" s="25">
        <f t="shared" si="4"/>
        <v>2418518</v>
      </c>
      <c r="K31" s="154">
        <f t="shared" si="1"/>
        <v>283389.21882685227</v>
      </c>
      <c r="M31" s="88">
        <f t="shared" si="5"/>
        <v>135</v>
      </c>
      <c r="N31" s="88">
        <f t="shared" si="6"/>
        <v>149554.5</v>
      </c>
      <c r="O31" s="88">
        <f t="shared" si="7"/>
        <v>58229.459240000004</v>
      </c>
      <c r="P31" s="88">
        <f t="shared" si="8"/>
        <v>10351.25704</v>
      </c>
      <c r="Q31" s="88">
        <f t="shared" si="2"/>
        <v>218270.21627999999</v>
      </c>
      <c r="R31" s="88">
        <f t="shared" si="9"/>
        <v>-8459.2805021476797</v>
      </c>
      <c r="S31" s="88">
        <f t="shared" si="10"/>
        <v>209810.93577785231</v>
      </c>
      <c r="T31" s="88">
        <f t="shared" si="11"/>
        <v>31037.924726000001</v>
      </c>
      <c r="U31" s="88">
        <f>$H31*(VLOOKUP($C31,'FPPCAC-Annualized'!$E$9:$J$20,5,FALSE))</f>
        <v>73578.283048999991</v>
      </c>
      <c r="V31" s="88">
        <f>J31*(VLOOKUP($C31,'FPPCAC-Annualized'!$E$9:$J$20,5,FALSE))</f>
        <v>58216.146777999995</v>
      </c>
      <c r="W31" s="88">
        <f t="shared" si="12"/>
        <v>15362.136270999996</v>
      </c>
      <c r="Y31" s="91">
        <f>H31*'FPPCAC-Annualized'!I16</f>
        <v>73578.283048999991</v>
      </c>
    </row>
    <row r="32" spans="1:25">
      <c r="A32" s="79"/>
      <c r="B32" s="79">
        <f t="shared" si="0"/>
        <v>25</v>
      </c>
      <c r="C32" s="58" t="str">
        <v>Sep</v>
      </c>
      <c r="D32" s="58">
        <v>2020</v>
      </c>
      <c r="E32" s="58" t="str">
        <f t="shared" si="3"/>
        <v>Summer</v>
      </c>
      <c r="F32" s="25">
        <v>1</v>
      </c>
      <c r="G32" s="25">
        <v>6557</v>
      </c>
      <c r="H32" s="25">
        <v>2929658</v>
      </c>
      <c r="I32" s="25">
        <v>466153</v>
      </c>
      <c r="J32" s="25">
        <f t="shared" si="4"/>
        <v>2463505</v>
      </c>
      <c r="K32" s="154">
        <f t="shared" si="1"/>
        <v>190069.69179767329</v>
      </c>
      <c r="M32" s="88">
        <f t="shared" si="5"/>
        <v>135</v>
      </c>
      <c r="N32" s="88">
        <f t="shared" si="6"/>
        <v>109567.47</v>
      </c>
      <c r="O32" s="88">
        <f t="shared" si="7"/>
        <v>42531.799720000003</v>
      </c>
      <c r="P32" s="88">
        <f t="shared" si="8"/>
        <v>10543.8014</v>
      </c>
      <c r="Q32" s="88">
        <f t="shared" si="2"/>
        <v>162778.07112000001</v>
      </c>
      <c r="R32" s="88">
        <f t="shared" si="9"/>
        <v>-6308.6269243267197</v>
      </c>
      <c r="S32" s="88">
        <f t="shared" si="10"/>
        <v>156469.44419567328</v>
      </c>
      <c r="T32" s="88">
        <f t="shared" si="11"/>
        <v>29747.747331999999</v>
      </c>
      <c r="U32" s="88">
        <f>$H32*(VLOOKUP($C32,'FPPCAC-Annualized'!$E$9:$J$20,5,FALSE))</f>
        <v>33600.247602000003</v>
      </c>
      <c r="V32" s="88">
        <f>J32*(VLOOKUP($C32,'FPPCAC-Annualized'!$E$9:$J$20,5,FALSE))</f>
        <v>28253.938845000001</v>
      </c>
      <c r="W32" s="88">
        <f t="shared" si="12"/>
        <v>5346.3087570000025</v>
      </c>
      <c r="Y32" s="91">
        <f>H32*'FPPCAC-Annualized'!I17</f>
        <v>33600.247602000003</v>
      </c>
    </row>
    <row r="33" spans="1:30">
      <c r="A33" s="79"/>
      <c r="B33" s="79">
        <f t="shared" si="0"/>
        <v>26</v>
      </c>
      <c r="C33" s="58" t="str">
        <v>Oct</v>
      </c>
      <c r="D33" s="58">
        <v>2020</v>
      </c>
      <c r="E33" s="58" t="str">
        <f t="shared" si="3"/>
        <v>Winter</v>
      </c>
      <c r="F33" s="25">
        <v>1</v>
      </c>
      <c r="G33" s="25">
        <v>9112</v>
      </c>
      <c r="H33" s="25">
        <v>2520114</v>
      </c>
      <c r="I33" s="25">
        <v>131749</v>
      </c>
      <c r="J33" s="25">
        <f t="shared" si="4"/>
        <v>2388365</v>
      </c>
      <c r="K33" s="154">
        <f t="shared" si="1"/>
        <v>165633.18260271422</v>
      </c>
      <c r="M33" s="88">
        <f t="shared" si="5"/>
        <v>135</v>
      </c>
      <c r="N33" s="88">
        <f t="shared" si="6"/>
        <v>80641.2</v>
      </c>
      <c r="O33" s="88">
        <f t="shared" si="7"/>
        <v>12020.778760000001</v>
      </c>
      <c r="P33" s="88">
        <f t="shared" si="8"/>
        <v>10222.2022</v>
      </c>
      <c r="Q33" s="88">
        <f t="shared" si="2"/>
        <v>103019.18096</v>
      </c>
      <c r="R33" s="88">
        <f t="shared" si="9"/>
        <v>-3992.6113772857598</v>
      </c>
      <c r="S33" s="88">
        <f t="shared" si="10"/>
        <v>99026.569582714234</v>
      </c>
      <c r="T33" s="88">
        <f t="shared" si="11"/>
        <v>25589.237556</v>
      </c>
      <c r="U33" s="88">
        <f>$H33*(VLOOKUP($C33,'FPPCAC-Annualized'!$E$9:$J$20,5,FALSE))</f>
        <v>66606.61301999999</v>
      </c>
      <c r="V33" s="88">
        <f>J33*(VLOOKUP($C33,'FPPCAC-Annualized'!$E$9:$J$20,5,FALSE))</f>
        <v>63124.486949999999</v>
      </c>
      <c r="W33" s="88">
        <f t="shared" si="12"/>
        <v>3482.1260699999912</v>
      </c>
      <c r="Y33" s="91">
        <f>H33*'FPPCAC-Annualized'!I18</f>
        <v>66606.61301999999</v>
      </c>
    </row>
    <row r="34" spans="1:30">
      <c r="A34" s="79"/>
      <c r="B34" s="79">
        <f t="shared" si="0"/>
        <v>27</v>
      </c>
      <c r="C34" s="58" t="str">
        <v>Nov</v>
      </c>
      <c r="D34" s="58">
        <v>2020</v>
      </c>
      <c r="E34" s="58" t="str">
        <f t="shared" si="3"/>
        <v>Winter</v>
      </c>
      <c r="F34" s="25">
        <v>1</v>
      </c>
      <c r="G34" s="25">
        <v>6352</v>
      </c>
      <c r="H34" s="25">
        <v>1836570</v>
      </c>
      <c r="I34" s="25">
        <v>0</v>
      </c>
      <c r="J34" s="25">
        <f t="shared" si="4"/>
        <v>1836570</v>
      </c>
      <c r="K34" s="154">
        <f t="shared" si="1"/>
        <v>58139.02088118239</v>
      </c>
      <c r="M34" s="88">
        <f t="shared" si="5"/>
        <v>135</v>
      </c>
      <c r="N34" s="88">
        <f t="shared" si="6"/>
        <v>56215.199999999997</v>
      </c>
      <c r="O34" s="88">
        <f t="shared" si="7"/>
        <v>0</v>
      </c>
      <c r="P34" s="88">
        <f t="shared" si="8"/>
        <v>7860.5195999999996</v>
      </c>
      <c r="Q34" s="88">
        <f t="shared" si="2"/>
        <v>64210.719599999997</v>
      </c>
      <c r="R34" s="88">
        <f t="shared" si="9"/>
        <v>-2488.5506488175997</v>
      </c>
      <c r="S34" s="88">
        <f t="shared" si="10"/>
        <v>61722.168951182393</v>
      </c>
      <c r="T34" s="88">
        <f t="shared" si="11"/>
        <v>18648.531780000001</v>
      </c>
      <c r="U34" s="88">
        <f>$H34*(VLOOKUP($C34,'FPPCAC-Annualized'!$E$9:$J$20,5,FALSE))</f>
        <v>-3583.1480700000002</v>
      </c>
      <c r="V34" s="88">
        <f>J34*(VLOOKUP($C34,'FPPCAC-Annualized'!$E$9:$J$20,5,FALSE))</f>
        <v>-3583.1480700000002</v>
      </c>
      <c r="W34" s="88">
        <f t="shared" si="12"/>
        <v>0</v>
      </c>
      <c r="Y34" s="91">
        <f>H34*'FPPCAC-Annualized'!I19</f>
        <v>-3583.1480700000002</v>
      </c>
    </row>
    <row r="35" spans="1:30">
      <c r="A35" s="79"/>
      <c r="B35" s="79">
        <f t="shared" ref="B35:B36" si="13">+B34+1</f>
        <v>28</v>
      </c>
      <c r="C35" s="58" t="str">
        <v>Dec</v>
      </c>
      <c r="D35" s="58">
        <v>2020</v>
      </c>
      <c r="E35" s="58" t="str">
        <f t="shared" si="3"/>
        <v>Winter</v>
      </c>
      <c r="F35" s="25">
        <v>1</v>
      </c>
      <c r="G35" s="25">
        <v>6737</v>
      </c>
      <c r="H35" s="25">
        <v>1804130</v>
      </c>
      <c r="I35" s="25">
        <v>0</v>
      </c>
      <c r="J35" s="25">
        <f t="shared" si="4"/>
        <v>1804130</v>
      </c>
      <c r="K35" s="154">
        <f t="shared" si="1"/>
        <v>71863.929777241588</v>
      </c>
      <c r="M35" s="88">
        <f t="shared" si="5"/>
        <v>135</v>
      </c>
      <c r="N35" s="88">
        <f t="shared" si="6"/>
        <v>59622.45</v>
      </c>
      <c r="O35" s="88">
        <f t="shared" si="7"/>
        <v>0</v>
      </c>
      <c r="P35" s="88">
        <f t="shared" si="8"/>
        <v>7721.6764000000003</v>
      </c>
      <c r="Q35" s="88">
        <f t="shared" si="2"/>
        <v>67479.126399999994</v>
      </c>
      <c r="R35" s="88">
        <f t="shared" si="9"/>
        <v>-2615.2210227583996</v>
      </c>
      <c r="S35" s="88">
        <f t="shared" si="10"/>
        <v>64863.905377241594</v>
      </c>
      <c r="T35" s="88">
        <f t="shared" si="11"/>
        <v>18319.136019999998</v>
      </c>
      <c r="U35" s="88">
        <f>$H35*(VLOOKUP($C35,'FPPCAC-Annualized'!$E$9:$J$20,5,FALSE))</f>
        <v>7000.0244000000002</v>
      </c>
      <c r="V35" s="88">
        <f>J35*(VLOOKUP($C35,'FPPCAC-Annualized'!$E$9:$J$20,5,FALSE))</f>
        <v>7000.0244000000002</v>
      </c>
      <c r="W35" s="88">
        <f t="shared" si="12"/>
        <v>0</v>
      </c>
      <c r="Y35" s="91">
        <f>H35*'FPPCAC-Annualized'!I20</f>
        <v>7000.0244000000002</v>
      </c>
    </row>
    <row r="36" spans="1:30" ht="13" thickBot="1">
      <c r="A36" s="79"/>
      <c r="B36" s="79">
        <f t="shared" si="13"/>
        <v>29</v>
      </c>
      <c r="F36" s="98">
        <f t="shared" ref="F36:K36" si="14">SUM(F24:F35)</f>
        <v>12</v>
      </c>
      <c r="G36" s="98">
        <f t="shared" si="14"/>
        <v>83878</v>
      </c>
      <c r="H36" s="98">
        <f t="shared" si="14"/>
        <v>27481344</v>
      </c>
      <c r="I36" s="98">
        <f t="shared" si="14"/>
        <v>2363598</v>
      </c>
      <c r="J36" s="98">
        <f t="shared" si="14"/>
        <v>25117746</v>
      </c>
      <c r="K36" s="102">
        <f t="shared" si="14"/>
        <v>1629887.0685401133</v>
      </c>
      <c r="M36" s="102">
        <f t="shared" ref="M36:R36" si="15">SUM(M24:M35)</f>
        <v>1620</v>
      </c>
      <c r="N36" s="102">
        <f t="shared" si="15"/>
        <v>965607.17999999982</v>
      </c>
      <c r="O36" s="102">
        <f t="shared" si="15"/>
        <v>215654.68152000004</v>
      </c>
      <c r="P36" s="102">
        <f t="shared" si="15"/>
        <v>107503.95288</v>
      </c>
      <c r="Q36" s="102">
        <f t="shared" si="15"/>
        <v>1290385.8144</v>
      </c>
      <c r="R36" s="102">
        <f t="shared" si="15"/>
        <v>-50010.192622886389</v>
      </c>
      <c r="S36" s="102">
        <f t="shared" ref="S36:W36" si="16">SUM(S24:S35)</f>
        <v>1240375.6217771135</v>
      </c>
      <c r="T36" s="102">
        <f>SUM(T24:T35)</f>
        <v>279045.56697599997</v>
      </c>
      <c r="U36" s="102">
        <f t="shared" si="16"/>
        <v>389511.44676300004</v>
      </c>
      <c r="V36" s="102">
        <f t="shared" si="16"/>
        <v>341924.09632199997</v>
      </c>
      <c r="W36" s="102">
        <f t="shared" si="16"/>
        <v>47587.350440999995</v>
      </c>
      <c r="Y36" s="91">
        <f>SUM(Y24:Y35)</f>
        <v>389511.44676300004</v>
      </c>
      <c r="AD36" s="88"/>
    </row>
    <row r="37" spans="1:30" ht="13" thickTop="1"/>
  </sheetData>
  <mergeCells count="1">
    <mergeCell ref="M22:P22"/>
  </mergeCells>
  <pageMargins left="0.17" right="0.17" top="0.75" bottom="0.75" header="0.3" footer="0.3"/>
  <pageSetup scale="80" fitToWidth="0" fitToHeight="0" orientation="landscape" r:id="rId1"/>
  <headerFooter>
    <oddHeader>&amp;RSOAH Docket No. 473-21-2606
PUC Docket No. 52195
OPUC's 1st, Q. No. OPUC 1-11
Attachment 2
Page &amp;P of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D37"/>
  <sheetViews>
    <sheetView tabSelected="1" workbookViewId="0"/>
    <sheetView workbookViewId="1"/>
  </sheetViews>
  <sheetFormatPr defaultColWidth="9.1796875" defaultRowHeight="12.5"/>
  <cols>
    <col min="1" max="1" width="2.7265625" style="58" customWidth="1"/>
    <col min="2" max="2" width="4.7265625" style="58" customWidth="1"/>
    <col min="3" max="3" width="15.7265625" style="58" customWidth="1"/>
    <col min="4" max="4" width="6.7265625" style="58" customWidth="1"/>
    <col min="5" max="5" width="8.7265625" style="58" customWidth="1"/>
    <col min="6" max="6" width="10.7265625" style="58" customWidth="1"/>
    <col min="7" max="7" width="9.7265625" style="58" customWidth="1"/>
    <col min="8" max="8" width="12.7265625" style="58" customWidth="1"/>
    <col min="9" max="9" width="17.7265625" style="58" customWidth="1"/>
    <col min="10" max="11" width="12.7265625" style="58" customWidth="1"/>
    <col min="12" max="12" width="1.7265625" style="58" customWidth="1"/>
    <col min="13" max="13" width="15.7265625" style="58" customWidth="1"/>
    <col min="14" max="15" width="13.7265625" style="58" customWidth="1"/>
    <col min="16" max="17" width="12.7265625" style="58" customWidth="1"/>
    <col min="18" max="18" width="14.7265625" style="58" customWidth="1"/>
    <col min="19" max="19" width="13.7265625" style="58" customWidth="1"/>
    <col min="20" max="20" width="12.7265625" style="58" bestFit="1" customWidth="1"/>
    <col min="21" max="21" width="11.54296875" style="58" bestFit="1" customWidth="1"/>
    <col min="22" max="22" width="11.453125" style="58" bestFit="1" customWidth="1"/>
    <col min="23" max="23" width="10.81640625" style="58" bestFit="1" customWidth="1"/>
    <col min="24" max="25" width="9.7265625" style="58" bestFit="1" customWidth="1"/>
    <col min="26" max="26" width="11.26953125" style="58" bestFit="1" customWidth="1"/>
    <col min="27" max="27" width="12.1796875" style="58" bestFit="1" customWidth="1"/>
    <col min="28" max="30" width="9.26953125" style="58" bestFit="1" customWidth="1"/>
    <col min="31" max="16384" width="9.1796875" style="58"/>
  </cols>
  <sheetData>
    <row r="1" spans="1:12">
      <c r="A1" s="79"/>
      <c r="B1" s="58" t="s">
        <v>38</v>
      </c>
    </row>
    <row r="2" spans="1:12">
      <c r="A2" s="79"/>
      <c r="B2" s="58" t="str">
        <f>'FPPCAC-Annualized'!B2</f>
        <v>Annualized Data &amp; Revenues at Current Rates - New Mexico</v>
      </c>
    </row>
    <row r="3" spans="1:12">
      <c r="A3" s="79"/>
      <c r="B3" s="58" t="str">
        <f>'Annualized Data'!A3</f>
        <v>For the Test Year Period Ended Dec 2020</v>
      </c>
    </row>
    <row r="4" spans="1:12">
      <c r="A4" s="79"/>
      <c r="B4" s="94" t="s">
        <v>135</v>
      </c>
      <c r="C4" s="94"/>
    </row>
    <row r="5" spans="1:12">
      <c r="A5" s="79"/>
      <c r="D5" s="94"/>
      <c r="E5" s="94"/>
      <c r="F5" s="94"/>
      <c r="G5" s="94"/>
      <c r="H5" s="94"/>
      <c r="I5" s="94"/>
      <c r="J5" s="94"/>
    </row>
    <row r="6" spans="1:12">
      <c r="A6" s="79"/>
    </row>
    <row r="7" spans="1:12">
      <c r="A7" s="79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120</v>
      </c>
      <c r="H7" s="218" t="s">
        <v>16</v>
      </c>
      <c r="I7" s="226" t="s">
        <v>64</v>
      </c>
      <c r="J7" s="226"/>
    </row>
    <row r="8" spans="1:12">
      <c r="A8" s="79"/>
      <c r="B8" s="79">
        <v>1</v>
      </c>
      <c r="C8" s="58" t="s">
        <v>35</v>
      </c>
      <c r="H8" s="246">
        <f>'Rate 26 - State University'!H8</f>
        <v>135</v>
      </c>
      <c r="I8" s="192"/>
      <c r="J8" s="192"/>
    </row>
    <row r="9" spans="1:12">
      <c r="A9" s="79"/>
      <c r="B9" s="79">
        <f>+B8+1</f>
        <v>2</v>
      </c>
      <c r="C9" s="58" t="s">
        <v>36</v>
      </c>
      <c r="D9" s="192" t="s">
        <v>39</v>
      </c>
      <c r="E9" s="58" t="s">
        <v>59</v>
      </c>
      <c r="F9" s="58" t="s">
        <v>69</v>
      </c>
      <c r="G9" s="58" t="s">
        <v>112</v>
      </c>
      <c r="H9" s="246">
        <f>'Rate 26 - State University'!H9</f>
        <v>16.71</v>
      </c>
      <c r="I9" s="58" t="s">
        <v>266</v>
      </c>
      <c r="J9" s="192"/>
    </row>
    <row r="10" spans="1:12">
      <c r="A10" s="79"/>
      <c r="B10" s="79">
        <f>+B9+1</f>
        <v>3</v>
      </c>
      <c r="C10" s="58" t="s">
        <v>36</v>
      </c>
      <c r="D10" s="192" t="s">
        <v>39</v>
      </c>
      <c r="E10" s="58" t="s">
        <v>63</v>
      </c>
      <c r="F10" s="58" t="s">
        <v>69</v>
      </c>
      <c r="G10" s="58" t="s">
        <v>112</v>
      </c>
      <c r="H10" s="246">
        <f>'Rate 26 - State University'!H10</f>
        <v>8.85</v>
      </c>
      <c r="I10" s="58" t="s">
        <v>266</v>
      </c>
      <c r="J10" s="192"/>
    </row>
    <row r="11" spans="1:12">
      <c r="A11" s="79"/>
      <c r="B11" s="79">
        <f t="shared" ref="B11:B20" si="0">+B10+1</f>
        <v>4</v>
      </c>
      <c r="C11" s="58" t="s">
        <v>58</v>
      </c>
      <c r="D11" s="192" t="s">
        <v>37</v>
      </c>
      <c r="E11" s="58" t="s">
        <v>69</v>
      </c>
      <c r="F11" s="58" t="s">
        <v>128</v>
      </c>
      <c r="G11" s="58" t="s">
        <v>44</v>
      </c>
      <c r="H11" s="96">
        <f>'Rate 26 - State University'!H11</f>
        <v>9.1240000000000002E-2</v>
      </c>
      <c r="I11" s="58" t="s">
        <v>266</v>
      </c>
      <c r="J11" s="192"/>
    </row>
    <row r="12" spans="1:12">
      <c r="A12" s="79"/>
      <c r="B12" s="79">
        <f t="shared" si="0"/>
        <v>5</v>
      </c>
      <c r="C12" s="58" t="s">
        <v>58</v>
      </c>
      <c r="D12" s="192" t="s">
        <v>37</v>
      </c>
      <c r="E12" s="192" t="s">
        <v>69</v>
      </c>
      <c r="F12" s="58" t="s">
        <v>69</v>
      </c>
      <c r="G12" s="58" t="s">
        <v>45</v>
      </c>
      <c r="H12" s="96">
        <f>'Rate 26 - State University'!H12</f>
        <v>4.28E-3</v>
      </c>
      <c r="I12" s="58" t="s">
        <v>266</v>
      </c>
      <c r="J12" s="192"/>
    </row>
    <row r="13" spans="1:12">
      <c r="A13" s="79"/>
      <c r="B13" s="79">
        <f t="shared" si="0"/>
        <v>6</v>
      </c>
      <c r="C13" s="58" t="s">
        <v>803</v>
      </c>
      <c r="D13" s="192" t="s">
        <v>37</v>
      </c>
      <c r="E13" s="192" t="s">
        <v>69</v>
      </c>
      <c r="F13" s="58" t="s">
        <v>69</v>
      </c>
      <c r="G13" s="58" t="s">
        <v>121</v>
      </c>
      <c r="H13" s="96">
        <f>'Rate 26 - State University'!H13</f>
        <v>0</v>
      </c>
      <c r="I13" s="58" t="s">
        <v>266</v>
      </c>
      <c r="J13" s="192"/>
    </row>
    <row r="14" spans="1:12">
      <c r="A14" s="79"/>
      <c r="B14" s="79">
        <f t="shared" si="0"/>
        <v>7</v>
      </c>
      <c r="C14" s="58" t="s">
        <v>749</v>
      </c>
      <c r="D14" s="79" t="s">
        <v>37</v>
      </c>
      <c r="E14" s="192" t="s">
        <v>69</v>
      </c>
      <c r="F14" s="58" t="s">
        <v>69</v>
      </c>
      <c r="G14" s="58" t="s">
        <v>109</v>
      </c>
      <c r="H14" s="156">
        <v>1.0154E-2</v>
      </c>
      <c r="I14" s="192"/>
      <c r="J14" s="192"/>
    </row>
    <row r="15" spans="1:12">
      <c r="A15" s="79"/>
      <c r="B15" s="79">
        <f t="shared" si="0"/>
        <v>8</v>
      </c>
      <c r="C15" s="58" t="s">
        <v>750</v>
      </c>
      <c r="D15" s="79" t="s">
        <v>751</v>
      </c>
      <c r="E15" s="192" t="s">
        <v>69</v>
      </c>
      <c r="F15" s="58" t="s">
        <v>69</v>
      </c>
      <c r="G15" s="58" t="s">
        <v>69</v>
      </c>
      <c r="H15" s="106">
        <v>3.8755999999999999E-2</v>
      </c>
      <c r="I15" s="228"/>
      <c r="J15" s="96"/>
      <c r="K15" s="192"/>
      <c r="L15" s="192"/>
    </row>
    <row r="16" spans="1:12">
      <c r="A16" s="79"/>
      <c r="B16" s="79">
        <f t="shared" si="0"/>
        <v>9</v>
      </c>
      <c r="H16" s="79"/>
      <c r="I16" s="228"/>
      <c r="J16" s="95"/>
      <c r="K16" s="192"/>
      <c r="L16" s="192"/>
    </row>
    <row r="17" spans="1:30">
      <c r="A17" s="79"/>
      <c r="B17" s="79">
        <f t="shared" si="0"/>
        <v>10</v>
      </c>
      <c r="H17" s="79"/>
      <c r="I17" s="228"/>
      <c r="J17" s="95"/>
      <c r="K17" s="192"/>
      <c r="L17" s="192"/>
    </row>
    <row r="18" spans="1:30">
      <c r="A18" s="79"/>
      <c r="B18" s="79">
        <f t="shared" si="0"/>
        <v>11</v>
      </c>
      <c r="H18" s="79"/>
      <c r="I18" s="228"/>
      <c r="J18" s="95"/>
      <c r="K18" s="192"/>
      <c r="L18" s="192"/>
    </row>
    <row r="19" spans="1:30">
      <c r="A19" s="79"/>
      <c r="B19" s="79">
        <f t="shared" si="0"/>
        <v>12</v>
      </c>
      <c r="H19" s="79"/>
      <c r="I19" s="228"/>
      <c r="J19" s="95"/>
      <c r="K19" s="192"/>
      <c r="L19" s="192"/>
    </row>
    <row r="20" spans="1:30">
      <c r="A20" s="79"/>
      <c r="B20" s="79">
        <f t="shared" si="0"/>
        <v>13</v>
      </c>
    </row>
    <row r="21" spans="1:30">
      <c r="A21" s="79"/>
      <c r="B21" s="79">
        <f>+B20+1</f>
        <v>14</v>
      </c>
    </row>
    <row r="22" spans="1:30">
      <c r="A22" s="79"/>
      <c r="B22" s="79">
        <f>+B21+1</f>
        <v>15</v>
      </c>
      <c r="M22" s="476" t="s">
        <v>114</v>
      </c>
      <c r="N22" s="476"/>
      <c r="O22" s="476"/>
      <c r="P22" s="476"/>
      <c r="V22" s="79" t="s">
        <v>45</v>
      </c>
      <c r="W22" s="79" t="s">
        <v>44</v>
      </c>
      <c r="AA22" s="238" t="s">
        <v>649</v>
      </c>
      <c r="AB22" s="238" t="s">
        <v>785</v>
      </c>
      <c r="AC22" s="238" t="s">
        <v>787</v>
      </c>
      <c r="AD22" s="83"/>
    </row>
    <row r="23" spans="1:30">
      <c r="A23" s="79"/>
      <c r="B23" s="79">
        <f>+B22+1</f>
        <v>16</v>
      </c>
      <c r="C23" s="182" t="s">
        <v>55</v>
      </c>
      <c r="D23" s="182" t="s">
        <v>90</v>
      </c>
      <c r="E23" s="218" t="s">
        <v>65</v>
      </c>
      <c r="F23" s="182" t="s">
        <v>32</v>
      </c>
      <c r="G23" s="87" t="s">
        <v>39</v>
      </c>
      <c r="H23" s="87" t="s">
        <v>37</v>
      </c>
      <c r="I23" s="87" t="s">
        <v>122</v>
      </c>
      <c r="J23" s="87" t="s">
        <v>123</v>
      </c>
      <c r="K23" s="87" t="s">
        <v>110</v>
      </c>
      <c r="M23" s="87" t="s">
        <v>35</v>
      </c>
      <c r="N23" s="87" t="s">
        <v>36</v>
      </c>
      <c r="O23" s="87" t="s">
        <v>122</v>
      </c>
      <c r="P23" s="87" t="s">
        <v>123</v>
      </c>
      <c r="Q23" s="87" t="s">
        <v>230</v>
      </c>
      <c r="R23" s="87" t="s">
        <v>750</v>
      </c>
      <c r="S23" s="87" t="s">
        <v>115</v>
      </c>
      <c r="T23" s="87" t="s">
        <v>749</v>
      </c>
      <c r="U23" s="87" t="s">
        <v>287</v>
      </c>
      <c r="V23" s="87" t="s">
        <v>287</v>
      </c>
      <c r="W23" s="87" t="s">
        <v>287</v>
      </c>
      <c r="AA23" s="87" t="s">
        <v>640</v>
      </c>
      <c r="AB23" s="87" t="s">
        <v>786</v>
      </c>
      <c r="AC23" s="87" t="s">
        <v>786</v>
      </c>
      <c r="AD23" s="87" t="s">
        <v>741</v>
      </c>
    </row>
    <row r="24" spans="1:30">
      <c r="A24" s="79"/>
      <c r="B24" s="79">
        <f t="shared" ref="B24:B36" si="1">+B23+1</f>
        <v>17</v>
      </c>
      <c r="C24" s="58" t="str">
        <f t="array" ref="C24:C35">TRANSPOSE('Summary - Annualized'!$D$7:$O$7)</f>
        <v>Jan</v>
      </c>
      <c r="D24" s="58">
        <f t="array" ref="D24:D35">TRANSPOSE('Summary - Annualized'!$D$8:$O$8)</f>
        <v>2020</v>
      </c>
      <c r="E24" s="58" t="str">
        <f>IF(OR(C24="Jan",C24="Feb",C24="Mar",C24="Apr",C24="May",C24="Oct",C24="Nov",C24="Dec"),"Winter","Summer")</f>
        <v>Winter</v>
      </c>
      <c r="F24" s="25">
        <f t="array" ref="F24:F35">TRANSPOSE('Annualized Data'!$D$47:$O$47)</f>
        <v>1</v>
      </c>
      <c r="G24" s="25">
        <f t="array" ref="G24:G35">TRANSPOSE('Annualized Data'!$D$91:$O$91)</f>
        <v>6273</v>
      </c>
      <c r="H24" s="25">
        <f t="array" ref="H24:H35">TRANSPOSE('Weather Normalized Data'!$D$26:$O$26)</f>
        <v>1501563</v>
      </c>
      <c r="I24" s="25">
        <f t="array" ref="I24:I35">TRANSPOSE('Rate 26 WP'!$C$13:$N$13)/TRANSPOSE('Rate 26 WP'!C8:N8)*TRANSPOSE('Rate 26 WP'!C10:N10)</f>
        <v>0</v>
      </c>
      <c r="J24" s="25">
        <f>H24-I24</f>
        <v>1501563</v>
      </c>
      <c r="K24" s="154">
        <f t="shared" ref="K24:K35" si="2">S24+U24</f>
        <v>84512.211471512157</v>
      </c>
      <c r="M24" s="88">
        <f>F24*$H$8</f>
        <v>135</v>
      </c>
      <c r="N24" s="88">
        <f>G24*IF(E24=$E$10,$H$10,$H$9)</f>
        <v>55516.049999999996</v>
      </c>
      <c r="O24" s="88">
        <f>I24*($H$11-$H$13)</f>
        <v>0</v>
      </c>
      <c r="P24" s="88">
        <f>J24*($H$12-$H$13)</f>
        <v>6426.6896399999996</v>
      </c>
      <c r="Q24" s="88">
        <f t="shared" ref="Q24:Q35" si="3">SUM(M24:P24)</f>
        <v>62077.739639999993</v>
      </c>
      <c r="R24" s="88">
        <f>Q24*-$H$15</f>
        <v>-2405.8848774878397</v>
      </c>
      <c r="S24" s="88">
        <f>Q24+R24</f>
        <v>59671.85476251215</v>
      </c>
      <c r="T24" s="88">
        <f>H24*$H$14</f>
        <v>15246.870702</v>
      </c>
      <c r="U24" s="88">
        <f>$H24*(VLOOKUP($C24,'FPPCAC-Annualized'!$E$9:$J$20,5,FALSE))</f>
        <v>24840.356709</v>
      </c>
      <c r="V24" s="88">
        <f>J24*(VLOOKUP($C24,'FPPCAC-Annualized'!$E$9:$J$20,5,FALSE))</f>
        <v>24840.356709</v>
      </c>
      <c r="W24" s="88">
        <f>U24-V24</f>
        <v>0</v>
      </c>
      <c r="Y24" s="91">
        <f>H24*'FPPCAC-Annualized'!I9</f>
        <v>24840.356709</v>
      </c>
      <c r="AA24" s="25">
        <f t="array" ref="AA24:AA35">TRANSPOSE('Rate 26 WP'!C23:N23)</f>
        <v>0</v>
      </c>
      <c r="AB24" s="25">
        <f>I24-'Rate 26 - State University'!I24</f>
        <v>0</v>
      </c>
      <c r="AC24" s="25">
        <f>J24-'Rate 26 - State University'!J24</f>
        <v>0</v>
      </c>
      <c r="AD24" s="91">
        <f>(AB24*$H$11+AC24*$H$12)*(1-$H$15)</f>
        <v>0</v>
      </c>
    </row>
    <row r="25" spans="1:30">
      <c r="A25" s="79"/>
      <c r="B25" s="79">
        <f t="shared" si="1"/>
        <v>18</v>
      </c>
      <c r="C25" s="58" t="str">
        <v>Feb</v>
      </c>
      <c r="D25" s="58">
        <v>2020</v>
      </c>
      <c r="E25" s="58" t="str">
        <f t="shared" ref="E25:E35" si="4">IF(OR(C25="Jan",C25="Feb",C25="Mar",C25="Apr",C25="May",C25="Oct",C25="Nov",C25="Dec"),"Winter","Summer")</f>
        <v>Winter</v>
      </c>
      <c r="F25" s="25">
        <v>1</v>
      </c>
      <c r="G25" s="25">
        <v>6164</v>
      </c>
      <c r="H25" s="25">
        <v>1954267</v>
      </c>
      <c r="I25" s="25">
        <v>0</v>
      </c>
      <c r="J25" s="25">
        <f t="shared" ref="J25:J35" si="5">H25-I25</f>
        <v>1954267</v>
      </c>
      <c r="K25" s="154">
        <f t="shared" si="2"/>
        <v>87501.693728073427</v>
      </c>
      <c r="M25" s="88">
        <f t="shared" ref="M25:M35" si="6">F25*$H$8</f>
        <v>135</v>
      </c>
      <c r="N25" s="88">
        <f t="shared" ref="N25:N35" si="7">G25*IF(E25=$E$10,$H$10,$H$9)</f>
        <v>54551.399999999994</v>
      </c>
      <c r="O25" s="88">
        <f t="shared" ref="O25:O35" si="8">I25*($H$11-$H$13)</f>
        <v>0</v>
      </c>
      <c r="P25" s="88">
        <f t="shared" ref="P25:P35" si="9">J25*($H$12-$H$13)</f>
        <v>8364.2627599999996</v>
      </c>
      <c r="Q25" s="88">
        <f t="shared" si="3"/>
        <v>63050.662759999992</v>
      </c>
      <c r="R25" s="88">
        <f>Q25*-$H$15</f>
        <v>-2443.5914859265595</v>
      </c>
      <c r="S25" s="88">
        <f t="shared" ref="S25:S35" si="10">Q25+R25</f>
        <v>60607.071274073431</v>
      </c>
      <c r="T25" s="88">
        <f t="shared" ref="T25:T35" si="11">H25*$H$14</f>
        <v>19843.627118</v>
      </c>
      <c r="U25" s="88">
        <f>$H25*(VLOOKUP($C25,'FPPCAC-Annualized'!$E$9:$J$20,5,FALSE))</f>
        <v>26894.622454</v>
      </c>
      <c r="V25" s="88">
        <f>J25*(VLOOKUP($C25,'FPPCAC-Annualized'!$E$9:$J$20,5,FALSE))</f>
        <v>26894.622454</v>
      </c>
      <c r="W25" s="88">
        <f t="shared" ref="W25:W35" si="12">U25-V25</f>
        <v>0</v>
      </c>
      <c r="Y25" s="91">
        <f>H25*'FPPCAC-Annualized'!I10</f>
        <v>26894.622454</v>
      </c>
      <c r="AA25" s="25">
        <v>0</v>
      </c>
      <c r="AB25" s="25">
        <f>I25-'Rate 26 - State University'!I25</f>
        <v>0</v>
      </c>
      <c r="AC25" s="25">
        <f>J25-'Rate 26 - State University'!J25</f>
        <v>0</v>
      </c>
      <c r="AD25" s="91">
        <f t="shared" ref="AD25:AD35" si="13">(AB25*$H$11+AC25*$H$12)*(1-$H$15)</f>
        <v>0</v>
      </c>
    </row>
    <row r="26" spans="1:30">
      <c r="A26" s="79"/>
      <c r="B26" s="79">
        <f t="shared" si="1"/>
        <v>19</v>
      </c>
      <c r="C26" s="58" t="str">
        <v>Mar</v>
      </c>
      <c r="D26" s="58">
        <v>2020</v>
      </c>
      <c r="E26" s="58" t="str">
        <f t="shared" si="4"/>
        <v>Winter</v>
      </c>
      <c r="F26" s="25">
        <v>1</v>
      </c>
      <c r="G26" s="25">
        <v>7439</v>
      </c>
      <c r="H26" s="25">
        <v>2229000</v>
      </c>
      <c r="I26" s="25">
        <v>0</v>
      </c>
      <c r="J26" s="25">
        <f t="shared" si="5"/>
        <v>2229000</v>
      </c>
      <c r="K26" s="154">
        <f t="shared" si="2"/>
        <v>97372.502975879994</v>
      </c>
      <c r="M26" s="88">
        <f t="shared" si="6"/>
        <v>135</v>
      </c>
      <c r="N26" s="88">
        <f t="shared" si="7"/>
        <v>65835.149999999994</v>
      </c>
      <c r="O26" s="88">
        <f t="shared" si="8"/>
        <v>0</v>
      </c>
      <c r="P26" s="88">
        <f t="shared" si="9"/>
        <v>9540.119999999999</v>
      </c>
      <c r="Q26" s="88">
        <f t="shared" si="3"/>
        <v>75510.26999999999</v>
      </c>
      <c r="R26" s="88">
        <f t="shared" ref="R26:R35" si="14">Q26*-$H$15</f>
        <v>-2926.4760241199997</v>
      </c>
      <c r="S26" s="88">
        <f t="shared" si="10"/>
        <v>72583.793975879991</v>
      </c>
      <c r="T26" s="88">
        <f t="shared" si="11"/>
        <v>22633.266</v>
      </c>
      <c r="U26" s="88">
        <f>$H26*(VLOOKUP($C26,'FPPCAC-Annualized'!$E$9:$J$20,5,FALSE))</f>
        <v>24788.709000000003</v>
      </c>
      <c r="V26" s="88">
        <f>J26*(VLOOKUP($C26,'FPPCAC-Annualized'!$E$9:$J$20,5,FALSE))</f>
        <v>24788.709000000003</v>
      </c>
      <c r="W26" s="88">
        <f t="shared" si="12"/>
        <v>0</v>
      </c>
      <c r="Y26" s="91">
        <f>H26*'FPPCAC-Annualized'!I11</f>
        <v>24788.709000000003</v>
      </c>
      <c r="AA26" s="25">
        <v>0</v>
      </c>
      <c r="AB26" s="25">
        <f>I26-'Rate 26 - State University'!I26</f>
        <v>0</v>
      </c>
      <c r="AC26" s="25">
        <f>J26-'Rate 26 - State University'!J26</f>
        <v>0</v>
      </c>
      <c r="AD26" s="91">
        <f t="shared" si="13"/>
        <v>0</v>
      </c>
    </row>
    <row r="27" spans="1:30">
      <c r="A27" s="79"/>
      <c r="B27" s="79">
        <f t="shared" si="1"/>
        <v>20</v>
      </c>
      <c r="C27" s="58" t="str">
        <v>Apr</v>
      </c>
      <c r="D27" s="58">
        <v>2020</v>
      </c>
      <c r="E27" s="58" t="str">
        <f t="shared" si="4"/>
        <v>Winter</v>
      </c>
      <c r="F27" s="25">
        <v>1</v>
      </c>
      <c r="G27" s="25">
        <v>7229</v>
      </c>
      <c r="H27" s="25">
        <v>2223005</v>
      </c>
      <c r="I27" s="25">
        <v>0</v>
      </c>
      <c r="J27" s="25">
        <f t="shared" si="5"/>
        <v>2223005</v>
      </c>
      <c r="K27" s="154">
        <f t="shared" si="2"/>
        <v>93520.667991581591</v>
      </c>
      <c r="M27" s="88">
        <f t="shared" si="6"/>
        <v>135</v>
      </c>
      <c r="N27" s="88">
        <f t="shared" si="7"/>
        <v>63976.649999999994</v>
      </c>
      <c r="O27" s="88">
        <f t="shared" si="8"/>
        <v>0</v>
      </c>
      <c r="P27" s="88">
        <f t="shared" si="9"/>
        <v>9514.4614000000001</v>
      </c>
      <c r="Q27" s="88">
        <f t="shared" si="3"/>
        <v>73626.111399999994</v>
      </c>
      <c r="R27" s="88">
        <f t="shared" si="14"/>
        <v>-2853.4535734183996</v>
      </c>
      <c r="S27" s="88">
        <f t="shared" si="10"/>
        <v>70772.657826581592</v>
      </c>
      <c r="T27" s="88">
        <f>H27*$H$14</f>
        <v>22572.392769999999</v>
      </c>
      <c r="U27" s="88">
        <f>$H27*(VLOOKUP($C27,'FPPCAC-Annualized'!$E$9:$J$20,5,FALSE))</f>
        <v>22748.010165000003</v>
      </c>
      <c r="V27" s="88">
        <f>J27*(VLOOKUP($C27,'FPPCAC-Annualized'!$E$9:$J$20,5,FALSE))</f>
        <v>22748.010165000003</v>
      </c>
      <c r="W27" s="88">
        <f t="shared" si="12"/>
        <v>0</v>
      </c>
      <c r="Y27" s="91">
        <f>H27*'FPPCAC-Annualized'!I12</f>
        <v>22748.010165000003</v>
      </c>
      <c r="AA27" s="25">
        <v>0</v>
      </c>
      <c r="AB27" s="25">
        <f>I27-'Rate 26 - State University'!I27</f>
        <v>0</v>
      </c>
      <c r="AC27" s="25">
        <f>J27-'Rate 26 - State University'!J27</f>
        <v>0</v>
      </c>
      <c r="AD27" s="91">
        <f t="shared" si="13"/>
        <v>0</v>
      </c>
    </row>
    <row r="28" spans="1:30">
      <c r="A28" s="79"/>
      <c r="B28" s="79">
        <f t="shared" si="1"/>
        <v>21</v>
      </c>
      <c r="C28" s="58" t="str">
        <v>May</v>
      </c>
      <c r="D28" s="58">
        <v>2020</v>
      </c>
      <c r="E28" s="58" t="str">
        <f t="shared" si="4"/>
        <v>Winter</v>
      </c>
      <c r="F28" s="25">
        <v>1</v>
      </c>
      <c r="G28" s="25">
        <v>6164</v>
      </c>
      <c r="H28" s="25">
        <v>1627046</v>
      </c>
      <c r="I28" s="25">
        <v>0</v>
      </c>
      <c r="J28" s="25">
        <f t="shared" si="5"/>
        <v>1627046</v>
      </c>
      <c r="K28" s="154">
        <f t="shared" si="2"/>
        <v>62747.602977958712</v>
      </c>
      <c r="M28" s="88">
        <f t="shared" si="6"/>
        <v>135</v>
      </c>
      <c r="N28" s="88">
        <f t="shared" si="7"/>
        <v>54551.399999999994</v>
      </c>
      <c r="O28" s="88">
        <f t="shared" si="8"/>
        <v>0</v>
      </c>
      <c r="P28" s="88">
        <f t="shared" si="9"/>
        <v>6963.7568799999999</v>
      </c>
      <c r="Q28" s="88">
        <f t="shared" si="3"/>
        <v>61650.156879999995</v>
      </c>
      <c r="R28" s="88">
        <f t="shared" si="14"/>
        <v>-2389.3134800412799</v>
      </c>
      <c r="S28" s="88">
        <f t="shared" si="10"/>
        <v>59260.843399958714</v>
      </c>
      <c r="T28" s="88">
        <f t="shared" si="11"/>
        <v>16521.025084000001</v>
      </c>
      <c r="U28" s="88">
        <f>$H28*(VLOOKUP($C28,'FPPCAC-Annualized'!$E$9:$J$20,5,FALSE))</f>
        <v>3486.7595779999997</v>
      </c>
      <c r="V28" s="88">
        <f>J28*(VLOOKUP($C28,'FPPCAC-Annualized'!$E$9:$J$20,5,FALSE))</f>
        <v>3486.7595779999997</v>
      </c>
      <c r="W28" s="88">
        <f t="shared" si="12"/>
        <v>0</v>
      </c>
      <c r="Y28" s="91">
        <f>H28*'FPPCAC-Annualized'!I13</f>
        <v>3486.7595779999997</v>
      </c>
      <c r="AA28" s="25">
        <v>0</v>
      </c>
      <c r="AB28" s="25">
        <f>I28-'Rate 26 - State University'!I28</f>
        <v>0</v>
      </c>
      <c r="AC28" s="25">
        <f>J28-'Rate 26 - State University'!J28</f>
        <v>0</v>
      </c>
      <c r="AD28" s="91">
        <f t="shared" si="13"/>
        <v>0</v>
      </c>
    </row>
    <row r="29" spans="1:30">
      <c r="A29" s="79"/>
      <c r="B29" s="79">
        <f t="shared" si="1"/>
        <v>22</v>
      </c>
      <c r="C29" s="58" t="str">
        <v>Jun</v>
      </c>
      <c r="D29" s="58">
        <v>2020</v>
      </c>
      <c r="E29" s="58" t="str">
        <f t="shared" si="4"/>
        <v>Summer</v>
      </c>
      <c r="F29" s="25">
        <v>1</v>
      </c>
      <c r="G29" s="25">
        <v>6164</v>
      </c>
      <c r="H29" s="25">
        <v>2688532</v>
      </c>
      <c r="I29" s="25">
        <v>428596</v>
      </c>
      <c r="J29" s="25">
        <f t="shared" si="5"/>
        <v>2259936</v>
      </c>
      <c r="K29" s="154">
        <f t="shared" si="2"/>
        <v>164665.1147242093</v>
      </c>
      <c r="M29" s="88">
        <f t="shared" si="6"/>
        <v>135</v>
      </c>
      <c r="N29" s="88">
        <f t="shared" si="7"/>
        <v>103000.44</v>
      </c>
      <c r="O29" s="88">
        <f t="shared" si="8"/>
        <v>39105.099040000001</v>
      </c>
      <c r="P29" s="88">
        <f t="shared" si="9"/>
        <v>9672.5260799999996</v>
      </c>
      <c r="Q29" s="88">
        <f t="shared" si="3"/>
        <v>151913.06512000001</v>
      </c>
      <c r="R29" s="88">
        <f t="shared" si="14"/>
        <v>-5887.5427517907201</v>
      </c>
      <c r="S29" s="88">
        <f>Q29+R29</f>
        <v>146025.52236820929</v>
      </c>
      <c r="T29" s="88">
        <f t="shared" si="11"/>
        <v>27299.353928</v>
      </c>
      <c r="U29" s="88">
        <f>$H29*(VLOOKUP($C29,'FPPCAC-Annualized'!$E$9:$J$20,5,FALSE))</f>
        <v>18639.592356000001</v>
      </c>
      <c r="V29" s="88">
        <f>J29*(VLOOKUP($C29,'FPPCAC-Annualized'!$E$9:$J$20,5,FALSE))</f>
        <v>15668.136288</v>
      </c>
      <c r="W29" s="88">
        <f t="shared" si="12"/>
        <v>2971.4560680000013</v>
      </c>
      <c r="Y29" s="91">
        <f>H29*'FPPCAC-Annualized'!I14</f>
        <v>18639.592356000001</v>
      </c>
      <c r="AA29" s="25">
        <v>0</v>
      </c>
      <c r="AB29" s="25">
        <f>I29-'Rate 26 - State University'!I29</f>
        <v>0</v>
      </c>
      <c r="AC29" s="25">
        <f>J29-'Rate 26 - State University'!J29</f>
        <v>0</v>
      </c>
      <c r="AD29" s="91">
        <f t="shared" si="13"/>
        <v>0</v>
      </c>
    </row>
    <row r="30" spans="1:30">
      <c r="A30" s="79"/>
      <c r="B30" s="79">
        <f t="shared" si="1"/>
        <v>23</v>
      </c>
      <c r="C30" s="58" t="str">
        <v>Jul</v>
      </c>
      <c r="D30" s="58">
        <v>2020</v>
      </c>
      <c r="E30" s="58" t="str">
        <f t="shared" si="4"/>
        <v>Summer</v>
      </c>
      <c r="F30" s="25">
        <v>1</v>
      </c>
      <c r="G30" s="25">
        <v>6737</v>
      </c>
      <c r="H30" s="25">
        <v>3110740</v>
      </c>
      <c r="I30" s="25">
        <v>698899</v>
      </c>
      <c r="J30" s="25">
        <f t="shared" si="5"/>
        <v>2411841</v>
      </c>
      <c r="K30" s="154">
        <f t="shared" si="2"/>
        <v>270472.23078523454</v>
      </c>
      <c r="M30" s="88">
        <f t="shared" si="6"/>
        <v>135</v>
      </c>
      <c r="N30" s="88">
        <f t="shared" si="7"/>
        <v>112575.27</v>
      </c>
      <c r="O30" s="88">
        <f t="shared" si="8"/>
        <v>63767.544760000004</v>
      </c>
      <c r="P30" s="88">
        <f t="shared" si="9"/>
        <v>10322.679480000001</v>
      </c>
      <c r="Q30" s="88">
        <f t="shared" si="3"/>
        <v>186800.49424</v>
      </c>
      <c r="R30" s="88">
        <f t="shared" si="14"/>
        <v>-7239.6399547654401</v>
      </c>
      <c r="S30" s="88">
        <f t="shared" si="10"/>
        <v>179560.85428523456</v>
      </c>
      <c r="T30" s="88">
        <f t="shared" si="11"/>
        <v>31586.453959999999</v>
      </c>
      <c r="U30" s="88">
        <f>$H30*(VLOOKUP($C30,'FPPCAC-Annualized'!$E$9:$J$20,5,FALSE))</f>
        <v>90911.376499999998</v>
      </c>
      <c r="V30" s="88">
        <f>J30*(VLOOKUP($C30,'FPPCAC-Annualized'!$E$9:$J$20,5,FALSE))</f>
        <v>70486.053224999996</v>
      </c>
      <c r="W30" s="88">
        <f t="shared" si="12"/>
        <v>20425.323275000002</v>
      </c>
      <c r="Y30" s="91">
        <f>H30*'FPPCAC-Annualized'!I15</f>
        <v>90911.376499999998</v>
      </c>
      <c r="AA30" s="25">
        <v>0</v>
      </c>
      <c r="AB30" s="25">
        <f>I30-'Rate 26 - State University'!I30</f>
        <v>0</v>
      </c>
      <c r="AC30" s="25">
        <f>J30-'Rate 26 - State University'!J30</f>
        <v>0</v>
      </c>
      <c r="AD30" s="91">
        <f t="shared" si="13"/>
        <v>0</v>
      </c>
    </row>
    <row r="31" spans="1:30">
      <c r="A31" s="79"/>
      <c r="B31" s="79">
        <f t="shared" si="1"/>
        <v>24</v>
      </c>
      <c r="C31" s="58" t="str">
        <v>Aug</v>
      </c>
      <c r="D31" s="58">
        <v>2020</v>
      </c>
      <c r="E31" s="58" t="str">
        <f t="shared" si="4"/>
        <v>Summer</v>
      </c>
      <c r="F31" s="25">
        <v>1</v>
      </c>
      <c r="G31" s="25">
        <v>8950</v>
      </c>
      <c r="H31" s="25">
        <v>3056719</v>
      </c>
      <c r="I31" s="25">
        <v>638201</v>
      </c>
      <c r="J31" s="25">
        <f t="shared" si="5"/>
        <v>2418518</v>
      </c>
      <c r="K31" s="154">
        <f t="shared" si="2"/>
        <v>283389.21882685227</v>
      </c>
      <c r="M31" s="88">
        <f t="shared" si="6"/>
        <v>135</v>
      </c>
      <c r="N31" s="88">
        <f t="shared" si="7"/>
        <v>149554.5</v>
      </c>
      <c r="O31" s="88">
        <f t="shared" si="8"/>
        <v>58229.459240000004</v>
      </c>
      <c r="P31" s="88">
        <f t="shared" si="9"/>
        <v>10351.25704</v>
      </c>
      <c r="Q31" s="88">
        <f t="shared" si="3"/>
        <v>218270.21627999999</v>
      </c>
      <c r="R31" s="88">
        <f t="shared" si="14"/>
        <v>-8459.2805021476797</v>
      </c>
      <c r="S31" s="88">
        <f t="shared" si="10"/>
        <v>209810.93577785231</v>
      </c>
      <c r="T31" s="88">
        <f t="shared" si="11"/>
        <v>31037.924726000001</v>
      </c>
      <c r="U31" s="88">
        <f>$H31*(VLOOKUP($C31,'FPPCAC-Annualized'!$E$9:$J$20,5,FALSE))</f>
        <v>73578.283048999991</v>
      </c>
      <c r="V31" s="88">
        <f>J31*(VLOOKUP($C31,'FPPCAC-Annualized'!$E$9:$J$20,5,FALSE))</f>
        <v>58216.146777999995</v>
      </c>
      <c r="W31" s="88">
        <f t="shared" si="12"/>
        <v>15362.136270999996</v>
      </c>
      <c r="Y31" s="91">
        <f>H31*'FPPCAC-Annualized'!I16</f>
        <v>73578.283048999991</v>
      </c>
      <c r="AA31" s="25">
        <v>0</v>
      </c>
      <c r="AB31" s="25">
        <f>I31-'Rate 26 - State University'!I31</f>
        <v>0</v>
      </c>
      <c r="AC31" s="25">
        <f>J31-'Rate 26 - State University'!J31</f>
        <v>0</v>
      </c>
      <c r="AD31" s="91">
        <f t="shared" si="13"/>
        <v>0</v>
      </c>
    </row>
    <row r="32" spans="1:30">
      <c r="A32" s="79"/>
      <c r="B32" s="79">
        <f t="shared" si="1"/>
        <v>25</v>
      </c>
      <c r="C32" s="58" t="str">
        <v>Sep</v>
      </c>
      <c r="D32" s="58">
        <v>2020</v>
      </c>
      <c r="E32" s="58" t="str">
        <f t="shared" si="4"/>
        <v>Summer</v>
      </c>
      <c r="F32" s="25">
        <v>1</v>
      </c>
      <c r="G32" s="25">
        <v>6557</v>
      </c>
      <c r="H32" s="25">
        <v>2929658</v>
      </c>
      <c r="I32" s="25">
        <v>466153.00000000006</v>
      </c>
      <c r="J32" s="25">
        <f t="shared" si="5"/>
        <v>2463505</v>
      </c>
      <c r="K32" s="154">
        <f t="shared" si="2"/>
        <v>190069.69179767329</v>
      </c>
      <c r="M32" s="88">
        <f t="shared" si="6"/>
        <v>135</v>
      </c>
      <c r="N32" s="88">
        <f t="shared" si="7"/>
        <v>109567.47</v>
      </c>
      <c r="O32" s="88">
        <f t="shared" si="8"/>
        <v>42531.799720000003</v>
      </c>
      <c r="P32" s="88">
        <f t="shared" si="9"/>
        <v>10543.8014</v>
      </c>
      <c r="Q32" s="88">
        <f t="shared" si="3"/>
        <v>162778.07112000001</v>
      </c>
      <c r="R32" s="88">
        <f t="shared" si="14"/>
        <v>-6308.6269243267197</v>
      </c>
      <c r="S32" s="88">
        <f t="shared" si="10"/>
        <v>156469.44419567328</v>
      </c>
      <c r="T32" s="88">
        <f t="shared" si="11"/>
        <v>29747.747331999999</v>
      </c>
      <c r="U32" s="88">
        <f>$H32*(VLOOKUP($C32,'FPPCAC-Annualized'!$E$9:$J$20,5,FALSE))</f>
        <v>33600.247602000003</v>
      </c>
      <c r="V32" s="88">
        <f>J32*(VLOOKUP($C32,'FPPCAC-Annualized'!$E$9:$J$20,5,FALSE))</f>
        <v>28253.938845000001</v>
      </c>
      <c r="W32" s="88">
        <f t="shared" si="12"/>
        <v>5346.3087570000025</v>
      </c>
      <c r="Y32" s="91">
        <f>H32*'FPPCAC-Annualized'!I17</f>
        <v>33600.247602000003</v>
      </c>
      <c r="AA32" s="25">
        <v>0</v>
      </c>
      <c r="AB32" s="25">
        <f>I32-'Rate 26 - State University'!I32</f>
        <v>0</v>
      </c>
      <c r="AC32" s="25">
        <f>J32-'Rate 26 - State University'!J32</f>
        <v>0</v>
      </c>
      <c r="AD32" s="91">
        <f t="shared" si="13"/>
        <v>0</v>
      </c>
    </row>
    <row r="33" spans="1:30">
      <c r="A33" s="79"/>
      <c r="B33" s="79">
        <f t="shared" si="1"/>
        <v>26</v>
      </c>
      <c r="C33" s="58" t="str">
        <v>Oct</v>
      </c>
      <c r="D33" s="58">
        <v>2020</v>
      </c>
      <c r="E33" s="58" t="str">
        <f t="shared" si="4"/>
        <v>Winter</v>
      </c>
      <c r="F33" s="25">
        <v>1</v>
      </c>
      <c r="G33" s="25">
        <v>9112</v>
      </c>
      <c r="H33" s="25">
        <v>2520114</v>
      </c>
      <c r="I33" s="25">
        <v>131749</v>
      </c>
      <c r="J33" s="25">
        <f t="shared" si="5"/>
        <v>2388365</v>
      </c>
      <c r="K33" s="154">
        <f t="shared" si="2"/>
        <v>165633.18260271422</v>
      </c>
      <c r="M33" s="88">
        <f t="shared" si="6"/>
        <v>135</v>
      </c>
      <c r="N33" s="88">
        <f t="shared" si="7"/>
        <v>80641.2</v>
      </c>
      <c r="O33" s="88">
        <f t="shared" si="8"/>
        <v>12020.778760000001</v>
      </c>
      <c r="P33" s="88">
        <f t="shared" si="9"/>
        <v>10222.2022</v>
      </c>
      <c r="Q33" s="88">
        <f t="shared" si="3"/>
        <v>103019.18096</v>
      </c>
      <c r="R33" s="88">
        <f t="shared" si="14"/>
        <v>-3992.6113772857598</v>
      </c>
      <c r="S33" s="88">
        <f t="shared" si="10"/>
        <v>99026.569582714234</v>
      </c>
      <c r="T33" s="88">
        <f t="shared" si="11"/>
        <v>25589.237556</v>
      </c>
      <c r="U33" s="88">
        <f>$H33*(VLOOKUP($C33,'FPPCAC-Annualized'!$E$9:$J$20,5,FALSE))</f>
        <v>66606.61301999999</v>
      </c>
      <c r="V33" s="88">
        <f>J33*(VLOOKUP($C33,'FPPCAC-Annualized'!$E$9:$J$20,5,FALSE))</f>
        <v>63124.486949999999</v>
      </c>
      <c r="W33" s="88">
        <f t="shared" si="12"/>
        <v>3482.1260699999912</v>
      </c>
      <c r="Y33" s="91">
        <f>H33*'FPPCAC-Annualized'!I18</f>
        <v>66606.61301999999</v>
      </c>
      <c r="AA33" s="25">
        <v>0</v>
      </c>
      <c r="AB33" s="25">
        <f>I33-'Rate 26 - State University'!I33</f>
        <v>0</v>
      </c>
      <c r="AC33" s="25">
        <f>J33-'Rate 26 - State University'!J33</f>
        <v>0</v>
      </c>
      <c r="AD33" s="91">
        <f t="shared" si="13"/>
        <v>0</v>
      </c>
    </row>
    <row r="34" spans="1:30">
      <c r="A34" s="79"/>
      <c r="B34" s="79">
        <f t="shared" si="1"/>
        <v>27</v>
      </c>
      <c r="C34" s="58" t="str">
        <v>Nov</v>
      </c>
      <c r="D34" s="58">
        <v>2020</v>
      </c>
      <c r="E34" s="58" t="str">
        <f t="shared" si="4"/>
        <v>Winter</v>
      </c>
      <c r="F34" s="25">
        <v>1</v>
      </c>
      <c r="G34" s="25">
        <v>6352</v>
      </c>
      <c r="H34" s="25">
        <v>1836570</v>
      </c>
      <c r="I34" s="25">
        <v>0</v>
      </c>
      <c r="J34" s="25">
        <f t="shared" si="5"/>
        <v>1836570</v>
      </c>
      <c r="K34" s="154">
        <f t="shared" si="2"/>
        <v>58139.02088118239</v>
      </c>
      <c r="M34" s="88">
        <f t="shared" si="6"/>
        <v>135</v>
      </c>
      <c r="N34" s="88">
        <f t="shared" si="7"/>
        <v>56215.199999999997</v>
      </c>
      <c r="O34" s="88">
        <f t="shared" si="8"/>
        <v>0</v>
      </c>
      <c r="P34" s="88">
        <f t="shared" si="9"/>
        <v>7860.5195999999996</v>
      </c>
      <c r="Q34" s="88">
        <f t="shared" si="3"/>
        <v>64210.719599999997</v>
      </c>
      <c r="R34" s="88">
        <f t="shared" si="14"/>
        <v>-2488.5506488175997</v>
      </c>
      <c r="S34" s="88">
        <f t="shared" si="10"/>
        <v>61722.168951182393</v>
      </c>
      <c r="T34" s="88">
        <f t="shared" si="11"/>
        <v>18648.531780000001</v>
      </c>
      <c r="U34" s="88">
        <f>$H34*(VLOOKUP($C34,'FPPCAC-Annualized'!$E$9:$J$20,5,FALSE))</f>
        <v>-3583.1480700000002</v>
      </c>
      <c r="V34" s="88">
        <f>J34*(VLOOKUP($C34,'FPPCAC-Annualized'!$E$9:$J$20,5,FALSE))</f>
        <v>-3583.1480700000002</v>
      </c>
      <c r="W34" s="88">
        <f t="shared" si="12"/>
        <v>0</v>
      </c>
      <c r="Y34" s="91">
        <f>H34*'FPPCAC-Annualized'!I19</f>
        <v>-3583.1480700000002</v>
      </c>
      <c r="AA34" s="25">
        <v>0</v>
      </c>
      <c r="AB34" s="25">
        <f>I34-'Rate 26 - State University'!I34</f>
        <v>0</v>
      </c>
      <c r="AC34" s="25">
        <f>J34-'Rate 26 - State University'!J34</f>
        <v>0</v>
      </c>
      <c r="AD34" s="91">
        <f t="shared" si="13"/>
        <v>0</v>
      </c>
    </row>
    <row r="35" spans="1:30">
      <c r="A35" s="79"/>
      <c r="B35" s="79">
        <f t="shared" si="1"/>
        <v>28</v>
      </c>
      <c r="C35" s="58" t="str">
        <v>Dec</v>
      </c>
      <c r="D35" s="58">
        <v>2020</v>
      </c>
      <c r="E35" s="58" t="str">
        <f t="shared" si="4"/>
        <v>Winter</v>
      </c>
      <c r="F35" s="25">
        <v>1</v>
      </c>
      <c r="G35" s="25">
        <v>6737</v>
      </c>
      <c r="H35" s="25">
        <v>1804130</v>
      </c>
      <c r="I35" s="25">
        <v>0</v>
      </c>
      <c r="J35" s="25">
        <f t="shared" si="5"/>
        <v>1804130</v>
      </c>
      <c r="K35" s="154">
        <f t="shared" si="2"/>
        <v>71863.929777241588</v>
      </c>
      <c r="M35" s="88">
        <f t="shared" si="6"/>
        <v>135</v>
      </c>
      <c r="N35" s="88">
        <f t="shared" si="7"/>
        <v>59622.45</v>
      </c>
      <c r="O35" s="88">
        <f t="shared" si="8"/>
        <v>0</v>
      </c>
      <c r="P35" s="88">
        <f t="shared" si="9"/>
        <v>7721.6764000000003</v>
      </c>
      <c r="Q35" s="88">
        <f t="shared" si="3"/>
        <v>67479.126399999994</v>
      </c>
      <c r="R35" s="88">
        <f t="shared" si="14"/>
        <v>-2615.2210227583996</v>
      </c>
      <c r="S35" s="88">
        <f t="shared" si="10"/>
        <v>64863.905377241594</v>
      </c>
      <c r="T35" s="88">
        <f t="shared" si="11"/>
        <v>18319.136019999998</v>
      </c>
      <c r="U35" s="88">
        <f>$H35*(VLOOKUP($C35,'FPPCAC-Annualized'!$E$9:$J$20,5,FALSE))</f>
        <v>7000.0244000000002</v>
      </c>
      <c r="V35" s="88">
        <f>J35*(VLOOKUP($C35,'FPPCAC-Annualized'!$E$9:$J$20,5,FALSE))</f>
        <v>7000.0244000000002</v>
      </c>
      <c r="W35" s="88">
        <f t="shared" si="12"/>
        <v>0</v>
      </c>
      <c r="Y35" s="91">
        <f>H35*'FPPCAC-Annualized'!I20</f>
        <v>7000.0244000000002</v>
      </c>
      <c r="AA35" s="25">
        <v>0</v>
      </c>
      <c r="AB35" s="25">
        <f>I35-'Rate 26 - State University'!I35</f>
        <v>0</v>
      </c>
      <c r="AC35" s="25">
        <f>J35-'Rate 26 - State University'!J35</f>
        <v>0</v>
      </c>
      <c r="AD35" s="91">
        <f t="shared" si="13"/>
        <v>0</v>
      </c>
    </row>
    <row r="36" spans="1:30" ht="13" thickBot="1">
      <c r="A36" s="79"/>
      <c r="B36" s="79">
        <f t="shared" si="1"/>
        <v>29</v>
      </c>
      <c r="F36" s="98">
        <f t="shared" ref="F36:K36" si="15">SUM(F24:F35)</f>
        <v>12</v>
      </c>
      <c r="G36" s="98">
        <f t="shared" si="15"/>
        <v>83878</v>
      </c>
      <c r="H36" s="98">
        <f t="shared" si="15"/>
        <v>27481344</v>
      </c>
      <c r="I36" s="98">
        <f t="shared" si="15"/>
        <v>2363598</v>
      </c>
      <c r="J36" s="98">
        <f t="shared" si="15"/>
        <v>25117746</v>
      </c>
      <c r="K36" s="102">
        <f t="shared" si="15"/>
        <v>1629887.0685401133</v>
      </c>
      <c r="M36" s="102">
        <f t="shared" ref="M36:R36" si="16">SUM(M24:M35)</f>
        <v>1620</v>
      </c>
      <c r="N36" s="102">
        <f t="shared" si="16"/>
        <v>965607.17999999982</v>
      </c>
      <c r="O36" s="102">
        <f t="shared" si="16"/>
        <v>215654.68152000004</v>
      </c>
      <c r="P36" s="102">
        <f t="shared" si="16"/>
        <v>107503.95288</v>
      </c>
      <c r="Q36" s="102">
        <f t="shared" si="16"/>
        <v>1290385.8144</v>
      </c>
      <c r="R36" s="102">
        <f t="shared" si="16"/>
        <v>-50010.192622886389</v>
      </c>
      <c r="S36" s="102">
        <f t="shared" ref="S36:W36" si="17">SUM(S24:S35)</f>
        <v>1240375.6217771135</v>
      </c>
      <c r="T36" s="102">
        <f>SUM(T24:T35)</f>
        <v>279045.56697599997</v>
      </c>
      <c r="U36" s="102">
        <f t="shared" si="17"/>
        <v>389511.44676300004</v>
      </c>
      <c r="V36" s="102">
        <f t="shared" si="17"/>
        <v>341924.09632199997</v>
      </c>
      <c r="W36" s="102">
        <f t="shared" si="17"/>
        <v>47587.350440999995</v>
      </c>
      <c r="Y36" s="91">
        <f>SUM(Y24:Y35)</f>
        <v>389511.44676300004</v>
      </c>
      <c r="AA36" s="235">
        <f>SUM(AA24:AA35)</f>
        <v>0</v>
      </c>
      <c r="AB36" s="235">
        <f t="shared" ref="AB36:AC36" si="18">SUM(AB24:AB35)</f>
        <v>0</v>
      </c>
      <c r="AC36" s="235">
        <f t="shared" si="18"/>
        <v>0</v>
      </c>
      <c r="AD36" s="236">
        <f>SUM(AD24:AD35)</f>
        <v>0</v>
      </c>
    </row>
    <row r="37" spans="1:30" ht="13" thickTop="1"/>
  </sheetData>
  <mergeCells count="1">
    <mergeCell ref="M22:P22"/>
  </mergeCells>
  <pageMargins left="0.17" right="0.17" top="0.75" bottom="0.75" header="0.3" footer="0.3"/>
  <pageSetup scale="80" fitToWidth="0" fitToHeight="0" orientation="landscape" r:id="rId1"/>
  <headerFooter>
    <oddHeader>&amp;RSOAH Docket No. 473-21-2606
PUC Docket No. 52195
OPUC's 1st, Q. No. OPUC 1-11
Attachment 2
Page &amp;P of &amp;N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27"/>
  <dimension ref="A1:Y71"/>
  <sheetViews>
    <sheetView tabSelected="1" workbookViewId="0"/>
    <sheetView workbookViewId="1"/>
  </sheetViews>
  <sheetFormatPr defaultColWidth="9.1796875" defaultRowHeight="12.5"/>
  <cols>
    <col min="1" max="1" width="2.7265625" style="58" customWidth="1"/>
    <col min="2" max="2" width="4.7265625" style="58" customWidth="1"/>
    <col min="3" max="3" width="15.7265625" style="58" customWidth="1"/>
    <col min="4" max="4" width="6.7265625" style="58" customWidth="1"/>
    <col min="5" max="5" width="8.7265625" style="58" customWidth="1"/>
    <col min="6" max="6" width="10.7265625" style="58" customWidth="1"/>
    <col min="7" max="7" width="9.7265625" style="58" customWidth="1"/>
    <col min="8" max="8" width="12.7265625" style="58" customWidth="1"/>
    <col min="9" max="9" width="17.7265625" style="58" customWidth="1"/>
    <col min="10" max="11" width="12.7265625" style="58" customWidth="1"/>
    <col min="12" max="12" width="1.7265625" style="58" customWidth="1"/>
    <col min="13" max="13" width="15.7265625" style="58" customWidth="1"/>
    <col min="14" max="15" width="13.7265625" style="58" customWidth="1"/>
    <col min="16" max="17" width="12.7265625" style="58" customWidth="1"/>
    <col min="18" max="19" width="14.7265625" style="58" customWidth="1"/>
    <col min="20" max="20" width="13.7265625" style="58" customWidth="1"/>
    <col min="21" max="21" width="9.1796875" style="58"/>
    <col min="22" max="22" width="10.7265625" style="58" customWidth="1"/>
    <col min="23" max="23" width="9.1796875" style="58"/>
    <col min="24" max="24" width="12" style="58" bestFit="1" customWidth="1"/>
    <col min="25" max="25" width="8.54296875" style="58" bestFit="1" customWidth="1"/>
    <col min="26" max="16384" width="9.1796875" style="58"/>
  </cols>
  <sheetData>
    <row r="1" spans="1:12">
      <c r="A1" s="79"/>
      <c r="B1" s="58" t="s">
        <v>38</v>
      </c>
    </row>
    <row r="2" spans="1:12">
      <c r="A2" s="79"/>
      <c r="B2" s="58" t="str">
        <f>'FPPCAC-Annualized'!B2</f>
        <v>Annualized Data &amp; Revenues at Current Rates - New Mexico</v>
      </c>
    </row>
    <row r="3" spans="1:12">
      <c r="A3" s="79"/>
      <c r="B3" s="58" t="str">
        <f>'Annualized Data'!A3</f>
        <v>For the Test Year Period Ended Dec 2020</v>
      </c>
    </row>
    <row r="4" spans="1:12">
      <c r="A4" s="79"/>
      <c r="B4" s="94" t="s">
        <v>273</v>
      </c>
    </row>
    <row r="5" spans="1:12">
      <c r="A5" s="79"/>
      <c r="C5" s="94"/>
      <c r="D5" s="94"/>
      <c r="E5" s="94"/>
      <c r="F5" s="94"/>
      <c r="G5" s="94"/>
      <c r="H5" s="94"/>
      <c r="I5" s="94"/>
      <c r="J5" s="94"/>
    </row>
    <row r="6" spans="1:12">
      <c r="A6" s="79"/>
    </row>
    <row r="7" spans="1:12">
      <c r="A7" s="79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120</v>
      </c>
      <c r="H7" s="218" t="s">
        <v>16</v>
      </c>
      <c r="I7" s="226" t="s">
        <v>64</v>
      </c>
      <c r="J7" s="226"/>
    </row>
    <row r="8" spans="1:12">
      <c r="A8" s="79"/>
      <c r="B8" s="79">
        <v>1</v>
      </c>
      <c r="C8" s="58" t="s">
        <v>35</v>
      </c>
      <c r="H8" s="95">
        <v>0</v>
      </c>
      <c r="I8" s="192"/>
      <c r="J8" s="192"/>
    </row>
    <row r="9" spans="1:12">
      <c r="A9" s="79"/>
      <c r="B9" s="79">
        <f>+B8+1</f>
        <v>2</v>
      </c>
      <c r="C9" s="58" t="s">
        <v>36</v>
      </c>
      <c r="D9" s="192" t="s">
        <v>39</v>
      </c>
      <c r="E9" s="192" t="s">
        <v>69</v>
      </c>
      <c r="F9" s="192" t="s">
        <v>69</v>
      </c>
      <c r="G9" s="58" t="s">
        <v>69</v>
      </c>
      <c r="H9" s="95">
        <v>2.92</v>
      </c>
      <c r="I9" s="192" t="s">
        <v>57</v>
      </c>
      <c r="J9" s="192"/>
    </row>
    <row r="10" spans="1:12">
      <c r="A10" s="79"/>
      <c r="B10" s="79">
        <f>+B9+1</f>
        <v>3</v>
      </c>
      <c r="C10" s="58" t="s">
        <v>58</v>
      </c>
      <c r="D10" s="192" t="s">
        <v>37</v>
      </c>
      <c r="E10" s="192" t="s">
        <v>69</v>
      </c>
      <c r="F10" s="58" t="s">
        <v>69</v>
      </c>
      <c r="G10" s="58" t="s">
        <v>69</v>
      </c>
      <c r="H10" s="96">
        <v>1.1140000000000001E-2</v>
      </c>
      <c r="I10" s="192" t="s">
        <v>57</v>
      </c>
    </row>
    <row r="11" spans="1:12">
      <c r="A11" s="79"/>
      <c r="B11" s="79">
        <f t="shared" ref="B11:B52" si="0">+B10+1</f>
        <v>4</v>
      </c>
      <c r="C11" s="58" t="s">
        <v>46</v>
      </c>
      <c r="D11" s="192" t="s">
        <v>37</v>
      </c>
      <c r="E11" s="192" t="s">
        <v>69</v>
      </c>
      <c r="F11" s="58" t="s">
        <v>69</v>
      </c>
      <c r="G11" s="58" t="s">
        <v>69</v>
      </c>
      <c r="H11" s="96">
        <f>SecFuel</f>
        <v>0</v>
      </c>
      <c r="I11" s="192" t="s">
        <v>57</v>
      </c>
    </row>
    <row r="12" spans="1:12">
      <c r="A12" s="79"/>
      <c r="B12" s="79">
        <f t="shared" si="0"/>
        <v>5</v>
      </c>
      <c r="C12" s="58" t="s">
        <v>36</v>
      </c>
      <c r="D12" s="192" t="s">
        <v>39</v>
      </c>
      <c r="E12" s="192" t="s">
        <v>69</v>
      </c>
      <c r="F12" s="192" t="s">
        <v>69</v>
      </c>
      <c r="G12" s="58" t="s">
        <v>69</v>
      </c>
      <c r="H12" s="95">
        <v>2.72</v>
      </c>
      <c r="I12" s="192" t="s">
        <v>61</v>
      </c>
      <c r="J12" s="192"/>
    </row>
    <row r="13" spans="1:12">
      <c r="A13" s="79"/>
      <c r="B13" s="79">
        <f t="shared" si="0"/>
        <v>6</v>
      </c>
      <c r="C13" s="58" t="s">
        <v>58</v>
      </c>
      <c r="D13" s="192" t="s">
        <v>37</v>
      </c>
      <c r="E13" s="192" t="s">
        <v>69</v>
      </c>
      <c r="F13" s="58" t="s">
        <v>69</v>
      </c>
      <c r="G13" s="58" t="s">
        <v>69</v>
      </c>
      <c r="H13" s="96">
        <v>1.1140000000000001E-2</v>
      </c>
      <c r="I13" s="192" t="s">
        <v>61</v>
      </c>
      <c r="J13" s="192"/>
    </row>
    <row r="14" spans="1:12">
      <c r="A14" s="79"/>
      <c r="B14" s="79">
        <f t="shared" si="0"/>
        <v>7</v>
      </c>
      <c r="C14" s="58" t="s">
        <v>46</v>
      </c>
      <c r="D14" s="192" t="s">
        <v>37</v>
      </c>
      <c r="E14" s="192" t="s">
        <v>69</v>
      </c>
      <c r="F14" s="58" t="s">
        <v>69</v>
      </c>
      <c r="G14" s="58" t="s">
        <v>69</v>
      </c>
      <c r="H14" s="96">
        <f>PriFuel</f>
        <v>0</v>
      </c>
      <c r="I14" s="192" t="s">
        <v>61</v>
      </c>
    </row>
    <row r="15" spans="1:12">
      <c r="A15" s="79"/>
      <c r="B15" s="79">
        <f t="shared" si="0"/>
        <v>8</v>
      </c>
      <c r="C15" s="58" t="s">
        <v>749</v>
      </c>
      <c r="D15" s="79" t="s">
        <v>37</v>
      </c>
      <c r="E15" s="192" t="s">
        <v>69</v>
      </c>
      <c r="F15" s="58" t="s">
        <v>69</v>
      </c>
      <c r="G15" s="58" t="s">
        <v>109</v>
      </c>
      <c r="H15" s="156">
        <v>1.0154E-2</v>
      </c>
      <c r="K15" s="192"/>
      <c r="L15" s="192"/>
    </row>
    <row r="16" spans="1:12">
      <c r="A16" s="79"/>
      <c r="B16" s="79">
        <f t="shared" si="0"/>
        <v>9</v>
      </c>
      <c r="C16" s="58" t="s">
        <v>750</v>
      </c>
      <c r="D16" s="79" t="s">
        <v>751</v>
      </c>
      <c r="E16" s="192" t="s">
        <v>69</v>
      </c>
      <c r="F16" s="58" t="s">
        <v>69</v>
      </c>
      <c r="G16" s="58" t="s">
        <v>69</v>
      </c>
      <c r="H16" s="106">
        <v>3.8755999999999999E-2</v>
      </c>
    </row>
    <row r="17" spans="1:25">
      <c r="A17" s="79"/>
      <c r="B17" s="79">
        <f>+B16+1</f>
        <v>10</v>
      </c>
    </row>
    <row r="18" spans="1:25">
      <c r="A18" s="79"/>
      <c r="B18" s="79">
        <f t="shared" si="0"/>
        <v>11</v>
      </c>
    </row>
    <row r="19" spans="1:25">
      <c r="A19" s="79"/>
      <c r="B19" s="79">
        <f t="shared" si="0"/>
        <v>12</v>
      </c>
    </row>
    <row r="20" spans="1:25">
      <c r="A20" s="79"/>
      <c r="B20" s="79">
        <f>+B19+1</f>
        <v>13</v>
      </c>
    </row>
    <row r="21" spans="1:25">
      <c r="A21" s="79"/>
      <c r="B21" s="79">
        <f>+B20+1</f>
        <v>14</v>
      </c>
      <c r="C21" s="470" t="s">
        <v>57</v>
      </c>
      <c r="D21" s="470"/>
      <c r="E21" s="470"/>
      <c r="F21" s="470"/>
      <c r="G21" s="470"/>
      <c r="H21" s="470"/>
      <c r="I21" s="470"/>
      <c r="J21" s="470"/>
      <c r="K21" s="470"/>
      <c r="M21" s="476" t="s">
        <v>114</v>
      </c>
      <c r="N21" s="476"/>
      <c r="O21" s="476"/>
      <c r="P21" s="476"/>
      <c r="X21" s="238" t="s">
        <v>649</v>
      </c>
      <c r="Y21" s="83"/>
    </row>
    <row r="22" spans="1:25">
      <c r="A22" s="79"/>
      <c r="B22" s="79">
        <f>+B21+1</f>
        <v>15</v>
      </c>
      <c r="C22" s="182" t="s">
        <v>55</v>
      </c>
      <c r="D22" s="182" t="s">
        <v>90</v>
      </c>
      <c r="E22" s="218" t="s">
        <v>65</v>
      </c>
      <c r="F22" s="182" t="s">
        <v>32</v>
      </c>
      <c r="G22" s="87" t="s">
        <v>39</v>
      </c>
      <c r="H22" s="87" t="s">
        <v>37</v>
      </c>
      <c r="I22" s="87" t="s">
        <v>43</v>
      </c>
      <c r="J22" s="87" t="s">
        <v>42</v>
      </c>
      <c r="K22" s="87" t="s">
        <v>110</v>
      </c>
      <c r="M22" s="87" t="s">
        <v>35</v>
      </c>
      <c r="N22" s="87" t="s">
        <v>36</v>
      </c>
      <c r="O22" s="87" t="s">
        <v>58</v>
      </c>
      <c r="P22" s="87" t="s">
        <v>230</v>
      </c>
      <c r="Q22" s="87" t="s">
        <v>750</v>
      </c>
      <c r="R22" s="87" t="s">
        <v>115</v>
      </c>
      <c r="S22" s="87" t="s">
        <v>749</v>
      </c>
      <c r="T22" s="87" t="s">
        <v>287</v>
      </c>
      <c r="X22" s="87" t="s">
        <v>640</v>
      </c>
      <c r="Y22" s="87" t="s">
        <v>58</v>
      </c>
    </row>
    <row r="23" spans="1:25">
      <c r="A23" s="79"/>
      <c r="B23" s="79">
        <f t="shared" si="0"/>
        <v>16</v>
      </c>
      <c r="C23" s="58" t="str">
        <f t="array" ref="C23:C34">TRANSPOSE('Summary - Annualized'!$D$7:$O$7)</f>
        <v>Jan</v>
      </c>
      <c r="D23" s="58">
        <f t="array" ref="D23:D34">TRANSPOSE('Summary - Annualized'!$D$8:$O$8)</f>
        <v>2020</v>
      </c>
      <c r="E23" s="79" t="s">
        <v>138</v>
      </c>
      <c r="F23" s="25">
        <f t="array" ref="F23:F34">TRANSPOSE('Annualized Data'!$D$48:$O$48)</f>
        <v>0</v>
      </c>
      <c r="G23" s="25">
        <f t="array" ref="G23:G34">TRANSPOSE('Annualized Data'!$D$92:$O$92)</f>
        <v>1800</v>
      </c>
      <c r="H23" s="25">
        <f t="array" ref="H23:H34">TRANSPOSE('Annualized Data'!$D$27:$O$27)</f>
        <v>585255</v>
      </c>
      <c r="I23" s="473" t="s">
        <v>139</v>
      </c>
      <c r="J23" s="473" t="s">
        <v>139</v>
      </c>
      <c r="K23" s="154">
        <f>R23+T23</f>
        <v>21231.824028430798</v>
      </c>
      <c r="M23" s="88">
        <f>F23*$H$8</f>
        <v>0</v>
      </c>
      <c r="N23" s="88">
        <f>G23*$H$9</f>
        <v>5256</v>
      </c>
      <c r="O23" s="88">
        <f>H23*($H$10-$H$11)</f>
        <v>6519.7407000000003</v>
      </c>
      <c r="P23" s="88">
        <f>SUM(M23:O23)</f>
        <v>11775.7407</v>
      </c>
      <c r="Q23" s="88">
        <f>P23*-$H$16</f>
        <v>-456.38060656919998</v>
      </c>
      <c r="R23" s="88">
        <f>P23+Q23</f>
        <v>11319.3600934308</v>
      </c>
      <c r="S23" s="88">
        <f>H23*$H$15</f>
        <v>5942.6792699999996</v>
      </c>
      <c r="T23" s="88">
        <f>$H23*(VLOOKUP($C23,'FPPCAC-Annualized'!$E$9:$J$20,4,FALSE))</f>
        <v>9912.4639349999998</v>
      </c>
      <c r="V23" s="91">
        <f>H23*'FPPCAC-Annualized'!H9</f>
        <v>9912.4639349999998</v>
      </c>
      <c r="X23" s="25">
        <f t="array" ref="X23:X34">TRANSPOSE('Rate 29 Secondary WP'!C34:N34)</f>
        <v>0</v>
      </c>
      <c r="Y23" s="91">
        <f>X23*($H$10-$H$11)*(1-$H$16)</f>
        <v>0</v>
      </c>
    </row>
    <row r="24" spans="1:25">
      <c r="A24" s="79"/>
      <c r="B24" s="79">
        <f t="shared" si="0"/>
        <v>17</v>
      </c>
      <c r="C24" s="58" t="str">
        <v>Feb</v>
      </c>
      <c r="D24" s="58">
        <v>2020</v>
      </c>
      <c r="E24" s="79" t="s">
        <v>138</v>
      </c>
      <c r="F24" s="25">
        <v>0</v>
      </c>
      <c r="G24" s="25">
        <v>1509</v>
      </c>
      <c r="H24" s="25">
        <v>576847</v>
      </c>
      <c r="I24" s="473"/>
      <c r="J24" s="473"/>
      <c r="K24" s="154">
        <f t="shared" ref="K24:K34" si="1">R24+T24</f>
        <v>18540.311037141521</v>
      </c>
      <c r="M24" s="88">
        <f t="shared" ref="M24:M34" si="2">F24*$H$8</f>
        <v>0</v>
      </c>
      <c r="N24" s="88">
        <f t="shared" ref="N24:N34" si="3">G24*$H$9</f>
        <v>4406.28</v>
      </c>
      <c r="O24" s="88">
        <f t="shared" ref="O24:O34" si="4">H24*($H$10-$H$11)</f>
        <v>6426.0755800000006</v>
      </c>
      <c r="P24" s="88">
        <f t="shared" ref="P24:P34" si="5">SUM(M24:O24)</f>
        <v>10832.355579999999</v>
      </c>
      <c r="Q24" s="88">
        <f t="shared" ref="Q24:Q34" si="6">P24*-$H$16</f>
        <v>-419.81877285847997</v>
      </c>
      <c r="R24" s="88">
        <f t="shared" ref="R24:R34" si="7">P24+Q24</f>
        <v>10412.53680714152</v>
      </c>
      <c r="S24" s="88">
        <f t="shared" ref="S24:S34" si="8">H24*$H$15</f>
        <v>5857.3044380000001</v>
      </c>
      <c r="T24" s="88">
        <f>$H24*(VLOOKUP($C24,'FPPCAC-Annualized'!$E$9:$J$20,4,FALSE))</f>
        <v>8127.77423</v>
      </c>
      <c r="V24" s="91">
        <f>H24*'FPPCAC-Annualized'!H10</f>
        <v>8127.77423</v>
      </c>
      <c r="X24" s="25">
        <v>0</v>
      </c>
      <c r="Y24" s="91">
        <f t="shared" ref="Y24:Y34" si="9">X24*($H$10-$H$11)*(1-$H$16)</f>
        <v>0</v>
      </c>
    </row>
    <row r="25" spans="1:25">
      <c r="A25" s="79"/>
      <c r="B25" s="79">
        <f t="shared" si="0"/>
        <v>18</v>
      </c>
      <c r="C25" s="58" t="str">
        <v>Mar</v>
      </c>
      <c r="D25" s="58">
        <v>2020</v>
      </c>
      <c r="E25" s="79" t="s">
        <v>138</v>
      </c>
      <c r="F25" s="25">
        <v>0</v>
      </c>
      <c r="G25" s="25">
        <v>1454</v>
      </c>
      <c r="H25" s="25">
        <v>559329</v>
      </c>
      <c r="I25" s="473"/>
      <c r="J25" s="473"/>
      <c r="K25" s="154">
        <f t="shared" si="1"/>
        <v>16439.093748294639</v>
      </c>
      <c r="M25" s="88">
        <f t="shared" si="2"/>
        <v>0</v>
      </c>
      <c r="N25" s="88">
        <f t="shared" si="3"/>
        <v>4245.68</v>
      </c>
      <c r="O25" s="88">
        <f t="shared" si="4"/>
        <v>6230.9250600000005</v>
      </c>
      <c r="P25" s="88">
        <f t="shared" si="5"/>
        <v>10476.605060000002</v>
      </c>
      <c r="Q25" s="88">
        <f t="shared" si="6"/>
        <v>-406.03130570536007</v>
      </c>
      <c r="R25" s="88">
        <f t="shared" si="7"/>
        <v>10070.573754294641</v>
      </c>
      <c r="S25" s="88">
        <f t="shared" si="8"/>
        <v>5679.4266660000003</v>
      </c>
      <c r="T25" s="88">
        <f>$H25*(VLOOKUP($C25,'FPPCAC-Annualized'!$E$9:$J$20,4,FALSE))</f>
        <v>6368.5199940000002</v>
      </c>
      <c r="V25" s="91">
        <f>H25*'FPPCAC-Annualized'!H11</f>
        <v>6368.5199940000002</v>
      </c>
      <c r="X25" s="25">
        <v>0</v>
      </c>
      <c r="Y25" s="91">
        <f t="shared" si="9"/>
        <v>0</v>
      </c>
    </row>
    <row r="26" spans="1:25">
      <c r="A26" s="79"/>
      <c r="B26" s="79">
        <f t="shared" si="0"/>
        <v>19</v>
      </c>
      <c r="C26" s="58" t="str">
        <v>Apr</v>
      </c>
      <c r="D26" s="58">
        <v>2020</v>
      </c>
      <c r="E26" s="79" t="s">
        <v>138</v>
      </c>
      <c r="F26" s="25">
        <v>0</v>
      </c>
      <c r="G26" s="25">
        <v>1363</v>
      </c>
      <c r="H26" s="25">
        <v>557551</v>
      </c>
      <c r="I26" s="473"/>
      <c r="J26" s="473"/>
      <c r="K26" s="154">
        <f t="shared" si="1"/>
        <v>15637.574542606162</v>
      </c>
      <c r="M26" s="88">
        <f t="shared" si="2"/>
        <v>0</v>
      </c>
      <c r="N26" s="88">
        <f t="shared" si="3"/>
        <v>3979.96</v>
      </c>
      <c r="O26" s="88">
        <f t="shared" si="4"/>
        <v>6211.1181400000005</v>
      </c>
      <c r="P26" s="88">
        <f t="shared" si="5"/>
        <v>10191.078140000001</v>
      </c>
      <c r="Q26" s="88">
        <f t="shared" si="6"/>
        <v>-394.96542439384007</v>
      </c>
      <c r="R26" s="88">
        <f t="shared" si="7"/>
        <v>9796.1127156061611</v>
      </c>
      <c r="S26" s="88">
        <f t="shared" si="8"/>
        <v>5661.3728540000002</v>
      </c>
      <c r="T26" s="88">
        <f>$H26*(VLOOKUP($C26,'FPPCAC-Annualized'!$E$9:$J$20,4,FALSE))</f>
        <v>5841.4618270000001</v>
      </c>
      <c r="V26" s="91">
        <f>H26*'FPPCAC-Annualized'!H12</f>
        <v>5841.4618270000001</v>
      </c>
      <c r="X26" s="25">
        <v>0</v>
      </c>
      <c r="Y26" s="91">
        <f t="shared" si="9"/>
        <v>0</v>
      </c>
    </row>
    <row r="27" spans="1:25">
      <c r="A27" s="79"/>
      <c r="B27" s="79">
        <f t="shared" si="0"/>
        <v>20</v>
      </c>
      <c r="C27" s="58" t="str">
        <v>May</v>
      </c>
      <c r="D27" s="58">
        <v>2020</v>
      </c>
      <c r="E27" s="79" t="s">
        <v>138</v>
      </c>
      <c r="F27" s="25">
        <v>0</v>
      </c>
      <c r="G27" s="25">
        <v>1277</v>
      </c>
      <c r="H27" s="25">
        <v>462037</v>
      </c>
      <c r="I27" s="473"/>
      <c r="J27" s="473"/>
      <c r="K27" s="154">
        <f t="shared" si="1"/>
        <v>9545.6457304319192</v>
      </c>
      <c r="M27" s="88">
        <f t="shared" si="2"/>
        <v>0</v>
      </c>
      <c r="N27" s="88">
        <f t="shared" si="3"/>
        <v>3728.8399999999997</v>
      </c>
      <c r="O27" s="88">
        <f t="shared" si="4"/>
        <v>5147.0921800000006</v>
      </c>
      <c r="P27" s="88">
        <f t="shared" si="5"/>
        <v>8875.9321799999998</v>
      </c>
      <c r="Q27" s="88">
        <f t="shared" si="6"/>
        <v>-343.99562756807995</v>
      </c>
      <c r="R27" s="88">
        <f t="shared" si="7"/>
        <v>8531.9365524319201</v>
      </c>
      <c r="S27" s="88">
        <f t="shared" si="8"/>
        <v>4691.523698</v>
      </c>
      <c r="T27" s="88">
        <f>$H27*(VLOOKUP($C27,'FPPCAC-Annualized'!$E$9:$J$20,4,FALSE))</f>
        <v>1013.7091780000001</v>
      </c>
      <c r="V27" s="91">
        <f>H27*'FPPCAC-Annualized'!H13</f>
        <v>1013.7091780000001</v>
      </c>
      <c r="X27" s="25">
        <v>0</v>
      </c>
      <c r="Y27" s="91">
        <f t="shared" si="9"/>
        <v>0</v>
      </c>
    </row>
    <row r="28" spans="1:25">
      <c r="A28" s="79"/>
      <c r="B28" s="79">
        <f t="shared" si="0"/>
        <v>21</v>
      </c>
      <c r="C28" s="58" t="str">
        <v>Jun</v>
      </c>
      <c r="D28" s="58">
        <v>2020</v>
      </c>
      <c r="E28" s="79" t="s">
        <v>138</v>
      </c>
      <c r="F28" s="25">
        <v>0</v>
      </c>
      <c r="G28" s="25">
        <v>1470</v>
      </c>
      <c r="H28" s="25">
        <v>596262</v>
      </c>
      <c r="I28" s="473"/>
      <c r="J28" s="473"/>
      <c r="K28" s="154">
        <f t="shared" si="1"/>
        <v>14743.238848597921</v>
      </c>
      <c r="M28" s="88">
        <f t="shared" si="2"/>
        <v>0</v>
      </c>
      <c r="N28" s="88">
        <f t="shared" si="3"/>
        <v>4292.3999999999996</v>
      </c>
      <c r="O28" s="88">
        <f t="shared" si="4"/>
        <v>6642.3586800000003</v>
      </c>
      <c r="P28" s="88">
        <f t="shared" si="5"/>
        <v>10934.758679999999</v>
      </c>
      <c r="Q28" s="88">
        <f t="shared" si="6"/>
        <v>-423.78750740207994</v>
      </c>
      <c r="R28" s="88">
        <f t="shared" si="7"/>
        <v>10510.97117259792</v>
      </c>
      <c r="S28" s="88">
        <f t="shared" si="8"/>
        <v>6054.444348</v>
      </c>
      <c r="T28" s="88">
        <f>$H28*(VLOOKUP($C28,'FPPCAC-Annualized'!$E$9:$J$20,4,FALSE))</f>
        <v>4232.2676760000004</v>
      </c>
      <c r="V28" s="91">
        <f>H28*'FPPCAC-Annualized'!H14</f>
        <v>4232.2676760000004</v>
      </c>
      <c r="X28" s="25">
        <v>0</v>
      </c>
      <c r="Y28" s="91">
        <f t="shared" si="9"/>
        <v>0</v>
      </c>
    </row>
    <row r="29" spans="1:25">
      <c r="A29" s="79"/>
      <c r="B29" s="79">
        <f t="shared" si="0"/>
        <v>22</v>
      </c>
      <c r="C29" s="58" t="str">
        <v>Jul</v>
      </c>
      <c r="D29" s="58">
        <v>2020</v>
      </c>
      <c r="E29" s="79" t="s">
        <v>138</v>
      </c>
      <c r="F29" s="25">
        <v>0</v>
      </c>
      <c r="G29" s="25">
        <v>1655</v>
      </c>
      <c r="H29" s="25">
        <v>669743</v>
      </c>
      <c r="I29" s="473"/>
      <c r="J29" s="473"/>
      <c r="K29" s="154">
        <f t="shared" si="1"/>
        <v>31856.469002252878</v>
      </c>
      <c r="M29" s="88">
        <f t="shared" si="2"/>
        <v>0</v>
      </c>
      <c r="N29" s="88">
        <f t="shared" si="3"/>
        <v>4832.5999999999995</v>
      </c>
      <c r="O29" s="88">
        <f t="shared" si="4"/>
        <v>7460.9370200000003</v>
      </c>
      <c r="P29" s="88">
        <f t="shared" si="5"/>
        <v>12293.53702</v>
      </c>
      <c r="Q29" s="88">
        <f t="shared" si="6"/>
        <v>-476.44832074711996</v>
      </c>
      <c r="R29" s="88">
        <f t="shared" si="7"/>
        <v>11817.088699252879</v>
      </c>
      <c r="S29" s="88">
        <f t="shared" si="8"/>
        <v>6800.5704219999998</v>
      </c>
      <c r="T29" s="88">
        <f>$H29*(VLOOKUP($C29,'FPPCAC-Annualized'!$E$9:$J$20,4,FALSE))</f>
        <v>20039.380302999998</v>
      </c>
      <c r="V29" s="91">
        <f>H29*'FPPCAC-Annualized'!H15</f>
        <v>20039.380302999998</v>
      </c>
      <c r="X29" s="25">
        <v>0</v>
      </c>
      <c r="Y29" s="91">
        <f t="shared" si="9"/>
        <v>0</v>
      </c>
    </row>
    <row r="30" spans="1:25">
      <c r="A30" s="79"/>
      <c r="B30" s="79">
        <f t="shared" si="0"/>
        <v>23</v>
      </c>
      <c r="C30" s="58" t="str">
        <v>Aug</v>
      </c>
      <c r="D30" s="58">
        <v>2020</v>
      </c>
      <c r="E30" s="79" t="s">
        <v>138</v>
      </c>
      <c r="F30" s="25">
        <v>0</v>
      </c>
      <c r="G30" s="25">
        <v>1843</v>
      </c>
      <c r="H30" s="25">
        <v>702168</v>
      </c>
      <c r="I30" s="473"/>
      <c r="J30" s="473"/>
      <c r="K30" s="154">
        <f t="shared" si="1"/>
        <v>29996.918836330879</v>
      </c>
      <c r="M30" s="88">
        <f t="shared" si="2"/>
        <v>0</v>
      </c>
      <c r="N30" s="88">
        <f t="shared" si="3"/>
        <v>5381.5599999999995</v>
      </c>
      <c r="O30" s="88">
        <f t="shared" si="4"/>
        <v>7822.1515200000003</v>
      </c>
      <c r="P30" s="88">
        <f t="shared" si="5"/>
        <v>13203.711520000001</v>
      </c>
      <c r="Q30" s="88">
        <f t="shared" si="6"/>
        <v>-511.72304366911999</v>
      </c>
      <c r="R30" s="88">
        <f t="shared" si="7"/>
        <v>12691.98847633088</v>
      </c>
      <c r="S30" s="88">
        <f t="shared" si="8"/>
        <v>7129.8138719999997</v>
      </c>
      <c r="T30" s="88">
        <f>$H30*(VLOOKUP($C30,'FPPCAC-Annualized'!$E$9:$J$20,4,FALSE))</f>
        <v>17304.930359999998</v>
      </c>
      <c r="V30" s="91">
        <f>H30*'FPPCAC-Annualized'!H16</f>
        <v>17304.930359999998</v>
      </c>
      <c r="X30" s="25">
        <v>0</v>
      </c>
      <c r="Y30" s="91">
        <f t="shared" si="9"/>
        <v>0</v>
      </c>
    </row>
    <row r="31" spans="1:25">
      <c r="A31" s="79"/>
      <c r="B31" s="79">
        <f t="shared" si="0"/>
        <v>24</v>
      </c>
      <c r="C31" s="58" t="str">
        <v>Sep</v>
      </c>
      <c r="D31" s="58">
        <v>2020</v>
      </c>
      <c r="E31" s="79" t="s">
        <v>138</v>
      </c>
      <c r="F31" s="25">
        <v>0</v>
      </c>
      <c r="G31" s="25">
        <v>1880</v>
      </c>
      <c r="H31" s="25">
        <v>717908</v>
      </c>
      <c r="I31" s="473"/>
      <c r="J31" s="473"/>
      <c r="K31" s="154">
        <f t="shared" si="1"/>
        <v>21394.064997529284</v>
      </c>
      <c r="M31" s="88">
        <f t="shared" si="2"/>
        <v>0</v>
      </c>
      <c r="N31" s="88">
        <f t="shared" si="3"/>
        <v>5489.5999999999995</v>
      </c>
      <c r="O31" s="88">
        <f t="shared" si="4"/>
        <v>7997.4951200000005</v>
      </c>
      <c r="P31" s="88">
        <f t="shared" si="5"/>
        <v>13487.09512</v>
      </c>
      <c r="Q31" s="88">
        <f t="shared" si="6"/>
        <v>-522.70585847071993</v>
      </c>
      <c r="R31" s="88">
        <f t="shared" si="7"/>
        <v>12964.389261529281</v>
      </c>
      <c r="S31" s="88">
        <f t="shared" si="8"/>
        <v>7289.6378319999994</v>
      </c>
      <c r="T31" s="88">
        <f>$H31*(VLOOKUP($C31,'FPPCAC-Annualized'!$E$9:$J$20,4,FALSE))</f>
        <v>8429.6757360000011</v>
      </c>
      <c r="V31" s="91">
        <f>H31*'FPPCAC-Annualized'!H17</f>
        <v>8429.6757360000011</v>
      </c>
      <c r="X31" s="25">
        <v>0</v>
      </c>
      <c r="Y31" s="91">
        <f t="shared" si="9"/>
        <v>0</v>
      </c>
    </row>
    <row r="32" spans="1:25">
      <c r="A32" s="79"/>
      <c r="B32" s="79">
        <f t="shared" si="0"/>
        <v>25</v>
      </c>
      <c r="C32" s="58" t="str">
        <v>Oct</v>
      </c>
      <c r="D32" s="58">
        <v>2020</v>
      </c>
      <c r="E32" s="79" t="s">
        <v>138</v>
      </c>
      <c r="F32" s="25">
        <v>0</v>
      </c>
      <c r="G32" s="25">
        <v>2043</v>
      </c>
      <c r="H32" s="25">
        <v>765390</v>
      </c>
      <c r="I32" s="473"/>
      <c r="J32" s="473"/>
      <c r="K32" s="154">
        <f t="shared" si="1"/>
        <v>34641.805869722404</v>
      </c>
      <c r="M32" s="88">
        <f t="shared" si="2"/>
        <v>0</v>
      </c>
      <c r="N32" s="88">
        <f t="shared" si="3"/>
        <v>5965.5599999999995</v>
      </c>
      <c r="O32" s="88">
        <f t="shared" si="4"/>
        <v>8526.4446000000007</v>
      </c>
      <c r="P32" s="88">
        <f t="shared" si="5"/>
        <v>14492.0046</v>
      </c>
      <c r="Q32" s="88">
        <f t="shared" si="6"/>
        <v>-561.65213027760001</v>
      </c>
      <c r="R32" s="88">
        <f t="shared" si="7"/>
        <v>13930.3524697224</v>
      </c>
      <c r="S32" s="88">
        <f t="shared" si="8"/>
        <v>7771.7700599999998</v>
      </c>
      <c r="T32" s="88">
        <f>$H32*(VLOOKUP($C32,'FPPCAC-Annualized'!$E$9:$J$20,4,FALSE))</f>
        <v>20711.453400000002</v>
      </c>
      <c r="V32" s="91">
        <f>H32*'FPPCAC-Annualized'!H18</f>
        <v>20711.453400000002</v>
      </c>
      <c r="X32" s="25">
        <v>0</v>
      </c>
      <c r="Y32" s="91">
        <f t="shared" si="9"/>
        <v>0</v>
      </c>
    </row>
    <row r="33" spans="1:25">
      <c r="A33" s="79"/>
      <c r="B33" s="79">
        <f t="shared" si="0"/>
        <v>26</v>
      </c>
      <c r="C33" s="58" t="str">
        <v>Nov</v>
      </c>
      <c r="D33" s="58">
        <v>2020</v>
      </c>
      <c r="E33" s="79" t="s">
        <v>138</v>
      </c>
      <c r="F33" s="25">
        <v>0</v>
      </c>
      <c r="G33" s="25">
        <v>1958</v>
      </c>
      <c r="H33" s="25">
        <v>850947</v>
      </c>
      <c r="I33" s="473"/>
      <c r="J33" s="473"/>
      <c r="K33" s="154">
        <f t="shared" si="1"/>
        <v>12907.746046317519</v>
      </c>
      <c r="M33" s="88">
        <f t="shared" si="2"/>
        <v>0</v>
      </c>
      <c r="N33" s="88">
        <f t="shared" si="3"/>
        <v>5717.36</v>
      </c>
      <c r="O33" s="88">
        <f t="shared" si="4"/>
        <v>9479.5495800000008</v>
      </c>
      <c r="P33" s="88">
        <f t="shared" si="5"/>
        <v>15196.90958</v>
      </c>
      <c r="Q33" s="88">
        <f t="shared" si="6"/>
        <v>-588.97142768248</v>
      </c>
      <c r="R33" s="88">
        <f t="shared" si="7"/>
        <v>14607.93815231752</v>
      </c>
      <c r="S33" s="88">
        <f t="shared" si="8"/>
        <v>8640.5158379999993</v>
      </c>
      <c r="T33" s="88">
        <f>$H33*(VLOOKUP($C33,'FPPCAC-Annualized'!$E$9:$J$20,4,FALSE))</f>
        <v>-1700.1921060000002</v>
      </c>
      <c r="V33" s="91">
        <f>H33*'FPPCAC-Annualized'!H19</f>
        <v>-1700.1921060000002</v>
      </c>
      <c r="X33" s="25">
        <v>0</v>
      </c>
      <c r="Y33" s="91">
        <f t="shared" si="9"/>
        <v>0</v>
      </c>
    </row>
    <row r="34" spans="1:25">
      <c r="A34" s="79"/>
      <c r="B34" s="79">
        <f t="shared" si="0"/>
        <v>27</v>
      </c>
      <c r="C34" s="58" t="str">
        <v>Dec</v>
      </c>
      <c r="D34" s="58">
        <v>2020</v>
      </c>
      <c r="E34" s="79" t="s">
        <v>138</v>
      </c>
      <c r="F34" s="25">
        <v>0</v>
      </c>
      <c r="G34" s="25">
        <v>1851</v>
      </c>
      <c r="H34" s="25">
        <v>721488</v>
      </c>
      <c r="I34" s="474"/>
      <c r="J34" s="474"/>
      <c r="K34" s="154">
        <f t="shared" si="1"/>
        <v>15787.077019822082</v>
      </c>
      <c r="M34" s="88">
        <f t="shared" si="2"/>
        <v>0</v>
      </c>
      <c r="N34" s="88">
        <f t="shared" si="3"/>
        <v>5404.92</v>
      </c>
      <c r="O34" s="88">
        <f t="shared" si="4"/>
        <v>8037.3763200000003</v>
      </c>
      <c r="P34" s="88">
        <f t="shared" si="5"/>
        <v>13442.296320000001</v>
      </c>
      <c r="Q34" s="88">
        <f t="shared" si="6"/>
        <v>-520.96963617792005</v>
      </c>
      <c r="R34" s="88">
        <f t="shared" si="7"/>
        <v>12921.326683822081</v>
      </c>
      <c r="S34" s="88">
        <f t="shared" si="8"/>
        <v>7325.9891520000001</v>
      </c>
      <c r="T34" s="88">
        <f>$H34*(VLOOKUP($C34,'FPPCAC-Annualized'!$E$9:$J$20,4,FALSE))</f>
        <v>2865.7503360000001</v>
      </c>
      <c r="V34" s="91">
        <f>H34*'FPPCAC-Annualized'!H20</f>
        <v>2865.7503360000001</v>
      </c>
      <c r="X34" s="25">
        <v>0</v>
      </c>
      <c r="Y34" s="91">
        <f t="shared" si="9"/>
        <v>0</v>
      </c>
    </row>
    <row r="35" spans="1:25" ht="13" thickBot="1">
      <c r="A35" s="79"/>
      <c r="B35" s="79">
        <f t="shared" si="0"/>
        <v>28</v>
      </c>
      <c r="F35" s="98">
        <f t="shared" ref="F35:K35" si="10">SUM(F23:F34)</f>
        <v>0</v>
      </c>
      <c r="G35" s="98">
        <f t="shared" si="10"/>
        <v>20103</v>
      </c>
      <c r="H35" s="98">
        <f t="shared" si="10"/>
        <v>7764925</v>
      </c>
      <c r="I35" s="98">
        <f t="shared" si="10"/>
        <v>0</v>
      </c>
      <c r="J35" s="98">
        <f t="shared" si="10"/>
        <v>0</v>
      </c>
      <c r="K35" s="102">
        <f t="shared" si="10"/>
        <v>242721.769707478</v>
      </c>
      <c r="M35" s="102">
        <f t="shared" ref="M35:T35" si="11">SUM(M23:M34)</f>
        <v>0</v>
      </c>
      <c r="N35" s="102">
        <f t="shared" si="11"/>
        <v>58700.759999999987</v>
      </c>
      <c r="O35" s="102">
        <f t="shared" si="11"/>
        <v>86501.26449999999</v>
      </c>
      <c r="P35" s="102">
        <f t="shared" si="11"/>
        <v>145202.0245</v>
      </c>
      <c r="Q35" s="102">
        <f>SUM(Q23:Q34)</f>
        <v>-5627.4496615219996</v>
      </c>
      <c r="R35" s="102">
        <f t="shared" si="11"/>
        <v>139574.57483847803</v>
      </c>
      <c r="S35" s="102">
        <f>SUM(S23:S34)</f>
        <v>78845.048450000002</v>
      </c>
      <c r="T35" s="102">
        <f t="shared" si="11"/>
        <v>103147.194869</v>
      </c>
      <c r="V35" s="91">
        <f>SUM(V23:V34)</f>
        <v>103147.194869</v>
      </c>
      <c r="X35" s="235">
        <f>SUM(X23:X34)</f>
        <v>0</v>
      </c>
      <c r="Y35" s="236">
        <f>SUM(Y23:Y34)</f>
        <v>0</v>
      </c>
    </row>
    <row r="36" spans="1:25" ht="13" thickTop="1">
      <c r="A36" s="79"/>
      <c r="B36" s="79">
        <f t="shared" si="0"/>
        <v>29</v>
      </c>
      <c r="D36" s="240"/>
    </row>
    <row r="37" spans="1:25">
      <c r="A37" s="79"/>
      <c r="B37" s="79">
        <f t="shared" si="0"/>
        <v>30</v>
      </c>
      <c r="C37" s="470" t="s">
        <v>61</v>
      </c>
      <c r="D37" s="470"/>
      <c r="E37" s="470"/>
      <c r="F37" s="470"/>
      <c r="G37" s="470"/>
      <c r="H37" s="470"/>
      <c r="I37" s="470"/>
      <c r="J37" s="470"/>
      <c r="K37" s="470"/>
      <c r="L37" s="94"/>
      <c r="M37" s="94"/>
    </row>
    <row r="38" spans="1:25">
      <c r="B38" s="79">
        <f t="shared" si="0"/>
        <v>31</v>
      </c>
      <c r="M38" s="476" t="s">
        <v>114</v>
      </c>
      <c r="N38" s="476"/>
      <c r="O38" s="476"/>
      <c r="P38" s="476"/>
    </row>
    <row r="39" spans="1:25">
      <c r="A39" s="79"/>
      <c r="B39" s="79">
        <f t="shared" si="0"/>
        <v>32</v>
      </c>
      <c r="C39" s="182" t="s">
        <v>55</v>
      </c>
      <c r="D39" s="182" t="s">
        <v>90</v>
      </c>
      <c r="E39" s="218" t="s">
        <v>65</v>
      </c>
      <c r="F39" s="182" t="s">
        <v>32</v>
      </c>
      <c r="G39" s="87" t="s">
        <v>39</v>
      </c>
      <c r="H39" s="87" t="s">
        <v>37</v>
      </c>
      <c r="I39" s="87" t="s">
        <v>43</v>
      </c>
      <c r="J39" s="87" t="s">
        <v>42</v>
      </c>
      <c r="K39" s="87" t="s">
        <v>110</v>
      </c>
      <c r="M39" s="87" t="s">
        <v>35</v>
      </c>
      <c r="N39" s="87" t="s">
        <v>36</v>
      </c>
      <c r="O39" s="87" t="s">
        <v>58</v>
      </c>
      <c r="P39" s="87" t="s">
        <v>230</v>
      </c>
      <c r="Q39" s="87" t="s">
        <v>750</v>
      </c>
      <c r="R39" s="87" t="s">
        <v>115</v>
      </c>
      <c r="S39" s="87" t="s">
        <v>749</v>
      </c>
      <c r="T39" s="87" t="s">
        <v>287</v>
      </c>
    </row>
    <row r="40" spans="1:25">
      <c r="A40" s="79"/>
      <c r="B40" s="79">
        <f t="shared" si="0"/>
        <v>33</v>
      </c>
      <c r="C40" s="58" t="str">
        <f t="array" ref="C40:C51">TRANSPOSE('Summary - Annualized'!$D$7:$O$7)</f>
        <v>Jan</v>
      </c>
      <c r="D40" s="58">
        <f t="array" ref="D40:D51">TRANSPOSE('Summary - Annualized'!$D$8:$O$8)</f>
        <v>2020</v>
      </c>
      <c r="E40" s="79" t="s">
        <v>138</v>
      </c>
      <c r="F40" s="25">
        <f t="array" ref="F40:F51">TRANSPOSE('Annualized Data'!D49:O49)</f>
        <v>0</v>
      </c>
      <c r="G40" s="25">
        <f t="array" ref="G40:G51">TRANSPOSE('Annualized Data'!$D$93:$O$93)</f>
        <v>0</v>
      </c>
      <c r="H40" s="25">
        <f t="array" ref="H40:H51">TRANSPOSE('Annualized Data'!$D$28:$O$28)</f>
        <v>0</v>
      </c>
      <c r="I40" s="473" t="s">
        <v>139</v>
      </c>
      <c r="J40" s="473" t="s">
        <v>139</v>
      </c>
      <c r="K40" s="154">
        <f>R40+T40</f>
        <v>0</v>
      </c>
      <c r="M40" s="88">
        <f>F40*$H$8</f>
        <v>0</v>
      </c>
      <c r="N40" s="88">
        <f t="shared" ref="N40:N51" si="12">G40*$H$12</f>
        <v>0</v>
      </c>
      <c r="O40" s="88">
        <f>H40*($H$13-$H$14)</f>
        <v>0</v>
      </c>
      <c r="P40" s="88">
        <f>SUM(M40:O40)</f>
        <v>0</v>
      </c>
      <c r="Q40" s="88">
        <f>P40*-$H$16</f>
        <v>0</v>
      </c>
      <c r="R40" s="88">
        <f>P40+Q40</f>
        <v>0</v>
      </c>
      <c r="S40" s="88">
        <f>H40*$H$15</f>
        <v>0</v>
      </c>
      <c r="T40" s="88">
        <f>$H40*(VLOOKUP($C23,'FPPCAC-Annualized'!$E$9:$J$20,5,FALSE))</f>
        <v>0</v>
      </c>
      <c r="V40" s="91">
        <f>H40*'FPPCAC-Annualized'!I9</f>
        <v>0</v>
      </c>
    </row>
    <row r="41" spans="1:25">
      <c r="A41" s="79"/>
      <c r="B41" s="79">
        <f t="shared" si="0"/>
        <v>34</v>
      </c>
      <c r="C41" s="58" t="str">
        <v>Feb</v>
      </c>
      <c r="D41" s="58">
        <v>2020</v>
      </c>
      <c r="E41" s="79" t="s">
        <v>138</v>
      </c>
      <c r="F41" s="25">
        <v>0</v>
      </c>
      <c r="G41" s="25">
        <v>0</v>
      </c>
      <c r="H41" s="25">
        <v>0</v>
      </c>
      <c r="I41" s="473"/>
      <c r="J41" s="473"/>
      <c r="K41" s="154">
        <f t="shared" ref="K41:K51" si="13">R41+T41</f>
        <v>0</v>
      </c>
      <c r="M41" s="88">
        <f t="shared" ref="M41:M51" si="14">F41*$H$8</f>
        <v>0</v>
      </c>
      <c r="N41" s="88">
        <f t="shared" si="12"/>
        <v>0</v>
      </c>
      <c r="O41" s="88">
        <f t="shared" ref="O41:O51" si="15">H41*($H$13-$H$14)</f>
        <v>0</v>
      </c>
      <c r="P41" s="88">
        <f t="shared" ref="P41:P51" si="16">SUM(M41:O41)</f>
        <v>0</v>
      </c>
      <c r="Q41" s="88">
        <f t="shared" ref="Q41:Q51" si="17">P41*-$H$16</f>
        <v>0</v>
      </c>
      <c r="R41" s="88">
        <f t="shared" ref="R41:R51" si="18">P41+Q41</f>
        <v>0</v>
      </c>
      <c r="S41" s="88">
        <f t="shared" ref="S41:S51" si="19">H41*$H$15</f>
        <v>0</v>
      </c>
      <c r="T41" s="88">
        <f>$H41*(VLOOKUP($C24,'FPPCAC-Annualized'!$E$9:$J$20,5,FALSE))</f>
        <v>0</v>
      </c>
      <c r="V41" s="91">
        <f>H41*'FPPCAC-Annualized'!I10</f>
        <v>0</v>
      </c>
    </row>
    <row r="42" spans="1:25">
      <c r="A42" s="79"/>
      <c r="B42" s="79">
        <f t="shared" si="0"/>
        <v>35</v>
      </c>
      <c r="C42" s="58" t="str">
        <v>Mar</v>
      </c>
      <c r="D42" s="58">
        <v>2020</v>
      </c>
      <c r="E42" s="79" t="s">
        <v>138</v>
      </c>
      <c r="F42" s="25">
        <v>0</v>
      </c>
      <c r="G42" s="25">
        <v>0</v>
      </c>
      <c r="H42" s="25">
        <v>0</v>
      </c>
      <c r="I42" s="473"/>
      <c r="J42" s="473"/>
      <c r="K42" s="154">
        <f t="shared" si="13"/>
        <v>0</v>
      </c>
      <c r="M42" s="88">
        <f t="shared" si="14"/>
        <v>0</v>
      </c>
      <c r="N42" s="88">
        <f t="shared" si="12"/>
        <v>0</v>
      </c>
      <c r="O42" s="88">
        <f t="shared" si="15"/>
        <v>0</v>
      </c>
      <c r="P42" s="88">
        <f t="shared" si="16"/>
        <v>0</v>
      </c>
      <c r="Q42" s="88">
        <f t="shared" si="17"/>
        <v>0</v>
      </c>
      <c r="R42" s="88">
        <f t="shared" si="18"/>
        <v>0</v>
      </c>
      <c r="S42" s="88">
        <f t="shared" si="19"/>
        <v>0</v>
      </c>
      <c r="T42" s="88">
        <f>$H42*(VLOOKUP($C25,'FPPCAC-Annualized'!$E$9:$J$20,5,FALSE))</f>
        <v>0</v>
      </c>
      <c r="V42" s="91">
        <f>H42*'FPPCAC-Annualized'!I11</f>
        <v>0</v>
      </c>
    </row>
    <row r="43" spans="1:25">
      <c r="A43" s="79"/>
      <c r="B43" s="79">
        <f t="shared" si="0"/>
        <v>36</v>
      </c>
      <c r="C43" s="58" t="str">
        <v>Apr</v>
      </c>
      <c r="D43" s="58">
        <v>2020</v>
      </c>
      <c r="E43" s="79" t="s">
        <v>138</v>
      </c>
      <c r="F43" s="25">
        <v>0</v>
      </c>
      <c r="G43" s="25">
        <v>0</v>
      </c>
      <c r="H43" s="25">
        <v>0</v>
      </c>
      <c r="I43" s="473"/>
      <c r="J43" s="473"/>
      <c r="K43" s="154">
        <f t="shared" si="13"/>
        <v>0</v>
      </c>
      <c r="M43" s="88">
        <f t="shared" si="14"/>
        <v>0</v>
      </c>
      <c r="N43" s="88">
        <f t="shared" si="12"/>
        <v>0</v>
      </c>
      <c r="O43" s="88">
        <f t="shared" si="15"/>
        <v>0</v>
      </c>
      <c r="P43" s="88">
        <f t="shared" si="16"/>
        <v>0</v>
      </c>
      <c r="Q43" s="88">
        <f t="shared" si="17"/>
        <v>0</v>
      </c>
      <c r="R43" s="88">
        <f t="shared" si="18"/>
        <v>0</v>
      </c>
      <c r="S43" s="88">
        <f t="shared" si="19"/>
        <v>0</v>
      </c>
      <c r="T43" s="88">
        <f>$H43*(VLOOKUP($C26,'FPPCAC-Annualized'!$E$9:$J$20,5,FALSE))</f>
        <v>0</v>
      </c>
      <c r="V43" s="91">
        <f>H43*'FPPCAC-Annualized'!I12</f>
        <v>0</v>
      </c>
    </row>
    <row r="44" spans="1:25">
      <c r="A44" s="79"/>
      <c r="B44" s="79">
        <f t="shared" si="0"/>
        <v>37</v>
      </c>
      <c r="C44" s="58" t="str">
        <v>May</v>
      </c>
      <c r="D44" s="58">
        <v>2020</v>
      </c>
      <c r="E44" s="79" t="s">
        <v>138</v>
      </c>
      <c r="F44" s="25">
        <v>0</v>
      </c>
      <c r="G44" s="25">
        <v>0</v>
      </c>
      <c r="H44" s="25">
        <v>0</v>
      </c>
      <c r="I44" s="473"/>
      <c r="J44" s="473"/>
      <c r="K44" s="154">
        <f t="shared" si="13"/>
        <v>0</v>
      </c>
      <c r="M44" s="88">
        <f t="shared" si="14"/>
        <v>0</v>
      </c>
      <c r="N44" s="88">
        <f t="shared" si="12"/>
        <v>0</v>
      </c>
      <c r="O44" s="88">
        <f t="shared" si="15"/>
        <v>0</v>
      </c>
      <c r="P44" s="88">
        <f t="shared" si="16"/>
        <v>0</v>
      </c>
      <c r="Q44" s="88">
        <f t="shared" si="17"/>
        <v>0</v>
      </c>
      <c r="R44" s="88">
        <f t="shared" si="18"/>
        <v>0</v>
      </c>
      <c r="S44" s="88">
        <f t="shared" si="19"/>
        <v>0</v>
      </c>
      <c r="T44" s="88">
        <f>$H44*(VLOOKUP($C27,'FPPCAC-Annualized'!$E$9:$J$20,5,FALSE))</f>
        <v>0</v>
      </c>
      <c r="V44" s="91">
        <f>H44*'FPPCAC-Annualized'!I13</f>
        <v>0</v>
      </c>
    </row>
    <row r="45" spans="1:25">
      <c r="A45" s="79"/>
      <c r="B45" s="79">
        <f t="shared" si="0"/>
        <v>38</v>
      </c>
      <c r="C45" s="58" t="str">
        <v>Jun</v>
      </c>
      <c r="D45" s="58">
        <v>2020</v>
      </c>
      <c r="E45" s="79" t="s">
        <v>138</v>
      </c>
      <c r="F45" s="25">
        <v>0</v>
      </c>
      <c r="G45" s="25">
        <v>0</v>
      </c>
      <c r="H45" s="25">
        <v>0</v>
      </c>
      <c r="I45" s="473"/>
      <c r="J45" s="473"/>
      <c r="K45" s="154">
        <f t="shared" si="13"/>
        <v>0</v>
      </c>
      <c r="M45" s="88">
        <f t="shared" si="14"/>
        <v>0</v>
      </c>
      <c r="N45" s="88">
        <f t="shared" si="12"/>
        <v>0</v>
      </c>
      <c r="O45" s="88">
        <f t="shared" si="15"/>
        <v>0</v>
      </c>
      <c r="P45" s="88">
        <f t="shared" si="16"/>
        <v>0</v>
      </c>
      <c r="Q45" s="88">
        <f t="shared" si="17"/>
        <v>0</v>
      </c>
      <c r="R45" s="88">
        <f t="shared" si="18"/>
        <v>0</v>
      </c>
      <c r="S45" s="88">
        <f t="shared" si="19"/>
        <v>0</v>
      </c>
      <c r="T45" s="88">
        <f>$H45*(VLOOKUP($C28,'FPPCAC-Annualized'!$E$9:$J$20,5,FALSE))</f>
        <v>0</v>
      </c>
      <c r="V45" s="91">
        <f>H45*'FPPCAC-Annualized'!I14</f>
        <v>0</v>
      </c>
    </row>
    <row r="46" spans="1:25">
      <c r="A46" s="79"/>
      <c r="B46" s="79">
        <f t="shared" si="0"/>
        <v>39</v>
      </c>
      <c r="C46" s="58" t="str">
        <v>Jul</v>
      </c>
      <c r="D46" s="58">
        <v>2020</v>
      </c>
      <c r="E46" s="79" t="s">
        <v>138</v>
      </c>
      <c r="F46" s="25">
        <v>0</v>
      </c>
      <c r="G46" s="25">
        <v>0</v>
      </c>
      <c r="H46" s="25">
        <v>0</v>
      </c>
      <c r="I46" s="473"/>
      <c r="J46" s="473"/>
      <c r="K46" s="154">
        <f t="shared" si="13"/>
        <v>0</v>
      </c>
      <c r="M46" s="88">
        <f t="shared" si="14"/>
        <v>0</v>
      </c>
      <c r="N46" s="88">
        <f t="shared" si="12"/>
        <v>0</v>
      </c>
      <c r="O46" s="88">
        <f t="shared" si="15"/>
        <v>0</v>
      </c>
      <c r="P46" s="88">
        <f t="shared" si="16"/>
        <v>0</v>
      </c>
      <c r="Q46" s="88">
        <f t="shared" si="17"/>
        <v>0</v>
      </c>
      <c r="R46" s="88">
        <f t="shared" si="18"/>
        <v>0</v>
      </c>
      <c r="S46" s="88">
        <f t="shared" si="19"/>
        <v>0</v>
      </c>
      <c r="T46" s="88">
        <f>$H46*(VLOOKUP($C29,'FPPCAC-Annualized'!$E$9:$J$20,5,FALSE))</f>
        <v>0</v>
      </c>
      <c r="V46" s="91">
        <f>H46*'FPPCAC-Annualized'!I15</f>
        <v>0</v>
      </c>
    </row>
    <row r="47" spans="1:25">
      <c r="A47" s="79"/>
      <c r="B47" s="79">
        <f t="shared" si="0"/>
        <v>40</v>
      </c>
      <c r="C47" s="58" t="str">
        <v>Aug</v>
      </c>
      <c r="D47" s="58">
        <v>2020</v>
      </c>
      <c r="E47" s="79" t="s">
        <v>138</v>
      </c>
      <c r="F47" s="25">
        <v>0</v>
      </c>
      <c r="G47" s="25">
        <v>0</v>
      </c>
      <c r="H47" s="25">
        <v>0</v>
      </c>
      <c r="I47" s="473"/>
      <c r="J47" s="473"/>
      <c r="K47" s="154">
        <f t="shared" si="13"/>
        <v>0</v>
      </c>
      <c r="M47" s="88">
        <f t="shared" si="14"/>
        <v>0</v>
      </c>
      <c r="N47" s="88">
        <f t="shared" si="12"/>
        <v>0</v>
      </c>
      <c r="O47" s="88">
        <f t="shared" si="15"/>
        <v>0</v>
      </c>
      <c r="P47" s="88">
        <f t="shared" si="16"/>
        <v>0</v>
      </c>
      <c r="Q47" s="88">
        <f t="shared" si="17"/>
        <v>0</v>
      </c>
      <c r="R47" s="88">
        <f t="shared" si="18"/>
        <v>0</v>
      </c>
      <c r="S47" s="88">
        <f t="shared" si="19"/>
        <v>0</v>
      </c>
      <c r="T47" s="88">
        <f>$H47*(VLOOKUP($C30,'FPPCAC-Annualized'!$E$9:$J$20,5,FALSE))</f>
        <v>0</v>
      </c>
      <c r="V47" s="91">
        <f>H47*'FPPCAC-Annualized'!I16</f>
        <v>0</v>
      </c>
    </row>
    <row r="48" spans="1:25">
      <c r="A48" s="79"/>
      <c r="B48" s="79">
        <f t="shared" si="0"/>
        <v>41</v>
      </c>
      <c r="C48" s="58" t="str">
        <v>Sep</v>
      </c>
      <c r="D48" s="58">
        <v>2020</v>
      </c>
      <c r="E48" s="79" t="s">
        <v>138</v>
      </c>
      <c r="F48" s="25">
        <v>0</v>
      </c>
      <c r="G48" s="25">
        <v>0</v>
      </c>
      <c r="H48" s="25">
        <v>0</v>
      </c>
      <c r="I48" s="473"/>
      <c r="J48" s="473"/>
      <c r="K48" s="154">
        <f t="shared" si="13"/>
        <v>0</v>
      </c>
      <c r="M48" s="88">
        <f t="shared" si="14"/>
        <v>0</v>
      </c>
      <c r="N48" s="88">
        <f t="shared" si="12"/>
        <v>0</v>
      </c>
      <c r="O48" s="88">
        <f t="shared" si="15"/>
        <v>0</v>
      </c>
      <c r="P48" s="88">
        <f t="shared" si="16"/>
        <v>0</v>
      </c>
      <c r="Q48" s="88">
        <f t="shared" si="17"/>
        <v>0</v>
      </c>
      <c r="R48" s="88">
        <f t="shared" si="18"/>
        <v>0</v>
      </c>
      <c r="S48" s="88">
        <f t="shared" si="19"/>
        <v>0</v>
      </c>
      <c r="T48" s="88">
        <f>$H48*(VLOOKUP($C31,'FPPCAC-Annualized'!$E$9:$J$20,5,FALSE))</f>
        <v>0</v>
      </c>
      <c r="V48" s="91">
        <f>H48*'FPPCAC-Annualized'!I17</f>
        <v>0</v>
      </c>
    </row>
    <row r="49" spans="1:22">
      <c r="A49" s="79"/>
      <c r="B49" s="79">
        <f t="shared" si="0"/>
        <v>42</v>
      </c>
      <c r="C49" s="58" t="str">
        <v>Oct</v>
      </c>
      <c r="D49" s="58">
        <v>2020</v>
      </c>
      <c r="E49" s="79" t="s">
        <v>138</v>
      </c>
      <c r="F49" s="25">
        <v>0</v>
      </c>
      <c r="G49" s="25">
        <v>0</v>
      </c>
      <c r="H49" s="25">
        <v>0</v>
      </c>
      <c r="I49" s="473"/>
      <c r="J49" s="473"/>
      <c r="K49" s="154">
        <f t="shared" si="13"/>
        <v>0</v>
      </c>
      <c r="M49" s="88">
        <f t="shared" si="14"/>
        <v>0</v>
      </c>
      <c r="N49" s="88">
        <f t="shared" si="12"/>
        <v>0</v>
      </c>
      <c r="O49" s="88">
        <f t="shared" si="15"/>
        <v>0</v>
      </c>
      <c r="P49" s="88">
        <f t="shared" si="16"/>
        <v>0</v>
      </c>
      <c r="Q49" s="88">
        <f t="shared" si="17"/>
        <v>0</v>
      </c>
      <c r="R49" s="88">
        <f t="shared" si="18"/>
        <v>0</v>
      </c>
      <c r="S49" s="88">
        <f t="shared" si="19"/>
        <v>0</v>
      </c>
      <c r="T49" s="88">
        <f>$H49*(VLOOKUP($C32,'FPPCAC-Annualized'!$E$9:$J$20,5,FALSE))</f>
        <v>0</v>
      </c>
      <c r="V49" s="91">
        <f>H49*'FPPCAC-Annualized'!I18</f>
        <v>0</v>
      </c>
    </row>
    <row r="50" spans="1:22">
      <c r="A50" s="79"/>
      <c r="B50" s="79">
        <f t="shared" si="0"/>
        <v>43</v>
      </c>
      <c r="C50" s="58" t="str">
        <v>Nov</v>
      </c>
      <c r="D50" s="58">
        <v>2020</v>
      </c>
      <c r="E50" s="79" t="s">
        <v>138</v>
      </c>
      <c r="F50" s="25">
        <v>0</v>
      </c>
      <c r="G50" s="25">
        <v>0</v>
      </c>
      <c r="H50" s="25">
        <v>0</v>
      </c>
      <c r="I50" s="473"/>
      <c r="J50" s="473"/>
      <c r="K50" s="154">
        <f t="shared" si="13"/>
        <v>0</v>
      </c>
      <c r="M50" s="88">
        <f t="shared" si="14"/>
        <v>0</v>
      </c>
      <c r="N50" s="88">
        <f t="shared" si="12"/>
        <v>0</v>
      </c>
      <c r="O50" s="88">
        <f t="shared" si="15"/>
        <v>0</v>
      </c>
      <c r="P50" s="88">
        <f t="shared" si="16"/>
        <v>0</v>
      </c>
      <c r="Q50" s="88">
        <f t="shared" si="17"/>
        <v>0</v>
      </c>
      <c r="R50" s="88">
        <f t="shared" si="18"/>
        <v>0</v>
      </c>
      <c r="S50" s="88">
        <f t="shared" si="19"/>
        <v>0</v>
      </c>
      <c r="T50" s="88">
        <f>$H50*(VLOOKUP($C33,'FPPCAC-Annualized'!$E$9:$J$20,5,FALSE))</f>
        <v>0</v>
      </c>
      <c r="V50" s="91">
        <f>H50*'FPPCAC-Annualized'!I19</f>
        <v>0</v>
      </c>
    </row>
    <row r="51" spans="1:22">
      <c r="A51" s="79"/>
      <c r="B51" s="79">
        <f t="shared" si="0"/>
        <v>44</v>
      </c>
      <c r="C51" s="58" t="str">
        <v>Dec</v>
      </c>
      <c r="D51" s="58">
        <v>2020</v>
      </c>
      <c r="E51" s="79" t="s">
        <v>138</v>
      </c>
      <c r="F51" s="25">
        <v>0</v>
      </c>
      <c r="G51" s="25">
        <v>0</v>
      </c>
      <c r="H51" s="25">
        <v>0</v>
      </c>
      <c r="I51" s="474"/>
      <c r="J51" s="474"/>
      <c r="K51" s="154">
        <f t="shared" si="13"/>
        <v>0</v>
      </c>
      <c r="M51" s="88">
        <f t="shared" si="14"/>
        <v>0</v>
      </c>
      <c r="N51" s="88">
        <f t="shared" si="12"/>
        <v>0</v>
      </c>
      <c r="O51" s="88">
        <f t="shared" si="15"/>
        <v>0</v>
      </c>
      <c r="P51" s="88">
        <f t="shared" si="16"/>
        <v>0</v>
      </c>
      <c r="Q51" s="88">
        <f t="shared" si="17"/>
        <v>0</v>
      </c>
      <c r="R51" s="88">
        <f t="shared" si="18"/>
        <v>0</v>
      </c>
      <c r="S51" s="88">
        <f t="shared" si="19"/>
        <v>0</v>
      </c>
      <c r="T51" s="88">
        <f>$H51*(VLOOKUP($C34,'FPPCAC-Annualized'!$E$9:$J$20,5,FALSE))</f>
        <v>0</v>
      </c>
      <c r="V51" s="91">
        <f>H51*'FPPCAC-Annualized'!I20</f>
        <v>0</v>
      </c>
    </row>
    <row r="52" spans="1:22" ht="13" thickBot="1">
      <c r="A52" s="79"/>
      <c r="B52" s="79">
        <f t="shared" si="0"/>
        <v>45</v>
      </c>
      <c r="F52" s="98">
        <f t="shared" ref="F52:K52" si="20">SUM(F40:F51)</f>
        <v>0</v>
      </c>
      <c r="G52" s="98">
        <f t="shared" si="20"/>
        <v>0</v>
      </c>
      <c r="H52" s="98">
        <f t="shared" si="20"/>
        <v>0</v>
      </c>
      <c r="I52" s="98">
        <f t="shared" si="20"/>
        <v>0</v>
      </c>
      <c r="J52" s="98">
        <f t="shared" si="20"/>
        <v>0</v>
      </c>
      <c r="K52" s="102">
        <f t="shared" si="20"/>
        <v>0</v>
      </c>
      <c r="M52" s="102">
        <f t="shared" ref="M52:T52" si="21">SUM(M40:M51)</f>
        <v>0</v>
      </c>
      <c r="N52" s="102">
        <f t="shared" si="21"/>
        <v>0</v>
      </c>
      <c r="O52" s="102">
        <f t="shared" si="21"/>
        <v>0</v>
      </c>
      <c r="P52" s="102">
        <f t="shared" si="21"/>
        <v>0</v>
      </c>
      <c r="Q52" s="102">
        <f>SUM(Q40:Q51)</f>
        <v>0</v>
      </c>
      <c r="R52" s="102">
        <f t="shared" si="21"/>
        <v>0</v>
      </c>
      <c r="S52" s="102">
        <f>SUM(S40:S51)</f>
        <v>0</v>
      </c>
      <c r="T52" s="102">
        <f t="shared" si="21"/>
        <v>0</v>
      </c>
      <c r="V52" s="91">
        <f>SUM(V40:V51)</f>
        <v>0</v>
      </c>
    </row>
    <row r="53" spans="1:22" ht="13" thickTop="1">
      <c r="A53" s="79"/>
      <c r="B53" s="79"/>
      <c r="D53" s="240"/>
    </row>
    <row r="54" spans="1:22">
      <c r="A54" s="79"/>
      <c r="B54" s="79"/>
    </row>
    <row r="55" spans="1:22">
      <c r="A55" s="79"/>
      <c r="B55" s="79"/>
    </row>
    <row r="56" spans="1:22">
      <c r="A56" s="79"/>
      <c r="B56" s="79"/>
    </row>
    <row r="57" spans="1:22">
      <c r="A57" s="79"/>
      <c r="B57" s="79"/>
    </row>
    <row r="58" spans="1:22">
      <c r="A58" s="79"/>
      <c r="B58" s="79"/>
    </row>
    <row r="59" spans="1:22">
      <c r="A59" s="79"/>
      <c r="B59" s="79"/>
    </row>
    <row r="60" spans="1:22">
      <c r="A60" s="79"/>
      <c r="B60" s="79"/>
    </row>
    <row r="61" spans="1:22">
      <c r="A61" s="79"/>
      <c r="B61" s="79"/>
    </row>
    <row r="62" spans="1:22">
      <c r="A62" s="79"/>
      <c r="B62" s="79"/>
    </row>
    <row r="63" spans="1:22">
      <c r="A63" s="79"/>
      <c r="B63" s="79"/>
    </row>
    <row r="64" spans="1:22">
      <c r="A64" s="79"/>
      <c r="B64" s="79"/>
    </row>
    <row r="65" spans="1:2">
      <c r="A65" s="79"/>
      <c r="B65" s="79"/>
    </row>
    <row r="66" spans="1:2">
      <c r="A66" s="79"/>
      <c r="B66" s="79"/>
    </row>
    <row r="67" spans="1:2">
      <c r="A67" s="79"/>
      <c r="B67" s="79"/>
    </row>
    <row r="68" spans="1:2">
      <c r="A68" s="79"/>
      <c r="B68" s="79"/>
    </row>
    <row r="69" spans="1:2">
      <c r="A69" s="79"/>
      <c r="B69" s="79"/>
    </row>
    <row r="70" spans="1:2">
      <c r="A70" s="79"/>
      <c r="B70" s="79"/>
    </row>
    <row r="71" spans="1:2">
      <c r="A71" s="79"/>
      <c r="B71" s="79"/>
    </row>
  </sheetData>
  <mergeCells count="8">
    <mergeCell ref="I40:I51"/>
    <mergeCell ref="J40:J51"/>
    <mergeCell ref="C21:K21"/>
    <mergeCell ref="M21:P21"/>
    <mergeCell ref="C37:K37"/>
    <mergeCell ref="M38:P38"/>
    <mergeCell ref="I23:I34"/>
    <mergeCell ref="J23:J34"/>
  </mergeCells>
  <pageMargins left="0.17" right="0.17" top="0.75" bottom="0.75" header="0.3" footer="0.3"/>
  <pageSetup scale="65" fitToWidth="0" fitToHeight="0" orientation="landscape" r:id="rId1"/>
  <headerFooter>
    <oddHeader>&amp;RSOAH Docket No. 473-21-2606
PUC Docket No. 52195
OPUC's 1st, Q. No. OPUC 1-11
Attachment 2
Page &amp;P of &amp;N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V71"/>
  <sheetViews>
    <sheetView tabSelected="1" workbookViewId="0"/>
    <sheetView workbookViewId="1"/>
  </sheetViews>
  <sheetFormatPr defaultColWidth="9.1796875" defaultRowHeight="12.5"/>
  <cols>
    <col min="1" max="1" width="2.7265625" style="58" customWidth="1"/>
    <col min="2" max="2" width="4.7265625" style="58" customWidth="1"/>
    <col min="3" max="3" width="15.7265625" style="58" customWidth="1"/>
    <col min="4" max="4" width="6.7265625" style="58" customWidth="1"/>
    <col min="5" max="5" width="8.7265625" style="58" customWidth="1"/>
    <col min="6" max="6" width="10.7265625" style="58" customWidth="1"/>
    <col min="7" max="7" width="9.7265625" style="58" customWidth="1"/>
    <col min="8" max="8" width="12.7265625" style="58" customWidth="1"/>
    <col min="9" max="9" width="17.7265625" style="58" customWidth="1"/>
    <col min="10" max="11" width="12.7265625" style="58" customWidth="1"/>
    <col min="12" max="12" width="1.7265625" style="58" customWidth="1"/>
    <col min="13" max="13" width="15.7265625" style="58" customWidth="1"/>
    <col min="14" max="15" width="13.7265625" style="58" customWidth="1"/>
    <col min="16" max="17" width="12.7265625" style="58" customWidth="1"/>
    <col min="18" max="19" width="14.7265625" style="58" customWidth="1"/>
    <col min="20" max="20" width="13.7265625" style="58" customWidth="1"/>
    <col min="21" max="21" width="9.1796875" style="58"/>
    <col min="22" max="22" width="10.7265625" style="58" customWidth="1"/>
    <col min="23" max="16384" width="9.1796875" style="58"/>
  </cols>
  <sheetData>
    <row r="1" spans="1:12">
      <c r="A1" s="79"/>
      <c r="B1" s="58" t="s">
        <v>38</v>
      </c>
    </row>
    <row r="2" spans="1:12">
      <c r="A2" s="79"/>
      <c r="B2" s="58" t="str">
        <f>'FPPCAC-Annualized'!B2</f>
        <v>Annualized Data &amp; Revenues at Current Rates - New Mexico</v>
      </c>
    </row>
    <row r="3" spans="1:12">
      <c r="A3" s="79"/>
      <c r="B3" s="58" t="str">
        <f>'Annualized Data'!A3</f>
        <v>For the Test Year Period Ended Dec 2020</v>
      </c>
    </row>
    <row r="4" spans="1:12">
      <c r="A4" s="79"/>
      <c r="B4" s="94" t="s">
        <v>273</v>
      </c>
    </row>
    <row r="5" spans="1:12">
      <c r="A5" s="79"/>
      <c r="C5" s="94"/>
      <c r="D5" s="94"/>
      <c r="E5" s="94"/>
      <c r="F5" s="94"/>
      <c r="G5" s="94"/>
      <c r="H5" s="94"/>
      <c r="I5" s="94"/>
      <c r="J5" s="94"/>
    </row>
    <row r="6" spans="1:12">
      <c r="A6" s="79"/>
    </row>
    <row r="7" spans="1:12">
      <c r="A7" s="79"/>
      <c r="B7" s="218" t="s">
        <v>33</v>
      </c>
      <c r="C7" s="182" t="s">
        <v>104</v>
      </c>
      <c r="D7" s="218" t="s">
        <v>105</v>
      </c>
      <c r="E7" s="218" t="s">
        <v>65</v>
      </c>
      <c r="F7" s="218" t="s">
        <v>66</v>
      </c>
      <c r="G7" s="218" t="s">
        <v>120</v>
      </c>
      <c r="H7" s="218" t="s">
        <v>16</v>
      </c>
      <c r="I7" s="226" t="s">
        <v>64</v>
      </c>
      <c r="J7" s="226"/>
    </row>
    <row r="8" spans="1:12">
      <c r="A8" s="79"/>
      <c r="B8" s="79">
        <v>1</v>
      </c>
      <c r="C8" s="58" t="s">
        <v>35</v>
      </c>
      <c r="H8" s="95">
        <f>'Rate 29 - Interruptible'!H8</f>
        <v>0</v>
      </c>
      <c r="I8" s="192"/>
      <c r="J8" s="192"/>
    </row>
    <row r="9" spans="1:12">
      <c r="A9" s="79"/>
      <c r="B9" s="79">
        <f>+B8+1</f>
        <v>2</v>
      </c>
      <c r="C9" s="58" t="s">
        <v>36</v>
      </c>
      <c r="D9" s="192" t="s">
        <v>39</v>
      </c>
      <c r="E9" s="192" t="s">
        <v>69</v>
      </c>
      <c r="F9" s="192" t="s">
        <v>69</v>
      </c>
      <c r="G9" s="58" t="s">
        <v>69</v>
      </c>
      <c r="H9" s="95">
        <f>'Rate 29 - Interruptible'!H9</f>
        <v>2.92</v>
      </c>
      <c r="I9" s="192" t="s">
        <v>57</v>
      </c>
      <c r="J9" s="192"/>
    </row>
    <row r="10" spans="1:12">
      <c r="A10" s="79"/>
      <c r="B10" s="79">
        <f>+B9+1</f>
        <v>3</v>
      </c>
      <c r="C10" s="58" t="s">
        <v>58</v>
      </c>
      <c r="D10" s="192" t="s">
        <v>37</v>
      </c>
      <c r="E10" s="192" t="s">
        <v>69</v>
      </c>
      <c r="F10" s="58" t="s">
        <v>69</v>
      </c>
      <c r="G10" s="58" t="s">
        <v>69</v>
      </c>
      <c r="H10" s="96">
        <f>'Rate 29 - Interruptible'!H10</f>
        <v>1.1140000000000001E-2</v>
      </c>
      <c r="I10" s="192" t="s">
        <v>57</v>
      </c>
    </row>
    <row r="11" spans="1:12">
      <c r="A11" s="79"/>
      <c r="B11" s="79">
        <f t="shared" ref="B11:B52" si="0">+B10+1</f>
        <v>4</v>
      </c>
      <c r="C11" s="58" t="s">
        <v>46</v>
      </c>
      <c r="D11" s="192" t="s">
        <v>37</v>
      </c>
      <c r="E11" s="192" t="s">
        <v>69</v>
      </c>
      <c r="F11" s="58" t="s">
        <v>69</v>
      </c>
      <c r="G11" s="58" t="s">
        <v>69</v>
      </c>
      <c r="H11" s="95">
        <f>'Rate 29 - Interruptible'!H11</f>
        <v>0</v>
      </c>
      <c r="I11" s="192" t="s">
        <v>57</v>
      </c>
    </row>
    <row r="12" spans="1:12">
      <c r="A12" s="79"/>
      <c r="B12" s="79">
        <f t="shared" si="0"/>
        <v>5</v>
      </c>
      <c r="C12" s="58" t="s">
        <v>36</v>
      </c>
      <c r="D12" s="192" t="s">
        <v>39</v>
      </c>
      <c r="E12" s="192" t="s">
        <v>69</v>
      </c>
      <c r="F12" s="192" t="s">
        <v>69</v>
      </c>
      <c r="G12" s="58" t="s">
        <v>69</v>
      </c>
      <c r="H12" s="95">
        <f>'Rate 29 - Interruptible'!H12</f>
        <v>2.72</v>
      </c>
      <c r="I12" s="192" t="s">
        <v>61</v>
      </c>
      <c r="J12" s="192"/>
    </row>
    <row r="13" spans="1:12">
      <c r="A13" s="79"/>
      <c r="B13" s="79">
        <f t="shared" si="0"/>
        <v>6</v>
      </c>
      <c r="C13" s="58" t="s">
        <v>58</v>
      </c>
      <c r="D13" s="192" t="s">
        <v>37</v>
      </c>
      <c r="E13" s="192" t="s">
        <v>69</v>
      </c>
      <c r="F13" s="58" t="s">
        <v>69</v>
      </c>
      <c r="G13" s="58" t="s">
        <v>69</v>
      </c>
      <c r="H13" s="96">
        <f>'Rate 29 - Interruptible'!H13</f>
        <v>1.1140000000000001E-2</v>
      </c>
      <c r="I13" s="192" t="s">
        <v>61</v>
      </c>
      <c r="J13" s="192"/>
    </row>
    <row r="14" spans="1:12">
      <c r="A14" s="79"/>
      <c r="B14" s="79">
        <f t="shared" si="0"/>
        <v>7</v>
      </c>
      <c r="C14" s="58" t="s">
        <v>46</v>
      </c>
      <c r="D14" s="192" t="s">
        <v>37</v>
      </c>
      <c r="E14" s="192" t="s">
        <v>69</v>
      </c>
      <c r="F14" s="58" t="s">
        <v>69</v>
      </c>
      <c r="G14" s="58" t="s">
        <v>69</v>
      </c>
      <c r="H14" s="95">
        <f>'Rate 29 - Interruptible'!H14</f>
        <v>0</v>
      </c>
      <c r="I14" s="192" t="s">
        <v>61</v>
      </c>
    </row>
    <row r="15" spans="1:12">
      <c r="A15" s="79"/>
      <c r="B15" s="79">
        <f t="shared" si="0"/>
        <v>8</v>
      </c>
      <c r="C15" s="58" t="s">
        <v>749</v>
      </c>
      <c r="D15" s="79" t="s">
        <v>37</v>
      </c>
      <c r="E15" s="192" t="s">
        <v>69</v>
      </c>
      <c r="F15" s="58" t="s">
        <v>69</v>
      </c>
      <c r="G15" s="58" t="s">
        <v>109</v>
      </c>
      <c r="H15" s="156">
        <v>1.0154E-2</v>
      </c>
      <c r="K15" s="192"/>
      <c r="L15" s="192"/>
    </row>
    <row r="16" spans="1:12">
      <c r="A16" s="79"/>
      <c r="B16" s="79">
        <f t="shared" si="0"/>
        <v>9</v>
      </c>
      <c r="C16" s="58" t="s">
        <v>750</v>
      </c>
      <c r="D16" s="79" t="s">
        <v>751</v>
      </c>
      <c r="E16" s="192" t="s">
        <v>69</v>
      </c>
      <c r="F16" s="58" t="s">
        <v>69</v>
      </c>
      <c r="G16" s="58" t="s">
        <v>69</v>
      </c>
      <c r="H16" s="106">
        <v>3.8755999999999999E-2</v>
      </c>
    </row>
    <row r="17" spans="1:22">
      <c r="A17" s="79"/>
      <c r="B17" s="79">
        <f>+B16+1</f>
        <v>10</v>
      </c>
    </row>
    <row r="18" spans="1:22">
      <c r="A18" s="79"/>
      <c r="B18" s="79">
        <f t="shared" si="0"/>
        <v>11</v>
      </c>
    </row>
    <row r="19" spans="1:22">
      <c r="A19" s="79"/>
      <c r="B19" s="79">
        <f t="shared" si="0"/>
        <v>12</v>
      </c>
    </row>
    <row r="20" spans="1:22">
      <c r="A20" s="79"/>
      <c r="B20" s="79">
        <f>+B19+1</f>
        <v>13</v>
      </c>
    </row>
    <row r="21" spans="1:22">
      <c r="A21" s="79"/>
      <c r="B21" s="79">
        <f>+B20+1</f>
        <v>14</v>
      </c>
      <c r="C21" s="470" t="s">
        <v>57</v>
      </c>
      <c r="D21" s="470"/>
      <c r="E21" s="470"/>
      <c r="F21" s="470"/>
      <c r="G21" s="470"/>
      <c r="H21" s="470"/>
      <c r="I21" s="470"/>
      <c r="J21" s="470"/>
      <c r="K21" s="470"/>
      <c r="M21" s="476" t="s">
        <v>114</v>
      </c>
      <c r="N21" s="476"/>
      <c r="O21" s="476"/>
      <c r="P21" s="476"/>
    </row>
    <row r="22" spans="1:22">
      <c r="A22" s="79"/>
      <c r="B22" s="79">
        <f>+B21+1</f>
        <v>15</v>
      </c>
      <c r="C22" s="182" t="s">
        <v>55</v>
      </c>
      <c r="D22" s="182" t="s">
        <v>90</v>
      </c>
      <c r="E22" s="218" t="s">
        <v>65</v>
      </c>
      <c r="F22" s="182" t="s">
        <v>32</v>
      </c>
      <c r="G22" s="87" t="s">
        <v>39</v>
      </c>
      <c r="H22" s="87" t="s">
        <v>37</v>
      </c>
      <c r="I22" s="87" t="s">
        <v>43</v>
      </c>
      <c r="J22" s="87" t="s">
        <v>42</v>
      </c>
      <c r="K22" s="87" t="s">
        <v>110</v>
      </c>
      <c r="M22" s="87" t="s">
        <v>35</v>
      </c>
      <c r="N22" s="87" t="s">
        <v>36</v>
      </c>
      <c r="O22" s="87" t="s">
        <v>58</v>
      </c>
      <c r="P22" s="87" t="s">
        <v>230</v>
      </c>
      <c r="Q22" s="87" t="s">
        <v>750</v>
      </c>
      <c r="R22" s="87" t="s">
        <v>115</v>
      </c>
      <c r="S22" s="87" t="s">
        <v>749</v>
      </c>
      <c r="T22" s="87" t="s">
        <v>287</v>
      </c>
    </row>
    <row r="23" spans="1:22">
      <c r="A23" s="79"/>
      <c r="B23" s="79">
        <f t="shared" si="0"/>
        <v>16</v>
      </c>
      <c r="C23" s="58" t="str">
        <f t="array" ref="C23:C34">TRANSPOSE('Summary - Annualized'!$D$7:$O$7)</f>
        <v>Jan</v>
      </c>
      <c r="D23" s="58">
        <f t="array" ref="D23:D34">TRANSPOSE('Summary - Annualized'!$D$8:$O$8)</f>
        <v>2020</v>
      </c>
      <c r="E23" s="79" t="s">
        <v>138</v>
      </c>
      <c r="F23" s="25">
        <f t="array" ref="F23:F34">TRANSPOSE('Annualized Data'!$D$48:$O$48)</f>
        <v>0</v>
      </c>
      <c r="G23" s="25">
        <f t="array" ref="G23:G34">TRANSPOSE('Annualized Data'!$D$92:$O$92)</f>
        <v>1800</v>
      </c>
      <c r="H23" s="25">
        <f t="array" ref="H23:H34">TRANSPOSE('Weather Normalized Data'!$D$27:$O$27)</f>
        <v>585255</v>
      </c>
      <c r="I23" s="473" t="s">
        <v>139</v>
      </c>
      <c r="J23" s="473" t="s">
        <v>139</v>
      </c>
      <c r="K23" s="154">
        <f>R23+T23</f>
        <v>21231.824028430798</v>
      </c>
      <c r="M23" s="88">
        <f>F23*$H$8</f>
        <v>0</v>
      </c>
      <c r="N23" s="88">
        <f>G23*$H$9</f>
        <v>5256</v>
      </c>
      <c r="O23" s="88">
        <f>H23*($H$10-$H$11)</f>
        <v>6519.7407000000003</v>
      </c>
      <c r="P23" s="88">
        <f>SUM(M23:O23)</f>
        <v>11775.7407</v>
      </c>
      <c r="Q23" s="88">
        <f>P23*-$H$16</f>
        <v>-456.38060656919998</v>
      </c>
      <c r="R23" s="88">
        <f>P23+Q23</f>
        <v>11319.3600934308</v>
      </c>
      <c r="S23" s="88">
        <f>H23*$H$15</f>
        <v>5942.6792699999996</v>
      </c>
      <c r="T23" s="88">
        <f>$H23*(VLOOKUP($C23,'FPPCAC-Annualized'!$E$9:$J$20,4,FALSE))</f>
        <v>9912.4639349999998</v>
      </c>
      <c r="V23" s="91">
        <f>H23*'FPPCAC-Annualized'!H9</f>
        <v>9912.4639349999998</v>
      </c>
    </row>
    <row r="24" spans="1:22">
      <c r="A24" s="79"/>
      <c r="B24" s="79">
        <f t="shared" si="0"/>
        <v>17</v>
      </c>
      <c r="C24" s="58" t="str">
        <v>Feb</v>
      </c>
      <c r="D24" s="58">
        <v>2020</v>
      </c>
      <c r="E24" s="79" t="s">
        <v>138</v>
      </c>
      <c r="F24" s="25">
        <v>0</v>
      </c>
      <c r="G24" s="25">
        <v>1509</v>
      </c>
      <c r="H24" s="25">
        <v>576847</v>
      </c>
      <c r="I24" s="473"/>
      <c r="J24" s="473"/>
      <c r="K24" s="154">
        <f t="shared" ref="K24:K34" si="1">R24+T24</f>
        <v>18540.311037141521</v>
      </c>
      <c r="M24" s="88">
        <f t="shared" ref="M24:M34" si="2">F24*$H$8</f>
        <v>0</v>
      </c>
      <c r="N24" s="88">
        <f t="shared" ref="N24:N34" si="3">G24*$H$9</f>
        <v>4406.28</v>
      </c>
      <c r="O24" s="88">
        <f t="shared" ref="O24:O34" si="4">H24*($H$10-$H$11)</f>
        <v>6426.0755800000006</v>
      </c>
      <c r="P24" s="88">
        <f t="shared" ref="P24:P34" si="5">SUM(M24:O24)</f>
        <v>10832.355579999999</v>
      </c>
      <c r="Q24" s="88">
        <f t="shared" ref="Q24:Q34" si="6">P24*-$H$16</f>
        <v>-419.81877285847997</v>
      </c>
      <c r="R24" s="88">
        <f t="shared" ref="R24:R34" si="7">P24+Q24</f>
        <v>10412.53680714152</v>
      </c>
      <c r="S24" s="88">
        <f t="shared" ref="S24:S34" si="8">H24*$H$15</f>
        <v>5857.3044380000001</v>
      </c>
      <c r="T24" s="88">
        <f>$H24*(VLOOKUP($C24,'FPPCAC-Annualized'!$E$9:$J$20,4,FALSE))</f>
        <v>8127.77423</v>
      </c>
      <c r="V24" s="91">
        <f>H24*'FPPCAC-Annualized'!H10</f>
        <v>8127.77423</v>
      </c>
    </row>
    <row r="25" spans="1:22">
      <c r="A25" s="79"/>
      <c r="B25" s="79">
        <f t="shared" si="0"/>
        <v>18</v>
      </c>
      <c r="C25" s="58" t="str">
        <v>Mar</v>
      </c>
      <c r="D25" s="58">
        <v>2020</v>
      </c>
      <c r="E25" s="79" t="s">
        <v>138</v>
      </c>
      <c r="F25" s="25">
        <v>0</v>
      </c>
      <c r="G25" s="25">
        <v>1454</v>
      </c>
      <c r="H25" s="25">
        <v>559329</v>
      </c>
      <c r="I25" s="473"/>
      <c r="J25" s="473"/>
      <c r="K25" s="154">
        <f t="shared" si="1"/>
        <v>16439.093748294639</v>
      </c>
      <c r="M25" s="88">
        <f t="shared" si="2"/>
        <v>0</v>
      </c>
      <c r="N25" s="88">
        <f t="shared" si="3"/>
        <v>4245.68</v>
      </c>
      <c r="O25" s="88">
        <f t="shared" si="4"/>
        <v>6230.9250600000005</v>
      </c>
      <c r="P25" s="88">
        <f t="shared" si="5"/>
        <v>10476.605060000002</v>
      </c>
      <c r="Q25" s="88">
        <f t="shared" si="6"/>
        <v>-406.03130570536007</v>
      </c>
      <c r="R25" s="88">
        <f t="shared" si="7"/>
        <v>10070.573754294641</v>
      </c>
      <c r="S25" s="88">
        <f t="shared" si="8"/>
        <v>5679.4266660000003</v>
      </c>
      <c r="T25" s="88">
        <f>$H25*(VLOOKUP($C25,'FPPCAC-Annualized'!$E$9:$J$20,4,FALSE))</f>
        <v>6368.5199940000002</v>
      </c>
      <c r="V25" s="91">
        <f>H25*'FPPCAC-Annualized'!H11</f>
        <v>6368.5199940000002</v>
      </c>
    </row>
    <row r="26" spans="1:22">
      <c r="A26" s="79"/>
      <c r="B26" s="79">
        <f t="shared" si="0"/>
        <v>19</v>
      </c>
      <c r="C26" s="58" t="str">
        <v>Apr</v>
      </c>
      <c r="D26" s="58">
        <v>2020</v>
      </c>
      <c r="E26" s="79" t="s">
        <v>138</v>
      </c>
      <c r="F26" s="25">
        <v>0</v>
      </c>
      <c r="G26" s="25">
        <v>1363</v>
      </c>
      <c r="H26" s="25">
        <v>557551</v>
      </c>
      <c r="I26" s="473"/>
      <c r="J26" s="473"/>
      <c r="K26" s="154">
        <f t="shared" si="1"/>
        <v>15637.574542606162</v>
      </c>
      <c r="M26" s="88">
        <f t="shared" si="2"/>
        <v>0</v>
      </c>
      <c r="N26" s="88">
        <f t="shared" si="3"/>
        <v>3979.96</v>
      </c>
      <c r="O26" s="88">
        <f t="shared" si="4"/>
        <v>6211.1181400000005</v>
      </c>
      <c r="P26" s="88">
        <f t="shared" si="5"/>
        <v>10191.078140000001</v>
      </c>
      <c r="Q26" s="88">
        <f t="shared" si="6"/>
        <v>-394.96542439384007</v>
      </c>
      <c r="R26" s="88">
        <f t="shared" si="7"/>
        <v>9796.1127156061611</v>
      </c>
      <c r="S26" s="88">
        <f t="shared" si="8"/>
        <v>5661.3728540000002</v>
      </c>
      <c r="T26" s="88">
        <f>$H26*(VLOOKUP($C26,'FPPCAC-Annualized'!$E$9:$J$20,4,FALSE))</f>
        <v>5841.4618270000001</v>
      </c>
      <c r="V26" s="91">
        <f>H26*'FPPCAC-Annualized'!H12</f>
        <v>5841.4618270000001</v>
      </c>
    </row>
    <row r="27" spans="1:22">
      <c r="A27" s="79"/>
      <c r="B27" s="79">
        <f t="shared" si="0"/>
        <v>20</v>
      </c>
      <c r="C27" s="58" t="str">
        <v>May</v>
      </c>
      <c r="D27" s="58">
        <v>2020</v>
      </c>
      <c r="E27" s="79" t="s">
        <v>138</v>
      </c>
      <c r="F27" s="25">
        <v>0</v>
      </c>
      <c r="G27" s="25">
        <v>1277</v>
      </c>
      <c r="H27" s="25">
        <v>462037</v>
      </c>
      <c r="I27" s="473"/>
      <c r="J27" s="473"/>
      <c r="K27" s="154">
        <f t="shared" si="1"/>
        <v>9545.6457304319192</v>
      </c>
      <c r="M27" s="88">
        <f t="shared" si="2"/>
        <v>0</v>
      </c>
      <c r="N27" s="88">
        <f t="shared" si="3"/>
        <v>3728.8399999999997</v>
      </c>
      <c r="O27" s="88">
        <f t="shared" si="4"/>
        <v>5147.0921800000006</v>
      </c>
      <c r="P27" s="88">
        <f t="shared" si="5"/>
        <v>8875.9321799999998</v>
      </c>
      <c r="Q27" s="88">
        <f t="shared" si="6"/>
        <v>-343.99562756807995</v>
      </c>
      <c r="R27" s="88">
        <f t="shared" si="7"/>
        <v>8531.9365524319201</v>
      </c>
      <c r="S27" s="88">
        <f t="shared" si="8"/>
        <v>4691.523698</v>
      </c>
      <c r="T27" s="88">
        <f>$H27*(VLOOKUP($C27,'FPPCAC-Annualized'!$E$9:$J$20,4,FALSE))</f>
        <v>1013.7091780000001</v>
      </c>
      <c r="V27" s="91">
        <f>H27*'FPPCAC-Annualized'!H13</f>
        <v>1013.7091780000001</v>
      </c>
    </row>
    <row r="28" spans="1:22">
      <c r="A28" s="79"/>
      <c r="B28" s="79">
        <f t="shared" si="0"/>
        <v>21</v>
      </c>
      <c r="C28" s="58" t="str">
        <v>Jun</v>
      </c>
      <c r="D28" s="58">
        <v>2020</v>
      </c>
      <c r="E28" s="79" t="s">
        <v>138</v>
      </c>
      <c r="F28" s="25">
        <v>0</v>
      </c>
      <c r="G28" s="25">
        <v>1470</v>
      </c>
      <c r="H28" s="25">
        <v>596262</v>
      </c>
      <c r="I28" s="473"/>
      <c r="J28" s="473"/>
      <c r="K28" s="154">
        <f t="shared" si="1"/>
        <v>14743.238848597921</v>
      </c>
      <c r="M28" s="88">
        <f t="shared" si="2"/>
        <v>0</v>
      </c>
      <c r="N28" s="88">
        <f t="shared" si="3"/>
        <v>4292.3999999999996</v>
      </c>
      <c r="O28" s="88">
        <f t="shared" si="4"/>
        <v>6642.3586800000003</v>
      </c>
      <c r="P28" s="88">
        <f t="shared" si="5"/>
        <v>10934.758679999999</v>
      </c>
      <c r="Q28" s="88">
        <f t="shared" si="6"/>
        <v>-423.78750740207994</v>
      </c>
      <c r="R28" s="88">
        <f t="shared" si="7"/>
        <v>10510.97117259792</v>
      </c>
      <c r="S28" s="88">
        <f t="shared" si="8"/>
        <v>6054.444348</v>
      </c>
      <c r="T28" s="88">
        <f>$H28*(VLOOKUP($C28,'FPPCAC-Annualized'!$E$9:$J$20,4,FALSE))</f>
        <v>4232.2676760000004</v>
      </c>
      <c r="V28" s="91">
        <f>H28*'FPPCAC-Annualized'!H14</f>
        <v>4232.2676760000004</v>
      </c>
    </row>
    <row r="29" spans="1:22">
      <c r="A29" s="79"/>
      <c r="B29" s="79">
        <f t="shared" si="0"/>
        <v>22</v>
      </c>
      <c r="C29" s="58" t="str">
        <v>Jul</v>
      </c>
      <c r="D29" s="58">
        <v>2020</v>
      </c>
      <c r="E29" s="79" t="s">
        <v>138</v>
      </c>
      <c r="F29" s="25">
        <v>0</v>
      </c>
      <c r="G29" s="25">
        <v>1655</v>
      </c>
      <c r="H29" s="25">
        <v>669743</v>
      </c>
      <c r="I29" s="473"/>
      <c r="J29" s="473"/>
      <c r="K29" s="154">
        <f t="shared" si="1"/>
        <v>31856.469002252878</v>
      </c>
      <c r="M29" s="88">
        <f t="shared" si="2"/>
        <v>0</v>
      </c>
      <c r="N29" s="88">
        <f t="shared" si="3"/>
        <v>4832.5999999999995</v>
      </c>
      <c r="O29" s="88">
        <f t="shared" si="4"/>
        <v>7460.9370200000003</v>
      </c>
      <c r="P29" s="88">
        <f t="shared" si="5"/>
        <v>12293.53702</v>
      </c>
      <c r="Q29" s="88">
        <f t="shared" si="6"/>
        <v>-476.44832074711996</v>
      </c>
      <c r="R29" s="88">
        <f t="shared" si="7"/>
        <v>11817.088699252879</v>
      </c>
      <c r="S29" s="88">
        <f t="shared" si="8"/>
        <v>6800.5704219999998</v>
      </c>
      <c r="T29" s="88">
        <f>$H29*(VLOOKUP($C29,'FPPCAC-Annualized'!$E$9:$J$20,4,FALSE))</f>
        <v>20039.380302999998</v>
      </c>
      <c r="V29" s="91">
        <f>H29*'FPPCAC-Annualized'!H15</f>
        <v>20039.380302999998</v>
      </c>
    </row>
    <row r="30" spans="1:22">
      <c r="A30" s="79"/>
      <c r="B30" s="79">
        <f t="shared" si="0"/>
        <v>23</v>
      </c>
      <c r="C30" s="58" t="str">
        <v>Aug</v>
      </c>
      <c r="D30" s="58">
        <v>2020</v>
      </c>
      <c r="E30" s="79" t="s">
        <v>138</v>
      </c>
      <c r="F30" s="25">
        <v>0</v>
      </c>
      <c r="G30" s="25">
        <v>1843</v>
      </c>
      <c r="H30" s="25">
        <v>702168</v>
      </c>
      <c r="I30" s="473"/>
      <c r="J30" s="473"/>
      <c r="K30" s="154">
        <f t="shared" si="1"/>
        <v>29996.918836330879</v>
      </c>
      <c r="M30" s="88">
        <f t="shared" si="2"/>
        <v>0</v>
      </c>
      <c r="N30" s="88">
        <f t="shared" si="3"/>
        <v>5381.5599999999995</v>
      </c>
      <c r="O30" s="88">
        <f t="shared" si="4"/>
        <v>7822.1515200000003</v>
      </c>
      <c r="P30" s="88">
        <f t="shared" si="5"/>
        <v>13203.711520000001</v>
      </c>
      <c r="Q30" s="88">
        <f t="shared" si="6"/>
        <v>-511.72304366911999</v>
      </c>
      <c r="R30" s="88">
        <f t="shared" si="7"/>
        <v>12691.98847633088</v>
      </c>
      <c r="S30" s="88">
        <f t="shared" si="8"/>
        <v>7129.8138719999997</v>
      </c>
      <c r="T30" s="88">
        <f>$H30*(VLOOKUP($C30,'FPPCAC-Annualized'!$E$9:$J$20,4,FALSE))</f>
        <v>17304.930359999998</v>
      </c>
      <c r="V30" s="91">
        <f>H30*'FPPCAC-Annualized'!H16</f>
        <v>17304.930359999998</v>
      </c>
    </row>
    <row r="31" spans="1:22">
      <c r="A31" s="79"/>
      <c r="B31" s="79">
        <f t="shared" si="0"/>
        <v>24</v>
      </c>
      <c r="C31" s="58" t="str">
        <v>Sep</v>
      </c>
      <c r="D31" s="58">
        <v>2020</v>
      </c>
      <c r="E31" s="79" t="s">
        <v>138</v>
      </c>
      <c r="F31" s="25">
        <v>0</v>
      </c>
      <c r="G31" s="25">
        <v>1880</v>
      </c>
      <c r="H31" s="25">
        <v>717908</v>
      </c>
      <c r="I31" s="473"/>
      <c r="J31" s="473"/>
      <c r="K31" s="154">
        <f t="shared" si="1"/>
        <v>21394.064997529284</v>
      </c>
      <c r="M31" s="88">
        <f t="shared" si="2"/>
        <v>0</v>
      </c>
      <c r="N31" s="88">
        <f t="shared" si="3"/>
        <v>5489.5999999999995</v>
      </c>
      <c r="O31" s="88">
        <f t="shared" si="4"/>
        <v>7997.4951200000005</v>
      </c>
      <c r="P31" s="88">
        <f t="shared" si="5"/>
        <v>13487.09512</v>
      </c>
      <c r="Q31" s="88">
        <f t="shared" si="6"/>
        <v>-522.70585847071993</v>
      </c>
      <c r="R31" s="88">
        <f t="shared" si="7"/>
        <v>12964.389261529281</v>
      </c>
      <c r="S31" s="88">
        <f t="shared" si="8"/>
        <v>7289.6378319999994</v>
      </c>
      <c r="T31" s="88">
        <f>$H31*(VLOOKUP($C31,'FPPCAC-Annualized'!$E$9:$J$20,4,FALSE))</f>
        <v>8429.6757360000011</v>
      </c>
      <c r="V31" s="91">
        <f>H31*'FPPCAC-Annualized'!H17</f>
        <v>8429.6757360000011</v>
      </c>
    </row>
    <row r="32" spans="1:22">
      <c r="A32" s="79"/>
      <c r="B32" s="79">
        <f t="shared" si="0"/>
        <v>25</v>
      </c>
      <c r="C32" s="58" t="str">
        <v>Oct</v>
      </c>
      <c r="D32" s="58">
        <v>2020</v>
      </c>
      <c r="E32" s="79" t="s">
        <v>138</v>
      </c>
      <c r="F32" s="25">
        <v>0</v>
      </c>
      <c r="G32" s="25">
        <v>2043</v>
      </c>
      <c r="H32" s="25">
        <v>765390</v>
      </c>
      <c r="I32" s="473"/>
      <c r="J32" s="473"/>
      <c r="K32" s="154">
        <f t="shared" si="1"/>
        <v>34641.805869722404</v>
      </c>
      <c r="M32" s="88">
        <f t="shared" si="2"/>
        <v>0</v>
      </c>
      <c r="N32" s="88">
        <f t="shared" si="3"/>
        <v>5965.5599999999995</v>
      </c>
      <c r="O32" s="88">
        <f t="shared" si="4"/>
        <v>8526.4446000000007</v>
      </c>
      <c r="P32" s="88">
        <f t="shared" si="5"/>
        <v>14492.0046</v>
      </c>
      <c r="Q32" s="88">
        <f t="shared" si="6"/>
        <v>-561.65213027760001</v>
      </c>
      <c r="R32" s="88">
        <f t="shared" si="7"/>
        <v>13930.3524697224</v>
      </c>
      <c r="S32" s="88">
        <f t="shared" si="8"/>
        <v>7771.7700599999998</v>
      </c>
      <c r="T32" s="88">
        <f>$H32*(VLOOKUP($C32,'FPPCAC-Annualized'!$E$9:$J$20,4,FALSE))</f>
        <v>20711.453400000002</v>
      </c>
      <c r="V32" s="91">
        <f>H32*'FPPCAC-Annualized'!H18</f>
        <v>20711.453400000002</v>
      </c>
    </row>
    <row r="33" spans="1:22">
      <c r="A33" s="79"/>
      <c r="B33" s="79">
        <f t="shared" si="0"/>
        <v>26</v>
      </c>
      <c r="C33" s="58" t="str">
        <v>Nov</v>
      </c>
      <c r="D33" s="58">
        <v>2020</v>
      </c>
      <c r="E33" s="79" t="s">
        <v>138</v>
      </c>
      <c r="F33" s="25">
        <v>0</v>
      </c>
      <c r="G33" s="25">
        <v>1958</v>
      </c>
      <c r="H33" s="25">
        <v>850947</v>
      </c>
      <c r="I33" s="473"/>
      <c r="J33" s="473"/>
      <c r="K33" s="154">
        <f t="shared" si="1"/>
        <v>12907.746046317519</v>
      </c>
      <c r="M33" s="88">
        <f t="shared" si="2"/>
        <v>0</v>
      </c>
      <c r="N33" s="88">
        <f t="shared" si="3"/>
        <v>5717.36</v>
      </c>
      <c r="O33" s="88">
        <f t="shared" si="4"/>
        <v>9479.5495800000008</v>
      </c>
      <c r="P33" s="88">
        <f t="shared" si="5"/>
        <v>15196.90958</v>
      </c>
      <c r="Q33" s="88">
        <f t="shared" si="6"/>
        <v>-588.97142768248</v>
      </c>
      <c r="R33" s="88">
        <f t="shared" si="7"/>
        <v>14607.93815231752</v>
      </c>
      <c r="S33" s="88">
        <f t="shared" si="8"/>
        <v>8640.5158379999993</v>
      </c>
      <c r="T33" s="88">
        <f>$H33*(VLOOKUP($C33,'FPPCAC-Annualized'!$E$9:$J$20,4,FALSE))</f>
        <v>-1700.1921060000002</v>
      </c>
      <c r="V33" s="91">
        <f>H33*'FPPCAC-Annualized'!H19</f>
        <v>-1700.1921060000002</v>
      </c>
    </row>
    <row r="34" spans="1:22">
      <c r="A34" s="79"/>
      <c r="B34" s="79">
        <f t="shared" si="0"/>
        <v>27</v>
      </c>
      <c r="C34" s="58" t="str">
        <v>Dec</v>
      </c>
      <c r="D34" s="58">
        <v>2020</v>
      </c>
      <c r="E34" s="79" t="s">
        <v>138</v>
      </c>
      <c r="F34" s="25">
        <v>0</v>
      </c>
      <c r="G34" s="25">
        <v>1851</v>
      </c>
      <c r="H34" s="25">
        <v>721488</v>
      </c>
      <c r="I34" s="474"/>
      <c r="J34" s="474"/>
      <c r="K34" s="154">
        <f t="shared" si="1"/>
        <v>15787.077019822082</v>
      </c>
      <c r="M34" s="88">
        <f t="shared" si="2"/>
        <v>0</v>
      </c>
      <c r="N34" s="88">
        <f t="shared" si="3"/>
        <v>5404.92</v>
      </c>
      <c r="O34" s="88">
        <f t="shared" si="4"/>
        <v>8037.3763200000003</v>
      </c>
      <c r="P34" s="88">
        <f t="shared" si="5"/>
        <v>13442.296320000001</v>
      </c>
      <c r="Q34" s="88">
        <f t="shared" si="6"/>
        <v>-520.96963617792005</v>
      </c>
      <c r="R34" s="88">
        <f t="shared" si="7"/>
        <v>12921.326683822081</v>
      </c>
      <c r="S34" s="88">
        <f t="shared" si="8"/>
        <v>7325.9891520000001</v>
      </c>
      <c r="T34" s="88">
        <f>$H34*(VLOOKUP($C34,'FPPCAC-Annualized'!$E$9:$J$20,4,FALSE))</f>
        <v>2865.7503360000001</v>
      </c>
      <c r="V34" s="91">
        <f>H34*'FPPCAC-Annualized'!H20</f>
        <v>2865.7503360000001</v>
      </c>
    </row>
    <row r="35" spans="1:22" ht="13" thickBot="1">
      <c r="A35" s="79"/>
      <c r="B35" s="79">
        <f t="shared" si="0"/>
        <v>28</v>
      </c>
      <c r="F35" s="98">
        <f t="shared" ref="F35:K35" si="9">SUM(F23:F34)</f>
        <v>0</v>
      </c>
      <c r="G35" s="98">
        <f t="shared" si="9"/>
        <v>20103</v>
      </c>
      <c r="H35" s="98">
        <f t="shared" si="9"/>
        <v>7764925</v>
      </c>
      <c r="I35" s="98">
        <f t="shared" si="9"/>
        <v>0</v>
      </c>
      <c r="J35" s="98">
        <f t="shared" si="9"/>
        <v>0</v>
      </c>
      <c r="K35" s="102">
        <f t="shared" si="9"/>
        <v>242721.769707478</v>
      </c>
      <c r="M35" s="102">
        <f t="shared" ref="M35:T35" si="10">SUM(M23:M34)</f>
        <v>0</v>
      </c>
      <c r="N35" s="102">
        <f t="shared" si="10"/>
        <v>58700.759999999987</v>
      </c>
      <c r="O35" s="102">
        <f t="shared" si="10"/>
        <v>86501.26449999999</v>
      </c>
      <c r="P35" s="102">
        <f t="shared" si="10"/>
        <v>145202.0245</v>
      </c>
      <c r="Q35" s="102">
        <f>SUM(Q23:Q34)</f>
        <v>-5627.4496615219996</v>
      </c>
      <c r="R35" s="102">
        <f t="shared" si="10"/>
        <v>139574.57483847803</v>
      </c>
      <c r="S35" s="102">
        <f>SUM(S23:S34)</f>
        <v>78845.048450000002</v>
      </c>
      <c r="T35" s="102">
        <f t="shared" si="10"/>
        <v>103147.194869</v>
      </c>
      <c r="V35" s="91">
        <f>SUM(V23:V34)</f>
        <v>103147.194869</v>
      </c>
    </row>
    <row r="36" spans="1:22" ht="13" thickTop="1">
      <c r="A36" s="79"/>
      <c r="B36" s="79">
        <f t="shared" si="0"/>
        <v>29</v>
      </c>
      <c r="D36" s="240"/>
    </row>
    <row r="37" spans="1:22">
      <c r="A37" s="79"/>
      <c r="B37" s="79">
        <f t="shared" si="0"/>
        <v>30</v>
      </c>
      <c r="C37" s="470" t="s">
        <v>61</v>
      </c>
      <c r="D37" s="470"/>
      <c r="E37" s="470"/>
      <c r="F37" s="470"/>
      <c r="G37" s="470"/>
      <c r="H37" s="470"/>
      <c r="I37" s="470"/>
      <c r="J37" s="470"/>
      <c r="K37" s="470"/>
      <c r="L37" s="94"/>
      <c r="M37" s="94"/>
    </row>
    <row r="38" spans="1:22">
      <c r="B38" s="79">
        <f t="shared" si="0"/>
        <v>31</v>
      </c>
      <c r="M38" s="476" t="s">
        <v>114</v>
      </c>
      <c r="N38" s="476"/>
      <c r="O38" s="476"/>
      <c r="P38" s="476"/>
    </row>
    <row r="39" spans="1:22">
      <c r="A39" s="79"/>
      <c r="B39" s="79">
        <f t="shared" si="0"/>
        <v>32</v>
      </c>
      <c r="C39" s="182" t="s">
        <v>55</v>
      </c>
      <c r="D39" s="182" t="s">
        <v>90</v>
      </c>
      <c r="E39" s="218" t="s">
        <v>65</v>
      </c>
      <c r="F39" s="182" t="s">
        <v>32</v>
      </c>
      <c r="G39" s="87" t="s">
        <v>39</v>
      </c>
      <c r="H39" s="87" t="s">
        <v>37</v>
      </c>
      <c r="I39" s="87" t="s">
        <v>43</v>
      </c>
      <c r="J39" s="87" t="s">
        <v>42</v>
      </c>
      <c r="K39" s="87" t="s">
        <v>110</v>
      </c>
      <c r="M39" s="87" t="s">
        <v>35</v>
      </c>
      <c r="N39" s="87" t="s">
        <v>36</v>
      </c>
      <c r="O39" s="87" t="s">
        <v>58</v>
      </c>
      <c r="P39" s="87" t="s">
        <v>230</v>
      </c>
      <c r="Q39" s="87" t="s">
        <v>750</v>
      </c>
      <c r="R39" s="87" t="s">
        <v>115</v>
      </c>
      <c r="S39" s="87" t="s">
        <v>749</v>
      </c>
      <c r="T39" s="87" t="s">
        <v>287</v>
      </c>
    </row>
    <row r="40" spans="1:22">
      <c r="A40" s="79"/>
      <c r="B40" s="79">
        <f t="shared" si="0"/>
        <v>33</v>
      </c>
      <c r="C40" s="58" t="str">
        <f t="array" ref="C40:C51">TRANSPOSE('Summary - Annualized'!$D$7:$O$7)</f>
        <v>Jan</v>
      </c>
      <c r="D40" s="58">
        <f t="array" ref="D40:D51">TRANSPOSE('Summary - Annualized'!$D$8:$O$8)</f>
        <v>2020</v>
      </c>
      <c r="E40" s="79" t="s">
        <v>138</v>
      </c>
      <c r="F40" s="25">
        <f t="array" ref="F40:F51">TRANSPOSE('Annualized Data'!D49:O49)</f>
        <v>0</v>
      </c>
      <c r="G40" s="25">
        <f t="array" ref="G40:G51">TRANSPOSE('Annualized Data'!$D$93:$O$93)</f>
        <v>0</v>
      </c>
      <c r="H40" s="25">
        <f t="array" ref="H40:H51">TRANSPOSE('Annualized Data'!$D$28:$O$28)</f>
        <v>0</v>
      </c>
      <c r="I40" s="473" t="s">
        <v>139</v>
      </c>
      <c r="J40" s="473" t="s">
        <v>139</v>
      </c>
      <c r="K40" s="154">
        <f>R40+T40</f>
        <v>0</v>
      </c>
      <c r="M40" s="88">
        <f>F40*$H$8</f>
        <v>0</v>
      </c>
      <c r="N40" s="88">
        <f t="shared" ref="N40:N51" si="11">G40*$H$12</f>
        <v>0</v>
      </c>
      <c r="O40" s="88">
        <f>H40*($H$13-$H$14)</f>
        <v>0</v>
      </c>
      <c r="P40" s="88">
        <f>SUM(M40:O40)</f>
        <v>0</v>
      </c>
      <c r="Q40" s="88">
        <f>P40*-$H$16</f>
        <v>0</v>
      </c>
      <c r="R40" s="88">
        <f>P40+Q40</f>
        <v>0</v>
      </c>
      <c r="S40" s="88">
        <f>H40*$H$15</f>
        <v>0</v>
      </c>
      <c r="T40" s="88">
        <f>$H40*(VLOOKUP($C23,'FPPCAC-Annualized'!$E$9:$J$20,5,FALSE))</f>
        <v>0</v>
      </c>
      <c r="V40" s="91">
        <f>H40*'FPPCAC-Annualized'!I9</f>
        <v>0</v>
      </c>
    </row>
    <row r="41" spans="1:22">
      <c r="A41" s="79"/>
      <c r="B41" s="79">
        <f t="shared" si="0"/>
        <v>34</v>
      </c>
      <c r="C41" s="58" t="str">
        <v>Feb</v>
      </c>
      <c r="D41" s="58">
        <v>2020</v>
      </c>
      <c r="E41" s="79" t="s">
        <v>138</v>
      </c>
      <c r="F41" s="25">
        <v>0</v>
      </c>
      <c r="G41" s="25">
        <v>0</v>
      </c>
      <c r="H41" s="25">
        <v>0</v>
      </c>
      <c r="I41" s="473"/>
      <c r="J41" s="473"/>
      <c r="K41" s="154">
        <f t="shared" ref="K41:K51" si="12">R41+T41</f>
        <v>0</v>
      </c>
      <c r="M41" s="88">
        <f t="shared" ref="M41:M51" si="13">F41*$H$8</f>
        <v>0</v>
      </c>
      <c r="N41" s="88">
        <f t="shared" si="11"/>
        <v>0</v>
      </c>
      <c r="O41" s="88">
        <f t="shared" ref="O41:O51" si="14">H41*($H$13-$H$14)</f>
        <v>0</v>
      </c>
      <c r="P41" s="88">
        <f t="shared" ref="P41:P51" si="15">SUM(M41:O41)</f>
        <v>0</v>
      </c>
      <c r="Q41" s="88">
        <f t="shared" ref="Q41:Q51" si="16">P41*-$H$16</f>
        <v>0</v>
      </c>
      <c r="R41" s="88">
        <f t="shared" ref="R41:R51" si="17">P41+Q41</f>
        <v>0</v>
      </c>
      <c r="S41" s="88">
        <f t="shared" ref="S41:S51" si="18">H41*$H$15</f>
        <v>0</v>
      </c>
      <c r="T41" s="88">
        <f>$H41*(VLOOKUP($C24,'FPPCAC-Annualized'!$E$9:$J$20,5,FALSE))</f>
        <v>0</v>
      </c>
      <c r="V41" s="91">
        <f>H41*'FPPCAC-Annualized'!I10</f>
        <v>0</v>
      </c>
    </row>
    <row r="42" spans="1:22">
      <c r="A42" s="79"/>
      <c r="B42" s="79">
        <f t="shared" si="0"/>
        <v>35</v>
      </c>
      <c r="C42" s="58" t="str">
        <v>Mar</v>
      </c>
      <c r="D42" s="58">
        <v>2020</v>
      </c>
      <c r="E42" s="79" t="s">
        <v>138</v>
      </c>
      <c r="F42" s="25">
        <v>0</v>
      </c>
      <c r="G42" s="25">
        <v>0</v>
      </c>
      <c r="H42" s="25">
        <v>0</v>
      </c>
      <c r="I42" s="473"/>
      <c r="J42" s="473"/>
      <c r="K42" s="154">
        <f t="shared" si="12"/>
        <v>0</v>
      </c>
      <c r="M42" s="88">
        <f t="shared" si="13"/>
        <v>0</v>
      </c>
      <c r="N42" s="88">
        <f t="shared" si="11"/>
        <v>0</v>
      </c>
      <c r="O42" s="88">
        <f t="shared" si="14"/>
        <v>0</v>
      </c>
      <c r="P42" s="88">
        <f t="shared" si="15"/>
        <v>0</v>
      </c>
      <c r="Q42" s="88">
        <f t="shared" si="16"/>
        <v>0</v>
      </c>
      <c r="R42" s="88">
        <f t="shared" si="17"/>
        <v>0</v>
      </c>
      <c r="S42" s="88">
        <f t="shared" si="18"/>
        <v>0</v>
      </c>
      <c r="T42" s="88">
        <f>$H42*(VLOOKUP($C25,'FPPCAC-Annualized'!$E$9:$J$20,5,FALSE))</f>
        <v>0</v>
      </c>
      <c r="V42" s="91">
        <f>H42*'FPPCAC-Annualized'!I11</f>
        <v>0</v>
      </c>
    </row>
    <row r="43" spans="1:22">
      <c r="A43" s="79"/>
      <c r="B43" s="79">
        <f t="shared" si="0"/>
        <v>36</v>
      </c>
      <c r="C43" s="58" t="str">
        <v>Apr</v>
      </c>
      <c r="D43" s="58">
        <v>2020</v>
      </c>
      <c r="E43" s="79" t="s">
        <v>138</v>
      </c>
      <c r="F43" s="25">
        <v>0</v>
      </c>
      <c r="G43" s="25">
        <v>0</v>
      </c>
      <c r="H43" s="25">
        <v>0</v>
      </c>
      <c r="I43" s="473"/>
      <c r="J43" s="473"/>
      <c r="K43" s="154">
        <f t="shared" si="12"/>
        <v>0</v>
      </c>
      <c r="M43" s="88">
        <f t="shared" si="13"/>
        <v>0</v>
      </c>
      <c r="N43" s="88">
        <f t="shared" si="11"/>
        <v>0</v>
      </c>
      <c r="O43" s="88">
        <f t="shared" si="14"/>
        <v>0</v>
      </c>
      <c r="P43" s="88">
        <f t="shared" si="15"/>
        <v>0</v>
      </c>
      <c r="Q43" s="88">
        <f t="shared" si="16"/>
        <v>0</v>
      </c>
      <c r="R43" s="88">
        <f t="shared" si="17"/>
        <v>0</v>
      </c>
      <c r="S43" s="88">
        <f t="shared" si="18"/>
        <v>0</v>
      </c>
      <c r="T43" s="88">
        <f>$H43*(VLOOKUP($C26,'FPPCAC-Annualized'!$E$9:$J$20,5,FALSE))</f>
        <v>0</v>
      </c>
      <c r="V43" s="91">
        <f>H43*'FPPCAC-Annualized'!I12</f>
        <v>0</v>
      </c>
    </row>
    <row r="44" spans="1:22">
      <c r="A44" s="79"/>
      <c r="B44" s="79">
        <f t="shared" si="0"/>
        <v>37</v>
      </c>
      <c r="C44" s="58" t="str">
        <v>May</v>
      </c>
      <c r="D44" s="58">
        <v>2020</v>
      </c>
      <c r="E44" s="79" t="s">
        <v>138</v>
      </c>
      <c r="F44" s="25">
        <v>0</v>
      </c>
      <c r="G44" s="25">
        <v>0</v>
      </c>
      <c r="H44" s="25">
        <v>0</v>
      </c>
      <c r="I44" s="473"/>
      <c r="J44" s="473"/>
      <c r="K44" s="154">
        <f t="shared" si="12"/>
        <v>0</v>
      </c>
      <c r="M44" s="88">
        <f t="shared" si="13"/>
        <v>0</v>
      </c>
      <c r="N44" s="88">
        <f t="shared" si="11"/>
        <v>0</v>
      </c>
      <c r="O44" s="88">
        <f t="shared" si="14"/>
        <v>0</v>
      </c>
      <c r="P44" s="88">
        <f t="shared" si="15"/>
        <v>0</v>
      </c>
      <c r="Q44" s="88">
        <f t="shared" si="16"/>
        <v>0</v>
      </c>
      <c r="R44" s="88">
        <f t="shared" si="17"/>
        <v>0</v>
      </c>
      <c r="S44" s="88">
        <f t="shared" si="18"/>
        <v>0</v>
      </c>
      <c r="T44" s="88">
        <f>$H44*(VLOOKUP($C27,'FPPCAC-Annualized'!$E$9:$J$20,5,FALSE))</f>
        <v>0</v>
      </c>
      <c r="V44" s="91">
        <f>H44*'FPPCAC-Annualized'!I13</f>
        <v>0</v>
      </c>
    </row>
    <row r="45" spans="1:22">
      <c r="A45" s="79"/>
      <c r="B45" s="79">
        <f t="shared" si="0"/>
        <v>38</v>
      </c>
      <c r="C45" s="58" t="str">
        <v>Jun</v>
      </c>
      <c r="D45" s="58">
        <v>2020</v>
      </c>
      <c r="E45" s="79" t="s">
        <v>138</v>
      </c>
      <c r="F45" s="25">
        <v>0</v>
      </c>
      <c r="G45" s="25">
        <v>0</v>
      </c>
      <c r="H45" s="25">
        <v>0</v>
      </c>
      <c r="I45" s="473"/>
      <c r="J45" s="473"/>
      <c r="K45" s="154">
        <f t="shared" si="12"/>
        <v>0</v>
      </c>
      <c r="M45" s="88">
        <f t="shared" si="13"/>
        <v>0</v>
      </c>
      <c r="N45" s="88">
        <f t="shared" si="11"/>
        <v>0</v>
      </c>
      <c r="O45" s="88">
        <f t="shared" si="14"/>
        <v>0</v>
      </c>
      <c r="P45" s="88">
        <f t="shared" si="15"/>
        <v>0</v>
      </c>
      <c r="Q45" s="88">
        <f t="shared" si="16"/>
        <v>0</v>
      </c>
      <c r="R45" s="88">
        <f t="shared" si="17"/>
        <v>0</v>
      </c>
      <c r="S45" s="88">
        <f t="shared" si="18"/>
        <v>0</v>
      </c>
      <c r="T45" s="88">
        <f>$H45*(VLOOKUP($C28,'FPPCAC-Annualized'!$E$9:$J$20,5,FALSE))</f>
        <v>0</v>
      </c>
      <c r="V45" s="91">
        <f>H45*'FPPCAC-Annualized'!I14</f>
        <v>0</v>
      </c>
    </row>
    <row r="46" spans="1:22">
      <c r="A46" s="79"/>
      <c r="B46" s="79">
        <f t="shared" si="0"/>
        <v>39</v>
      </c>
      <c r="C46" s="58" t="str">
        <v>Jul</v>
      </c>
      <c r="D46" s="58">
        <v>2020</v>
      </c>
      <c r="E46" s="79" t="s">
        <v>138</v>
      </c>
      <c r="F46" s="25">
        <v>0</v>
      </c>
      <c r="G46" s="25">
        <v>0</v>
      </c>
      <c r="H46" s="25">
        <v>0</v>
      </c>
      <c r="I46" s="473"/>
      <c r="J46" s="473"/>
      <c r="K46" s="154">
        <f t="shared" si="12"/>
        <v>0</v>
      </c>
      <c r="M46" s="88">
        <f t="shared" si="13"/>
        <v>0</v>
      </c>
      <c r="N46" s="88">
        <f t="shared" si="11"/>
        <v>0</v>
      </c>
      <c r="O46" s="88">
        <f t="shared" si="14"/>
        <v>0</v>
      </c>
      <c r="P46" s="88">
        <f t="shared" si="15"/>
        <v>0</v>
      </c>
      <c r="Q46" s="88">
        <f t="shared" si="16"/>
        <v>0</v>
      </c>
      <c r="R46" s="88">
        <f t="shared" si="17"/>
        <v>0</v>
      </c>
      <c r="S46" s="88">
        <f t="shared" si="18"/>
        <v>0</v>
      </c>
      <c r="T46" s="88">
        <f>$H46*(VLOOKUP($C29,'FPPCAC-Annualized'!$E$9:$J$20,5,FALSE))</f>
        <v>0</v>
      </c>
      <c r="V46" s="91">
        <f>H46*'FPPCAC-Annualized'!I15</f>
        <v>0</v>
      </c>
    </row>
    <row r="47" spans="1:22">
      <c r="A47" s="79"/>
      <c r="B47" s="79">
        <f t="shared" si="0"/>
        <v>40</v>
      </c>
      <c r="C47" s="58" t="str">
        <v>Aug</v>
      </c>
      <c r="D47" s="58">
        <v>2020</v>
      </c>
      <c r="E47" s="79" t="s">
        <v>138</v>
      </c>
      <c r="F47" s="25">
        <v>0</v>
      </c>
      <c r="G47" s="25">
        <v>0</v>
      </c>
      <c r="H47" s="25">
        <v>0</v>
      </c>
      <c r="I47" s="473"/>
      <c r="J47" s="473"/>
      <c r="K47" s="154">
        <f t="shared" si="12"/>
        <v>0</v>
      </c>
      <c r="M47" s="88">
        <f t="shared" si="13"/>
        <v>0</v>
      </c>
      <c r="N47" s="88">
        <f t="shared" si="11"/>
        <v>0</v>
      </c>
      <c r="O47" s="88">
        <f t="shared" si="14"/>
        <v>0</v>
      </c>
      <c r="P47" s="88">
        <f t="shared" si="15"/>
        <v>0</v>
      </c>
      <c r="Q47" s="88">
        <f t="shared" si="16"/>
        <v>0</v>
      </c>
      <c r="R47" s="88">
        <f t="shared" si="17"/>
        <v>0</v>
      </c>
      <c r="S47" s="88">
        <f t="shared" si="18"/>
        <v>0</v>
      </c>
      <c r="T47" s="88">
        <f>$H47*(VLOOKUP($C30,'FPPCAC-Annualized'!$E$9:$J$20,5,FALSE))</f>
        <v>0</v>
      </c>
      <c r="V47" s="91">
        <f>H47*'FPPCAC-Annualized'!I16</f>
        <v>0</v>
      </c>
    </row>
    <row r="48" spans="1:22">
      <c r="A48" s="79"/>
      <c r="B48" s="79">
        <f t="shared" si="0"/>
        <v>41</v>
      </c>
      <c r="C48" s="58" t="str">
        <v>Sep</v>
      </c>
      <c r="D48" s="58">
        <v>2020</v>
      </c>
      <c r="E48" s="79" t="s">
        <v>138</v>
      </c>
      <c r="F48" s="25">
        <v>0</v>
      </c>
      <c r="G48" s="25">
        <v>0</v>
      </c>
      <c r="H48" s="25">
        <v>0</v>
      </c>
      <c r="I48" s="473"/>
      <c r="J48" s="473"/>
      <c r="K48" s="154">
        <f t="shared" si="12"/>
        <v>0</v>
      </c>
      <c r="M48" s="88">
        <f t="shared" si="13"/>
        <v>0</v>
      </c>
      <c r="N48" s="88">
        <f t="shared" si="11"/>
        <v>0</v>
      </c>
      <c r="O48" s="88">
        <f t="shared" si="14"/>
        <v>0</v>
      </c>
      <c r="P48" s="88">
        <f t="shared" si="15"/>
        <v>0</v>
      </c>
      <c r="Q48" s="88">
        <f t="shared" si="16"/>
        <v>0</v>
      </c>
      <c r="R48" s="88">
        <f t="shared" si="17"/>
        <v>0</v>
      </c>
      <c r="S48" s="88">
        <f t="shared" si="18"/>
        <v>0</v>
      </c>
      <c r="T48" s="88">
        <f>$H48*(VLOOKUP($C31,'FPPCAC-Annualized'!$E$9:$J$20,5,FALSE))</f>
        <v>0</v>
      </c>
      <c r="V48" s="91">
        <f>H48*'FPPCAC-Annualized'!I17</f>
        <v>0</v>
      </c>
    </row>
    <row r="49" spans="1:22">
      <c r="A49" s="79"/>
      <c r="B49" s="79">
        <f t="shared" si="0"/>
        <v>42</v>
      </c>
      <c r="C49" s="58" t="str">
        <v>Oct</v>
      </c>
      <c r="D49" s="58">
        <v>2020</v>
      </c>
      <c r="E49" s="79" t="s">
        <v>138</v>
      </c>
      <c r="F49" s="25">
        <v>0</v>
      </c>
      <c r="G49" s="25">
        <v>0</v>
      </c>
      <c r="H49" s="25">
        <v>0</v>
      </c>
      <c r="I49" s="473"/>
      <c r="J49" s="473"/>
      <c r="K49" s="154">
        <f t="shared" si="12"/>
        <v>0</v>
      </c>
      <c r="M49" s="88">
        <f t="shared" si="13"/>
        <v>0</v>
      </c>
      <c r="N49" s="88">
        <f t="shared" si="11"/>
        <v>0</v>
      </c>
      <c r="O49" s="88">
        <f t="shared" si="14"/>
        <v>0</v>
      </c>
      <c r="P49" s="88">
        <f t="shared" si="15"/>
        <v>0</v>
      </c>
      <c r="Q49" s="88">
        <f t="shared" si="16"/>
        <v>0</v>
      </c>
      <c r="R49" s="88">
        <f t="shared" si="17"/>
        <v>0</v>
      </c>
      <c r="S49" s="88">
        <f t="shared" si="18"/>
        <v>0</v>
      </c>
      <c r="T49" s="88">
        <f>$H49*(VLOOKUP($C32,'FPPCAC-Annualized'!$E$9:$J$20,5,FALSE))</f>
        <v>0</v>
      </c>
      <c r="V49" s="91">
        <f>H49*'FPPCAC-Annualized'!I18</f>
        <v>0</v>
      </c>
    </row>
    <row r="50" spans="1:22">
      <c r="A50" s="79"/>
      <c r="B50" s="79">
        <f t="shared" si="0"/>
        <v>43</v>
      </c>
      <c r="C50" s="58" t="str">
        <v>Nov</v>
      </c>
      <c r="D50" s="58">
        <v>2020</v>
      </c>
      <c r="E50" s="79" t="s">
        <v>138</v>
      </c>
      <c r="F50" s="25">
        <v>0</v>
      </c>
      <c r="G50" s="25">
        <v>0</v>
      </c>
      <c r="H50" s="25">
        <v>0</v>
      </c>
      <c r="I50" s="473"/>
      <c r="J50" s="473"/>
      <c r="K50" s="154">
        <f t="shared" si="12"/>
        <v>0</v>
      </c>
      <c r="M50" s="88">
        <f t="shared" si="13"/>
        <v>0</v>
      </c>
      <c r="N50" s="88">
        <f t="shared" si="11"/>
        <v>0</v>
      </c>
      <c r="O50" s="88">
        <f t="shared" si="14"/>
        <v>0</v>
      </c>
      <c r="P50" s="88">
        <f t="shared" si="15"/>
        <v>0</v>
      </c>
      <c r="Q50" s="88">
        <f t="shared" si="16"/>
        <v>0</v>
      </c>
      <c r="R50" s="88">
        <f t="shared" si="17"/>
        <v>0</v>
      </c>
      <c r="S50" s="88">
        <f t="shared" si="18"/>
        <v>0</v>
      </c>
      <c r="T50" s="88">
        <f>$H50*(VLOOKUP($C33,'FPPCAC-Annualized'!$E$9:$J$20,5,FALSE))</f>
        <v>0</v>
      </c>
      <c r="V50" s="91">
        <f>H50*'FPPCAC-Annualized'!I19</f>
        <v>0</v>
      </c>
    </row>
    <row r="51" spans="1:22">
      <c r="A51" s="79"/>
      <c r="B51" s="79">
        <f t="shared" si="0"/>
        <v>44</v>
      </c>
      <c r="C51" s="58" t="str">
        <v>Dec</v>
      </c>
      <c r="D51" s="58">
        <v>2020</v>
      </c>
      <c r="E51" s="79" t="s">
        <v>138</v>
      </c>
      <c r="F51" s="25">
        <v>0</v>
      </c>
      <c r="G51" s="25">
        <v>0</v>
      </c>
      <c r="H51" s="25">
        <v>0</v>
      </c>
      <c r="I51" s="474"/>
      <c r="J51" s="474"/>
      <c r="K51" s="154">
        <f t="shared" si="12"/>
        <v>0</v>
      </c>
      <c r="M51" s="88">
        <f t="shared" si="13"/>
        <v>0</v>
      </c>
      <c r="N51" s="88">
        <f t="shared" si="11"/>
        <v>0</v>
      </c>
      <c r="O51" s="88">
        <f t="shared" si="14"/>
        <v>0</v>
      </c>
      <c r="P51" s="88">
        <f t="shared" si="15"/>
        <v>0</v>
      </c>
      <c r="Q51" s="88">
        <f t="shared" si="16"/>
        <v>0</v>
      </c>
      <c r="R51" s="88">
        <f t="shared" si="17"/>
        <v>0</v>
      </c>
      <c r="S51" s="88">
        <f t="shared" si="18"/>
        <v>0</v>
      </c>
      <c r="T51" s="88">
        <f>$H51*(VLOOKUP($C34,'FPPCAC-Annualized'!$E$9:$J$20,5,FALSE))</f>
        <v>0</v>
      </c>
      <c r="V51" s="91">
        <f>H51*'FPPCAC-Annualized'!I20</f>
        <v>0</v>
      </c>
    </row>
    <row r="52" spans="1:22" ht="13" thickBot="1">
      <c r="A52" s="79"/>
      <c r="B52" s="79">
        <f t="shared" si="0"/>
        <v>45</v>
      </c>
      <c r="F52" s="98">
        <f t="shared" ref="F52:K52" si="19">SUM(F40:F51)</f>
        <v>0</v>
      </c>
      <c r="G52" s="98">
        <f t="shared" si="19"/>
        <v>0</v>
      </c>
      <c r="H52" s="98">
        <f t="shared" si="19"/>
        <v>0</v>
      </c>
      <c r="I52" s="98">
        <f t="shared" si="19"/>
        <v>0</v>
      </c>
      <c r="J52" s="98">
        <f t="shared" si="19"/>
        <v>0</v>
      </c>
      <c r="K52" s="102">
        <f t="shared" si="19"/>
        <v>0</v>
      </c>
      <c r="M52" s="102">
        <f t="shared" ref="M52:T52" si="20">SUM(M40:M51)</f>
        <v>0</v>
      </c>
      <c r="N52" s="102">
        <f t="shared" si="20"/>
        <v>0</v>
      </c>
      <c r="O52" s="102">
        <f t="shared" si="20"/>
        <v>0</v>
      </c>
      <c r="P52" s="102">
        <f t="shared" si="20"/>
        <v>0</v>
      </c>
      <c r="Q52" s="102">
        <f>SUM(Q40:Q51)</f>
        <v>0</v>
      </c>
      <c r="R52" s="102">
        <f t="shared" si="20"/>
        <v>0</v>
      </c>
      <c r="S52" s="102">
        <f>SUM(S40:S51)</f>
        <v>0</v>
      </c>
      <c r="T52" s="102">
        <f t="shared" si="20"/>
        <v>0</v>
      </c>
      <c r="V52" s="91">
        <f>SUM(V40:V51)</f>
        <v>0</v>
      </c>
    </row>
    <row r="53" spans="1:22" ht="13" thickTop="1">
      <c r="A53" s="79"/>
      <c r="B53" s="79"/>
      <c r="D53" s="240"/>
    </row>
    <row r="54" spans="1:22">
      <c r="A54" s="79"/>
      <c r="B54" s="79"/>
    </row>
    <row r="55" spans="1:22">
      <c r="A55" s="79"/>
      <c r="B55" s="79"/>
    </row>
    <row r="56" spans="1:22">
      <c r="A56" s="79"/>
      <c r="B56" s="79"/>
    </row>
    <row r="57" spans="1:22">
      <c r="A57" s="79"/>
      <c r="B57" s="79"/>
    </row>
    <row r="58" spans="1:22">
      <c r="A58" s="79"/>
      <c r="B58" s="79"/>
    </row>
    <row r="59" spans="1:22">
      <c r="A59" s="79"/>
      <c r="B59" s="79"/>
    </row>
    <row r="60" spans="1:22">
      <c r="A60" s="79"/>
      <c r="B60" s="79"/>
    </row>
    <row r="61" spans="1:22">
      <c r="A61" s="79"/>
      <c r="B61" s="79"/>
    </row>
    <row r="62" spans="1:22">
      <c r="A62" s="79"/>
      <c r="B62" s="79"/>
    </row>
    <row r="63" spans="1:22">
      <c r="A63" s="79"/>
      <c r="B63" s="79"/>
    </row>
    <row r="64" spans="1:22">
      <c r="A64" s="79"/>
      <c r="B64" s="79"/>
    </row>
    <row r="65" spans="1:2">
      <c r="A65" s="79"/>
      <c r="B65" s="79"/>
    </row>
    <row r="66" spans="1:2">
      <c r="A66" s="79"/>
      <c r="B66" s="79"/>
    </row>
    <row r="67" spans="1:2">
      <c r="A67" s="79"/>
      <c r="B67" s="79"/>
    </row>
    <row r="68" spans="1:2">
      <c r="A68" s="79"/>
      <c r="B68" s="79"/>
    </row>
    <row r="69" spans="1:2">
      <c r="A69" s="79"/>
      <c r="B69" s="79"/>
    </row>
    <row r="70" spans="1:2">
      <c r="A70" s="79"/>
      <c r="B70" s="79"/>
    </row>
    <row r="71" spans="1:2">
      <c r="A71" s="79"/>
      <c r="B71" s="79"/>
    </row>
  </sheetData>
  <mergeCells count="8">
    <mergeCell ref="I40:I51"/>
    <mergeCell ref="J40:J51"/>
    <mergeCell ref="C21:K21"/>
    <mergeCell ref="M21:P21"/>
    <mergeCell ref="I23:I34"/>
    <mergeCell ref="J23:J34"/>
    <mergeCell ref="C37:K37"/>
    <mergeCell ref="M38:P38"/>
  </mergeCells>
  <pageMargins left="0.17" right="0.17" top="0.75" bottom="0.75" header="0.3" footer="0.3"/>
  <pageSetup scale="65" fitToWidth="0" fitToHeight="0" orientation="landscape" r:id="rId1"/>
  <headerFooter>
    <oddHeader>&amp;RSOAH Docket No. 473-21-2606
PUC Docket No. 52195
OPUC's 1st, Q. No. OPUC 1-11
Attachment 2
Page &amp;P of &amp;N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heet28"/>
  <dimension ref="A1:P35"/>
  <sheetViews>
    <sheetView tabSelected="1" workbookViewId="0"/>
    <sheetView workbookViewId="1"/>
  </sheetViews>
  <sheetFormatPr defaultColWidth="9.1796875" defaultRowHeight="15" customHeight="1"/>
  <cols>
    <col min="1" max="1" width="4.7265625" style="82" customWidth="1"/>
    <col min="2" max="2" width="30.54296875" style="82" customWidth="1"/>
    <col min="3" max="4" width="13.54296875" style="82" customWidth="1"/>
    <col min="5" max="5" width="12.7265625" style="82" customWidth="1"/>
    <col min="6" max="7" width="13.453125" style="82" customWidth="1"/>
    <col min="8" max="8" width="12.7265625" style="82" customWidth="1"/>
    <col min="9" max="10" width="13.54296875" style="82" customWidth="1"/>
    <col min="11" max="11" width="12.7265625" style="82" customWidth="1"/>
    <col min="12" max="12" width="13.81640625" style="82" customWidth="1"/>
    <col min="13" max="13" width="13.453125" style="82" customWidth="1"/>
    <col min="14" max="14" width="13.54296875" style="82" customWidth="1"/>
    <col min="15" max="15" width="15" style="82" customWidth="1"/>
    <col min="16" max="16" width="11.453125" style="82" customWidth="1"/>
    <col min="17" max="16384" width="9.1796875" style="82"/>
  </cols>
  <sheetData>
    <row r="1" spans="1:16" ht="12.5">
      <c r="A1" s="82" t="s">
        <v>38</v>
      </c>
      <c r="M1" s="266" t="s">
        <v>500</v>
      </c>
      <c r="N1" s="266"/>
      <c r="O1" s="267" t="s">
        <v>300</v>
      </c>
    </row>
    <row r="2" spans="1:16" ht="12.5">
      <c r="A2" s="82" t="str">
        <f>'FPPCAC-Annualized'!B2</f>
        <v>Annualized Data &amp; Revenues at Current Rates - New Mexico</v>
      </c>
      <c r="N2" s="268" t="str">
        <f>"This worksheet updated thru "&amp;N7&amp;" as of:"</f>
        <v>This worksheet updated thru Dec 2020 as of:</v>
      </c>
      <c r="O2" s="269">
        <v>44256</v>
      </c>
    </row>
    <row r="3" spans="1:16" ht="12.5">
      <c r="A3" s="82" t="str">
        <f>'Annualized Data'!A3</f>
        <v>For the Test Year Period Ended Dec 2020</v>
      </c>
    </row>
    <row r="4" spans="1:16" ht="12.5">
      <c r="A4" s="247" t="s">
        <v>262</v>
      </c>
    </row>
    <row r="5" spans="1:16" ht="12.5">
      <c r="A5" s="144" t="s">
        <v>0</v>
      </c>
      <c r="B5" s="144"/>
      <c r="C5" s="144" t="str">
        <f>LEFT(C7,3)</f>
        <v>Jan</v>
      </c>
      <c r="D5" s="144" t="str">
        <f t="shared" ref="D5:N5" si="0">LEFT(D7,3)</f>
        <v>Feb</v>
      </c>
      <c r="E5" s="144" t="str">
        <f t="shared" si="0"/>
        <v>Mar</v>
      </c>
      <c r="F5" s="144" t="str">
        <f t="shared" si="0"/>
        <v>Apr</v>
      </c>
      <c r="G5" s="144" t="str">
        <f t="shared" si="0"/>
        <v>May</v>
      </c>
      <c r="H5" s="144" t="str">
        <f t="shared" si="0"/>
        <v>Jun</v>
      </c>
      <c r="I5" s="144" t="str">
        <f t="shared" si="0"/>
        <v>Jul</v>
      </c>
      <c r="J5" s="144" t="str">
        <f t="shared" si="0"/>
        <v>Aug</v>
      </c>
      <c r="K5" s="144" t="str">
        <f t="shared" si="0"/>
        <v>Sep</v>
      </c>
      <c r="L5" s="144" t="str">
        <f t="shared" si="0"/>
        <v>Oct</v>
      </c>
      <c r="M5" s="144" t="str">
        <f t="shared" si="0"/>
        <v>Nov</v>
      </c>
      <c r="N5" s="144" t="str">
        <f t="shared" si="0"/>
        <v>Dec</v>
      </c>
      <c r="O5" s="144"/>
    </row>
    <row r="6" spans="1:16" ht="12.5">
      <c r="B6" s="81" t="s">
        <v>1</v>
      </c>
      <c r="C6" s="81" t="s">
        <v>2</v>
      </c>
      <c r="D6" s="81" t="s">
        <v>3</v>
      </c>
      <c r="E6" s="81" t="s">
        <v>4</v>
      </c>
      <c r="F6" s="81" t="s">
        <v>5</v>
      </c>
      <c r="G6" s="81" t="s">
        <v>6</v>
      </c>
      <c r="H6" s="81" t="s">
        <v>7</v>
      </c>
      <c r="I6" s="81" t="s">
        <v>8</v>
      </c>
      <c r="J6" s="81" t="s">
        <v>9</v>
      </c>
      <c r="K6" s="81" t="s">
        <v>10</v>
      </c>
      <c r="L6" s="81" t="s">
        <v>11</v>
      </c>
      <c r="M6" s="81" t="s">
        <v>12</v>
      </c>
      <c r="N6" s="81" t="s">
        <v>13</v>
      </c>
      <c r="O6" s="81" t="s">
        <v>14</v>
      </c>
    </row>
    <row r="7" spans="1:16" ht="12.5">
      <c r="A7" s="270" t="s">
        <v>33</v>
      </c>
      <c r="B7" s="271" t="s">
        <v>17</v>
      </c>
      <c r="C7" s="248" t="str">
        <f>'Input Screen - Rev Ctrl Sum'!C5&amp;" "&amp;'Input Screen - Rev Ctrl Sum'!C6</f>
        <v>Jan 2020</v>
      </c>
      <c r="D7" s="248" t="str">
        <f>'Input Screen - Rev Ctrl Sum'!D5&amp;" "&amp;'Input Screen - Rev Ctrl Sum'!D6</f>
        <v>Feb 2020</v>
      </c>
      <c r="E7" s="248" t="str">
        <f>'Input Screen - Rev Ctrl Sum'!E5&amp;" "&amp;'Input Screen - Rev Ctrl Sum'!E6</f>
        <v>Mar 2020</v>
      </c>
      <c r="F7" s="248" t="str">
        <f>'Input Screen - Rev Ctrl Sum'!F5&amp;" "&amp;'Input Screen - Rev Ctrl Sum'!F6</f>
        <v>Apr 2020</v>
      </c>
      <c r="G7" s="248" t="str">
        <f>'Input Screen - Rev Ctrl Sum'!G5&amp;" "&amp;'Input Screen - Rev Ctrl Sum'!G6</f>
        <v>May 2020</v>
      </c>
      <c r="H7" s="248" t="str">
        <f>'Input Screen - Rev Ctrl Sum'!H5&amp;" "&amp;'Input Screen - Rev Ctrl Sum'!H6</f>
        <v>Jun 2020</v>
      </c>
      <c r="I7" s="248" t="str">
        <f>'Input Screen - Rev Ctrl Sum'!I5&amp;" "&amp;'Input Screen - Rev Ctrl Sum'!I6</f>
        <v>Jul 2020</v>
      </c>
      <c r="J7" s="248" t="str">
        <f>'Input Screen - Rev Ctrl Sum'!J5&amp;" "&amp;'Input Screen - Rev Ctrl Sum'!J6</f>
        <v>Aug 2020</v>
      </c>
      <c r="K7" s="248" t="str">
        <f>'Input Screen - Rev Ctrl Sum'!K5&amp;" "&amp;'Input Screen - Rev Ctrl Sum'!K6</f>
        <v>Sep 2020</v>
      </c>
      <c r="L7" s="248" t="str">
        <f>'Input Screen - Rev Ctrl Sum'!L5&amp;" "&amp;'Input Screen - Rev Ctrl Sum'!L6</f>
        <v>Oct 2020</v>
      </c>
      <c r="M7" s="248" t="str">
        <f>'Input Screen - Rev Ctrl Sum'!M5&amp;" "&amp;'Input Screen - Rev Ctrl Sum'!M6</f>
        <v>Nov 2020</v>
      </c>
      <c r="N7" s="248" t="str">
        <f>'Input Screen - Rev Ctrl Sum'!N5&amp;" "&amp;'Input Screen - Rev Ctrl Sum'!N6</f>
        <v>Dec 2020</v>
      </c>
      <c r="O7" s="249" t="s">
        <v>18</v>
      </c>
      <c r="P7" s="250"/>
    </row>
    <row r="8" spans="1:16" ht="25" customHeight="1">
      <c r="A8" s="272">
        <v>1</v>
      </c>
      <c r="B8" s="82" t="s">
        <v>253</v>
      </c>
      <c r="C8" s="251">
        <f>'Summary - Per Book'!D26</f>
        <v>88894</v>
      </c>
      <c r="D8" s="251">
        <f>'Summary - Per Book'!E26</f>
        <v>88987</v>
      </c>
      <c r="E8" s="251">
        <f>'Summary - Per Book'!F26</f>
        <v>89114</v>
      </c>
      <c r="F8" s="251">
        <f>'Summary - Per Book'!G26</f>
        <v>89219</v>
      </c>
      <c r="G8" s="251">
        <f>'Summary - Per Book'!H26</f>
        <v>89434</v>
      </c>
      <c r="H8" s="251">
        <f>'Summary - Per Book'!I26</f>
        <v>89598</v>
      </c>
      <c r="I8" s="251">
        <f>'Summary - Per Book'!J26</f>
        <v>89804</v>
      </c>
      <c r="J8" s="251">
        <f>'Summary - Per Book'!K26</f>
        <v>89945</v>
      </c>
      <c r="K8" s="251">
        <f>'Summary - Per Book'!L26</f>
        <v>90197</v>
      </c>
      <c r="L8" s="251">
        <f>'Summary - Per Book'!M26</f>
        <v>90328</v>
      </c>
      <c r="M8" s="251">
        <f>'Summary - Per Book'!N26</f>
        <v>90433</v>
      </c>
      <c r="N8" s="251">
        <f>'Summary - Per Book'!O26</f>
        <v>90533</v>
      </c>
      <c r="O8" s="251">
        <f>SUM(C8:N8)</f>
        <v>1076486</v>
      </c>
      <c r="P8" s="250"/>
    </row>
    <row r="9" spans="1:16" ht="12.5">
      <c r="A9" s="272"/>
      <c r="B9" s="58" t="s">
        <v>586</v>
      </c>
      <c r="C9" s="252">
        <f t="array" ref="C9:N9">TRANSPOSE('Rate 1 - Residential'!Y23:Y34)</f>
        <v>1.3397979616172062E-2</v>
      </c>
      <c r="D9" s="252">
        <v>1.3957094856552166E-2</v>
      </c>
      <c r="E9" s="252">
        <v>1.3387346544875056E-2</v>
      </c>
      <c r="F9" s="252">
        <v>1.4010468622154493E-2</v>
      </c>
      <c r="G9" s="252">
        <v>1.3406534427622629E-2</v>
      </c>
      <c r="H9" s="252">
        <v>1.6116431170338563E-2</v>
      </c>
      <c r="I9" s="252">
        <v>1.789452585630924E-2</v>
      </c>
      <c r="J9" s="252">
        <v>1.6543443215298215E-2</v>
      </c>
      <c r="K9" s="252">
        <v>1.6519396432253863E-2</v>
      </c>
      <c r="L9" s="252">
        <v>1.3849526171286763E-2</v>
      </c>
      <c r="M9" s="252">
        <v>1.2617075625048324E-2</v>
      </c>
      <c r="N9" s="252">
        <v>1.3343200821799739E-2</v>
      </c>
      <c r="O9" s="251"/>
      <c r="P9" s="250"/>
    </row>
    <row r="10" spans="1:16" ht="12.5">
      <c r="A10" s="272"/>
      <c r="B10" s="58" t="s">
        <v>587</v>
      </c>
      <c r="C10" s="72">
        <f>ROUND(C8*(1+C9),0)</f>
        <v>90085</v>
      </c>
      <c r="D10" s="72">
        <f>ROUND(D8*(1+D9),0)</f>
        <v>90229</v>
      </c>
      <c r="E10" s="72">
        <f>ROUND(E8*(1+E9),0)</f>
        <v>90307</v>
      </c>
      <c r="F10" s="72">
        <f>ROUND(F8*(1+F9),0)</f>
        <v>90469</v>
      </c>
      <c r="G10" s="72">
        <f>ROUND(G8*(1+G9),0)</f>
        <v>90633</v>
      </c>
      <c r="H10" s="72">
        <f t="shared" ref="H10:L10" si="1">ROUND(H8*(1+H9),0)</f>
        <v>91042</v>
      </c>
      <c r="I10" s="72">
        <f t="shared" si="1"/>
        <v>91411</v>
      </c>
      <c r="J10" s="72">
        <f t="shared" si="1"/>
        <v>91433</v>
      </c>
      <c r="K10" s="72">
        <f t="shared" si="1"/>
        <v>91687</v>
      </c>
      <c r="L10" s="72">
        <f t="shared" si="1"/>
        <v>91579</v>
      </c>
      <c r="M10" s="72">
        <f>ROUND(M8*(1+M9),0)</f>
        <v>91574</v>
      </c>
      <c r="N10" s="72">
        <f>ROUND(N8*(1+N9),0)</f>
        <v>91741</v>
      </c>
      <c r="O10" s="251">
        <f>SUM(C10:N10)</f>
        <v>1092190</v>
      </c>
      <c r="P10" s="250"/>
    </row>
    <row r="11" spans="1:16" ht="12.5">
      <c r="A11" s="81">
        <f>A8+1</f>
        <v>2</v>
      </c>
      <c r="B11" s="82" t="s">
        <v>394</v>
      </c>
      <c r="C11" s="273">
        <f>IF($O1="Annualized",$N$10/C10,1)</f>
        <v>1.018382638619082</v>
      </c>
      <c r="D11" s="273">
        <f t="shared" ref="D11:M11" si="2">IF($O1="Annualized",$N$10/D10,1)</f>
        <v>1.0167573618238039</v>
      </c>
      <c r="E11" s="273">
        <f t="shared" si="2"/>
        <v>1.0158791677278616</v>
      </c>
      <c r="F11" s="273">
        <f t="shared" si="2"/>
        <v>1.0140600647735689</v>
      </c>
      <c r="G11" s="273">
        <f t="shared" si="2"/>
        <v>1.012225127712864</v>
      </c>
      <c r="H11" s="273">
        <f t="shared" si="2"/>
        <v>1.0076777750928143</v>
      </c>
      <c r="I11" s="273">
        <f t="shared" si="2"/>
        <v>1.0036100688100995</v>
      </c>
      <c r="J11" s="273">
        <f t="shared" si="2"/>
        <v>1.0033685868340751</v>
      </c>
      <c r="K11" s="273">
        <f t="shared" si="2"/>
        <v>1.0005889602669953</v>
      </c>
      <c r="L11" s="273">
        <f t="shared" si="2"/>
        <v>1.0017689645005952</v>
      </c>
      <c r="M11" s="273">
        <f t="shared" si="2"/>
        <v>1.0018236617380478</v>
      </c>
      <c r="N11" s="273">
        <f>IF($O1="Annualized",$N$10/N10,1)</f>
        <v>1</v>
      </c>
      <c r="O11" s="252">
        <f>O8/$O8</f>
        <v>1</v>
      </c>
      <c r="P11" s="250"/>
    </row>
    <row r="12" spans="1:16" ht="25.5" customHeight="1">
      <c r="A12" s="81">
        <f>A11+1</f>
        <v>3</v>
      </c>
      <c r="B12" s="82" t="s">
        <v>276</v>
      </c>
      <c r="C12" s="251">
        <f>'Summary - Per Book'!D10</f>
        <v>66646430</v>
      </c>
      <c r="D12" s="251">
        <f>'Summary - Per Book'!E10</f>
        <v>55542268</v>
      </c>
      <c r="E12" s="251">
        <f>'Summary - Per Book'!F10</f>
        <v>46630406</v>
      </c>
      <c r="F12" s="251">
        <f>'Summary - Per Book'!G10</f>
        <v>42686691</v>
      </c>
      <c r="G12" s="251">
        <f>'Summary - Per Book'!H10</f>
        <v>54507863</v>
      </c>
      <c r="H12" s="251">
        <f>'Summary - Per Book'!I10</f>
        <v>74904208</v>
      </c>
      <c r="I12" s="251">
        <f>'Summary - Per Book'!J10</f>
        <v>98308485</v>
      </c>
      <c r="J12" s="251">
        <f>'Summary - Per Book'!K10</f>
        <v>96692277</v>
      </c>
      <c r="K12" s="251">
        <f>'Summary - Per Book'!L10</f>
        <v>89276633</v>
      </c>
      <c r="L12" s="251">
        <f>'Summary - Per Book'!M10</f>
        <v>56966177</v>
      </c>
      <c r="M12" s="251">
        <f>'Summary - Per Book'!N10</f>
        <v>47267862</v>
      </c>
      <c r="N12" s="251">
        <f>'Summary - Per Book'!O10</f>
        <v>56165421</v>
      </c>
      <c r="O12" s="251">
        <f>SUM(C12:N12)</f>
        <v>785594721</v>
      </c>
      <c r="P12" s="250"/>
    </row>
    <row r="13" spans="1:16" ht="25" customHeight="1">
      <c r="A13" s="81">
        <f>A12+1</f>
        <v>4</v>
      </c>
      <c r="B13" s="82" t="s">
        <v>589</v>
      </c>
      <c r="C13" s="251">
        <v>9951</v>
      </c>
      <c r="D13" s="251">
        <v>-14552</v>
      </c>
      <c r="E13" s="251">
        <v>6193</v>
      </c>
      <c r="F13" s="251">
        <v>-5501</v>
      </c>
      <c r="G13" s="251">
        <v>1360</v>
      </c>
      <c r="H13" s="251">
        <v>37576</v>
      </c>
      <c r="I13" s="251">
        <v>46774</v>
      </c>
      <c r="J13" s="251">
        <v>-17296</v>
      </c>
      <c r="K13" s="251">
        <v>-72499</v>
      </c>
      <c r="L13" s="251">
        <v>-37090</v>
      </c>
      <c r="M13" s="251">
        <v>-5038</v>
      </c>
      <c r="N13" s="251">
        <v>-52189</v>
      </c>
      <c r="O13" s="251">
        <f>SUM(C13:N13)</f>
        <v>-102311</v>
      </c>
      <c r="P13" s="250"/>
    </row>
    <row r="14" spans="1:16" ht="25.5" customHeight="1">
      <c r="A14" s="81">
        <f>A13+1</f>
        <v>5</v>
      </c>
      <c r="B14" s="82" t="s">
        <v>590</v>
      </c>
      <c r="C14" s="253">
        <f>C12+C13</f>
        <v>66656381</v>
      </c>
      <c r="D14" s="253">
        <f>D12+D13</f>
        <v>55527716</v>
      </c>
      <c r="E14" s="253">
        <f t="shared" ref="E14:N14" si="3">E12+E13</f>
        <v>46636599</v>
      </c>
      <c r="F14" s="253">
        <f t="shared" si="3"/>
        <v>42681190</v>
      </c>
      <c r="G14" s="253">
        <f t="shared" si="3"/>
        <v>54509223</v>
      </c>
      <c r="H14" s="253">
        <f t="shared" si="3"/>
        <v>74941784</v>
      </c>
      <c r="I14" s="253">
        <f t="shared" si="3"/>
        <v>98355259</v>
      </c>
      <c r="J14" s="253">
        <f t="shared" si="3"/>
        <v>96674981</v>
      </c>
      <c r="K14" s="253">
        <f t="shared" si="3"/>
        <v>89204134</v>
      </c>
      <c r="L14" s="253">
        <f t="shared" si="3"/>
        <v>56929087</v>
      </c>
      <c r="M14" s="253">
        <f t="shared" si="3"/>
        <v>47262824</v>
      </c>
      <c r="N14" s="253">
        <f t="shared" si="3"/>
        <v>56113232</v>
      </c>
      <c r="O14" s="253">
        <f>SUM(C14:N14)</f>
        <v>785492410</v>
      </c>
      <c r="P14" s="250"/>
    </row>
    <row r="15" spans="1:16" ht="25" customHeight="1">
      <c r="A15" s="81">
        <f>A14+1</f>
        <v>6</v>
      </c>
      <c r="B15" s="82" t="s">
        <v>275</v>
      </c>
      <c r="C15" s="251">
        <f>ROUND(C10*C11,0)</f>
        <v>91741</v>
      </c>
      <c r="D15" s="251">
        <f>ROUND(D10*D11,0)</f>
        <v>91741</v>
      </c>
      <c r="E15" s="251">
        <f t="shared" ref="E15:N15" si="4">ROUND(E10*E11,0)</f>
        <v>91741</v>
      </c>
      <c r="F15" s="251">
        <f t="shared" si="4"/>
        <v>91741</v>
      </c>
      <c r="G15" s="251">
        <f t="shared" si="4"/>
        <v>91741</v>
      </c>
      <c r="H15" s="251">
        <f t="shared" si="4"/>
        <v>91741</v>
      </c>
      <c r="I15" s="251">
        <f t="shared" si="4"/>
        <v>91741</v>
      </c>
      <c r="J15" s="251">
        <f t="shared" si="4"/>
        <v>91741</v>
      </c>
      <c r="K15" s="251">
        <f t="shared" si="4"/>
        <v>91741</v>
      </c>
      <c r="L15" s="251">
        <f t="shared" si="4"/>
        <v>91741</v>
      </c>
      <c r="M15" s="251">
        <f t="shared" si="4"/>
        <v>91741</v>
      </c>
      <c r="N15" s="251">
        <f t="shared" si="4"/>
        <v>91741</v>
      </c>
      <c r="O15" s="251">
        <f>SUM(C15:N15)</f>
        <v>1100892</v>
      </c>
      <c r="P15" s="250"/>
    </row>
    <row r="16" spans="1:16" ht="25" customHeight="1">
      <c r="A16" s="81">
        <f>A15+1</f>
        <v>7</v>
      </c>
      <c r="B16" s="82" t="s">
        <v>277</v>
      </c>
      <c r="C16" s="251">
        <f>C14+C19*C20</f>
        <v>67885631</v>
      </c>
      <c r="D16" s="251">
        <f t="shared" ref="D16:M16" si="5">D14+D19*D20</f>
        <v>56492420</v>
      </c>
      <c r="E16" s="251">
        <f t="shared" si="5"/>
        <v>47378736</v>
      </c>
      <c r="F16" s="251">
        <f t="shared" si="5"/>
        <v>43309282</v>
      </c>
      <c r="G16" s="251">
        <f t="shared" si="5"/>
        <v>55178514</v>
      </c>
      <c r="H16" s="251">
        <f t="shared" si="5"/>
        <v>75723444</v>
      </c>
      <c r="I16" s="251">
        <f t="shared" si="5"/>
        <v>99153514</v>
      </c>
      <c r="J16" s="251">
        <f t="shared" si="5"/>
        <v>97307081</v>
      </c>
      <c r="K16" s="251">
        <f t="shared" si="5"/>
        <v>89536438</v>
      </c>
      <c r="L16" s="251">
        <f t="shared" si="5"/>
        <v>57058237</v>
      </c>
      <c r="M16" s="251">
        <f t="shared" si="5"/>
        <v>47315124</v>
      </c>
      <c r="N16" s="251">
        <f>N14+N19*N20</f>
        <v>56113232</v>
      </c>
      <c r="O16" s="251">
        <f>SUM(C16:N16)</f>
        <v>792451653</v>
      </c>
      <c r="P16" s="250"/>
    </row>
    <row r="17" spans="2:16" ht="12.5">
      <c r="O17" s="251"/>
      <c r="P17" s="250"/>
    </row>
    <row r="18" spans="2:16" ht="12.5">
      <c r="B18" s="82" t="s">
        <v>565</v>
      </c>
      <c r="C18" s="81" t="str">
        <f t="shared" ref="C18:N18" si="6">LEFT(C7,3)</f>
        <v>Jan</v>
      </c>
      <c r="D18" s="81" t="str">
        <f t="shared" si="6"/>
        <v>Feb</v>
      </c>
      <c r="E18" s="81" t="str">
        <f t="shared" si="6"/>
        <v>Mar</v>
      </c>
      <c r="F18" s="81" t="str">
        <f t="shared" si="6"/>
        <v>Apr</v>
      </c>
      <c r="G18" s="81" t="str">
        <f t="shared" si="6"/>
        <v>May</v>
      </c>
      <c r="H18" s="81" t="str">
        <f t="shared" si="6"/>
        <v>Jun</v>
      </c>
      <c r="I18" s="81" t="str">
        <f t="shared" si="6"/>
        <v>Jul</v>
      </c>
      <c r="J18" s="81" t="str">
        <f t="shared" si="6"/>
        <v>Aug</v>
      </c>
      <c r="K18" s="81" t="str">
        <f t="shared" si="6"/>
        <v>Sep</v>
      </c>
      <c r="L18" s="81" t="str">
        <f t="shared" si="6"/>
        <v>Oct</v>
      </c>
      <c r="M18" s="81" t="str">
        <f t="shared" si="6"/>
        <v>Nov</v>
      </c>
      <c r="N18" s="81" t="str">
        <f t="shared" si="6"/>
        <v>Dec</v>
      </c>
      <c r="O18" s="274"/>
      <c r="P18" s="250"/>
    </row>
    <row r="19" spans="2:16" ht="12.5">
      <c r="B19" s="82" t="s">
        <v>563</v>
      </c>
      <c r="C19" s="251">
        <f t="shared" ref="C19:N19" si="7">ROUND(HLOOKUP(C18,$C$33:$N$34,2,FALSE),0)</f>
        <v>750</v>
      </c>
      <c r="D19" s="251">
        <f t="shared" si="7"/>
        <v>624</v>
      </c>
      <c r="E19" s="251">
        <f t="shared" si="7"/>
        <v>523</v>
      </c>
      <c r="F19" s="251">
        <f t="shared" si="7"/>
        <v>478</v>
      </c>
      <c r="G19" s="251">
        <f t="shared" si="7"/>
        <v>609</v>
      </c>
      <c r="H19" s="251">
        <f t="shared" si="7"/>
        <v>836</v>
      </c>
      <c r="I19" s="251">
        <f t="shared" si="7"/>
        <v>1095</v>
      </c>
      <c r="J19" s="251">
        <f t="shared" si="7"/>
        <v>1075</v>
      </c>
      <c r="K19" s="251">
        <f t="shared" si="7"/>
        <v>989</v>
      </c>
      <c r="L19" s="251">
        <f t="shared" si="7"/>
        <v>630</v>
      </c>
      <c r="M19" s="251">
        <f t="shared" si="7"/>
        <v>523</v>
      </c>
      <c r="N19" s="251">
        <f t="shared" si="7"/>
        <v>620</v>
      </c>
    </row>
    <row r="20" spans="2:16" ht="12.5">
      <c r="B20" s="82" t="s">
        <v>564</v>
      </c>
      <c r="C20" s="251">
        <f>IF($O1="Annualized",$N8-C8,0)</f>
        <v>1639</v>
      </c>
      <c r="D20" s="251">
        <f t="shared" ref="D20:N20" si="8">IF($O1="Annualized",$N8-D8,0)</f>
        <v>1546</v>
      </c>
      <c r="E20" s="251">
        <f t="shared" si="8"/>
        <v>1419</v>
      </c>
      <c r="F20" s="251">
        <f t="shared" si="8"/>
        <v>1314</v>
      </c>
      <c r="G20" s="251">
        <f t="shared" si="8"/>
        <v>1099</v>
      </c>
      <c r="H20" s="251">
        <f t="shared" si="8"/>
        <v>935</v>
      </c>
      <c r="I20" s="251">
        <f t="shared" si="8"/>
        <v>729</v>
      </c>
      <c r="J20" s="251">
        <f t="shared" si="8"/>
        <v>588</v>
      </c>
      <c r="K20" s="251">
        <f t="shared" si="8"/>
        <v>336</v>
      </c>
      <c r="L20" s="251">
        <f t="shared" si="8"/>
        <v>205</v>
      </c>
      <c r="M20" s="251">
        <f t="shared" si="8"/>
        <v>100</v>
      </c>
      <c r="N20" s="251">
        <f t="shared" si="8"/>
        <v>0</v>
      </c>
      <c r="O20" s="251"/>
    </row>
    <row r="21" spans="2:16" ht="12.5">
      <c r="B21" s="481"/>
      <c r="C21" s="481"/>
      <c r="D21" s="481"/>
      <c r="E21" s="481"/>
      <c r="F21" s="481"/>
      <c r="G21" s="481"/>
      <c r="H21" s="481"/>
      <c r="I21" s="481"/>
      <c r="J21" s="481"/>
      <c r="K21" s="481"/>
      <c r="L21" s="481"/>
      <c r="M21" s="481"/>
      <c r="N21" s="481"/>
      <c r="O21" s="275"/>
    </row>
    <row r="22" spans="2:16" ht="15" customHeight="1">
      <c r="B22" s="82" t="s">
        <v>765</v>
      </c>
      <c r="C22" s="251">
        <f>C19*C20</f>
        <v>1229250</v>
      </c>
      <c r="D22" s="251">
        <f t="shared" ref="D22:N22" si="9">D19*D20</f>
        <v>964704</v>
      </c>
      <c r="E22" s="251">
        <f t="shared" si="9"/>
        <v>742137</v>
      </c>
      <c r="F22" s="251">
        <f t="shared" si="9"/>
        <v>628092</v>
      </c>
      <c r="G22" s="251">
        <f t="shared" si="9"/>
        <v>669291</v>
      </c>
      <c r="H22" s="251">
        <f t="shared" si="9"/>
        <v>781660</v>
      </c>
      <c r="I22" s="251">
        <f t="shared" si="9"/>
        <v>798255</v>
      </c>
      <c r="J22" s="251">
        <f t="shared" si="9"/>
        <v>632100</v>
      </c>
      <c r="K22" s="251">
        <f t="shared" si="9"/>
        <v>332304</v>
      </c>
      <c r="L22" s="251">
        <f t="shared" si="9"/>
        <v>129150</v>
      </c>
      <c r="M22" s="251">
        <f t="shared" si="9"/>
        <v>52300</v>
      </c>
      <c r="N22" s="251">
        <f t="shared" si="9"/>
        <v>0</v>
      </c>
      <c r="O22" s="251">
        <f>SUM(C22:N22)</f>
        <v>6959243</v>
      </c>
    </row>
    <row r="23" spans="2:16" ht="15" customHeight="1" thickBot="1">
      <c r="C23" s="251"/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  <c r="O23" s="251"/>
    </row>
    <row r="24" spans="2:16" ht="15" customHeight="1">
      <c r="B24" s="254" t="s">
        <v>594</v>
      </c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6"/>
    </row>
    <row r="25" spans="2:16" ht="15" customHeight="1">
      <c r="B25" s="257" t="s">
        <v>591</v>
      </c>
      <c r="C25" s="258">
        <f>C13*'Rate 1 WP 2 Weather'!C38</f>
        <v>0</v>
      </c>
      <c r="D25" s="258">
        <f>D13*'Rate 1 WP 2 Weather'!D38</f>
        <v>0</v>
      </c>
      <c r="E25" s="258">
        <f>E13*'Rate 1 WP 2 Weather'!E38</f>
        <v>0</v>
      </c>
      <c r="F25" s="258">
        <f>F13*'Rate 1 WP 2 Weather'!F38</f>
        <v>0</v>
      </c>
      <c r="G25" s="258">
        <f>G13*'Rate 1 WP 2 Weather'!G38</f>
        <v>964.893252464792</v>
      </c>
      <c r="H25" s="258">
        <f>H13*'Rate 1 WP 2 Weather'!H38</f>
        <v>21669.660537448613</v>
      </c>
      <c r="I25" s="258">
        <f>I13*'Rate 1 WP 2 Weather'!I38</f>
        <v>22250.963035844401</v>
      </c>
      <c r="J25" s="258">
        <f>J13*'Rate 1 WP 2 Weather'!J38</f>
        <v>-8428.9027574975571</v>
      </c>
      <c r="K25" s="258">
        <f>K13*'Rate 1 WP 2 Weather'!K38</f>
        <v>-38003.16883599665</v>
      </c>
      <c r="L25" s="258">
        <f>L13*'Rate 1 WP 2 Weather'!L38</f>
        <v>-26351.69529117558</v>
      </c>
      <c r="M25" s="258">
        <f>M13*'Rate 1 WP 2 Weather'!M38</f>
        <v>0</v>
      </c>
      <c r="N25" s="258">
        <f>N13*'Rate 1 WP 2 Weather'!N38</f>
        <v>0</v>
      </c>
      <c r="O25" s="259">
        <f>SUM(C25:N25)</f>
        <v>-27898.250058911981</v>
      </c>
    </row>
    <row r="26" spans="2:16" ht="15" customHeight="1">
      <c r="B26" s="257" t="s">
        <v>592</v>
      </c>
      <c r="C26" s="258">
        <f>C13*'Rate 1 WP 2 Weather'!C39</f>
        <v>0</v>
      </c>
      <c r="D26" s="258">
        <f>D13*'Rate 1 WP 2 Weather'!D39</f>
        <v>0</v>
      </c>
      <c r="E26" s="258">
        <f>E13*'Rate 1 WP 2 Weather'!E39</f>
        <v>0</v>
      </c>
      <c r="F26" s="258">
        <f>F13*'Rate 1 WP 2 Weather'!F39</f>
        <v>0</v>
      </c>
      <c r="G26" s="258">
        <f>G13*'Rate 1 WP 2 Weather'!G39</f>
        <v>395.106747535208</v>
      </c>
      <c r="H26" s="258">
        <f>H13*'Rate 1 WP 2 Weather'!H39</f>
        <v>15906.339462551387</v>
      </c>
      <c r="I26" s="258">
        <f>I13*'Rate 1 WP 2 Weather'!I39</f>
        <v>24523.036964155595</v>
      </c>
      <c r="J26" s="258">
        <f>J13*'Rate 1 WP 2 Weather'!J39</f>
        <v>-8867.0972425024447</v>
      </c>
      <c r="K26" s="258">
        <f>K13*'Rate 1 WP 2 Weather'!K39</f>
        <v>-34495.83116400335</v>
      </c>
      <c r="L26" s="258">
        <f>L13*'Rate 1 WP 2 Weather'!L39</f>
        <v>-10738.30470882442</v>
      </c>
      <c r="M26" s="258">
        <f>M13*'Rate 1 WP 2 Weather'!M39</f>
        <v>0</v>
      </c>
      <c r="N26" s="258">
        <f>N13*'Rate 1 WP 2 Weather'!N39</f>
        <v>0</v>
      </c>
      <c r="O26" s="259">
        <f>SUM(C26:N26)</f>
        <v>-13276.749941088026</v>
      </c>
    </row>
    <row r="27" spans="2:16" ht="15" customHeight="1">
      <c r="B27" s="257" t="s">
        <v>593</v>
      </c>
      <c r="C27" s="258">
        <f t="shared" ref="C27:L27" si="10">C13-C25-C26</f>
        <v>9951</v>
      </c>
      <c r="D27" s="258">
        <f t="shared" si="10"/>
        <v>-14552</v>
      </c>
      <c r="E27" s="258">
        <f t="shared" si="10"/>
        <v>6193</v>
      </c>
      <c r="F27" s="258">
        <f t="shared" si="10"/>
        <v>-5501</v>
      </c>
      <c r="G27" s="258">
        <f t="shared" si="10"/>
        <v>0</v>
      </c>
      <c r="H27" s="258">
        <f t="shared" si="10"/>
        <v>0</v>
      </c>
      <c r="I27" s="258">
        <f t="shared" si="10"/>
        <v>0</v>
      </c>
      <c r="J27" s="258">
        <f t="shared" si="10"/>
        <v>0</v>
      </c>
      <c r="K27" s="258">
        <f t="shared" si="10"/>
        <v>0</v>
      </c>
      <c r="L27" s="258">
        <f t="shared" si="10"/>
        <v>0</v>
      </c>
      <c r="M27" s="258">
        <f t="shared" ref="M27:N27" si="11">M13-M25-M26</f>
        <v>-5038</v>
      </c>
      <c r="N27" s="258">
        <f t="shared" si="11"/>
        <v>-52189</v>
      </c>
      <c r="O27" s="259">
        <f>SUM(C27:N27)</f>
        <v>-61136</v>
      </c>
      <c r="P27" s="251"/>
    </row>
    <row r="28" spans="2:16" ht="15" customHeight="1">
      <c r="B28" s="257"/>
      <c r="C28" s="258">
        <f t="shared" ref="C28:L28" si="12">SUM(C25:C27)</f>
        <v>9951</v>
      </c>
      <c r="D28" s="258">
        <f t="shared" si="12"/>
        <v>-14552</v>
      </c>
      <c r="E28" s="258">
        <f t="shared" si="12"/>
        <v>6193</v>
      </c>
      <c r="F28" s="258">
        <f t="shared" si="12"/>
        <v>-5501</v>
      </c>
      <c r="G28" s="258">
        <f t="shared" si="12"/>
        <v>1360</v>
      </c>
      <c r="H28" s="258">
        <f t="shared" si="12"/>
        <v>37576</v>
      </c>
      <c r="I28" s="258">
        <f t="shared" si="12"/>
        <v>46774</v>
      </c>
      <c r="J28" s="258">
        <f t="shared" si="12"/>
        <v>-17296</v>
      </c>
      <c r="K28" s="258">
        <f t="shared" si="12"/>
        <v>-72499</v>
      </c>
      <c r="L28" s="258">
        <f t="shared" si="12"/>
        <v>-37090</v>
      </c>
      <c r="M28" s="258">
        <f t="shared" ref="M28:O28" si="13">SUM(M25:M27)</f>
        <v>-5038</v>
      </c>
      <c r="N28" s="258">
        <f t="shared" si="13"/>
        <v>-52189</v>
      </c>
      <c r="O28" s="259">
        <f t="shared" si="13"/>
        <v>-102311</v>
      </c>
      <c r="P28" s="251"/>
    </row>
    <row r="29" spans="2:16" ht="15" customHeight="1">
      <c r="B29" s="257"/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60"/>
    </row>
    <row r="30" spans="2:16" ht="15" customHeight="1">
      <c r="B30" s="257" t="s">
        <v>595</v>
      </c>
      <c r="C30" s="258">
        <f>((C25*('Rate 1 - Residential'!$H$9-'Rate 1 - Residential'!$H$12))+(C26*('Rate 1 - Residential'!$H$10-'Rate 1 - Residential'!$H$12))+(C27*('Rate 1 - Residential'!$H$11-'Rate 1 - Residential'!$H$12)))*(1-'Rate 1 - Residential'!$H$14)</f>
        <v>624.42533279232009</v>
      </c>
      <c r="D30" s="258">
        <f>((D25*('Rate 1 - Residential'!$H$9-'Rate 1 - Residential'!$H$12))+(D26*('Rate 1 - Residential'!$H$10-'Rate 1 - Residential'!$H$12))+(D27*('Rate 1 - Residential'!$H$11-'Rate 1 - Residential'!$H$12)))*(1-'Rate 1 - Residential'!$H$14)</f>
        <v>-913.13812107264005</v>
      </c>
      <c r="E30" s="258">
        <f>((E25*('Rate 1 - Residential'!$H$9-'Rate 1 - Residential'!$H$12))+(E26*('Rate 1 - Residential'!$H$10-'Rate 1 - Residential'!$H$12))+(E27*('Rate 1 - Residential'!$H$11-'Rate 1 - Residential'!$H$12)))*(1-'Rate 1 - Residential'!$H$14)</f>
        <v>388.61080152576</v>
      </c>
      <c r="F30" s="258">
        <f>((F25*('Rate 1 - Residential'!$H$9-'Rate 1 - Residential'!$H$12))+(F26*('Rate 1 - Residential'!$H$10-'Rate 1 - Residential'!$H$12))+(F27*('Rate 1 - Residential'!$H$11-'Rate 1 - Residential'!$H$12)))*(1-'Rate 1 - Residential'!$H$14)</f>
        <v>-345.18779576832003</v>
      </c>
      <c r="G30" s="258">
        <f>((G25*('Rate 1 - Residential'!$H$9-'Rate 1 - Residential'!$H$12))+(G26*('Rate 1 - Residential'!$H$10-'Rate 1 - Residential'!$H$12))+(G27*('Rate 1 - Residential'!$H$11-'Rate 1 - Residential'!$H$12)))*(1-'Rate 1 - Residential'!$H$14)</f>
        <v>105.28720094194196</v>
      </c>
      <c r="H30" s="258">
        <f>((H25*('Rate 1 - Residential'!$H$9-'Rate 1 - Residential'!$H$12))+(H26*('Rate 1 - Residential'!$H$10-'Rate 1 - Residential'!$H$12))+(H27*('Rate 1 - Residential'!$H$11-'Rate 1 - Residential'!$H$12)))*(1-'Rate 1 - Residential'!$H$14)</f>
        <v>2995.8380660754874</v>
      </c>
      <c r="I30" s="258">
        <f>((I25*('Rate 1 - Residential'!$H$9-'Rate 1 - Residential'!$H$12))+(I26*('Rate 1 - Residential'!$H$10-'Rate 1 - Residential'!$H$12))+(I27*('Rate 1 - Residential'!$H$11-'Rate 1 - Residential'!$H$12)))*(1-'Rate 1 - Residential'!$H$14)</f>
        <v>3811.3456185183468</v>
      </c>
      <c r="J30" s="258">
        <f>((J25*('Rate 1 - Residential'!$H$9-'Rate 1 - Residential'!$H$12))+(J26*('Rate 1 - Residential'!$H$10-'Rate 1 - Residential'!$H$12))+(J27*('Rate 1 - Residential'!$H$11-'Rate 1 - Residential'!$H$12)))*(1-'Rate 1 - Residential'!$H$14)</f>
        <v>-1405.8552429367937</v>
      </c>
      <c r="K30" s="258">
        <f>((K25*('Rate 1 - Residential'!$H$9-'Rate 1 - Residential'!$H$12))+(K26*('Rate 1 - Residential'!$H$10-'Rate 1 - Residential'!$H$12))+(K27*('Rate 1 - Residential'!$H$11-'Rate 1 - Residential'!$H$12)))*(1-'Rate 1 - Residential'!$H$14)</f>
        <v>-5846.3814249902234</v>
      </c>
      <c r="L30" s="258">
        <f>((L25*('Rate 1 - Residential'!$H$9-'Rate 1 - Residential'!$H$12))+(L26*('Rate 1 - Residential'!$H$10-'Rate 1 - Residential'!$H$12))+(L27*('Rate 1 - Residential'!$H$11-'Rate 1 - Residential'!$H$12)))*(1-'Rate 1 - Residential'!$H$14)</f>
        <v>-2870.7537787734791</v>
      </c>
      <c r="M30" s="258">
        <f>((M25*('Rate 1 - Residential'!$H$9-'Rate 1 - Residential'!$H$12))+(M26*('Rate 1 - Residential'!$H$10-'Rate 1 - Residential'!$H$12))+(M27*('Rate 1 - Residential'!$H$11-'Rate 1 - Residential'!$H$12)))*(1-'Rate 1 - Residential'!$H$14)</f>
        <v>-316.13454191616</v>
      </c>
      <c r="N30" s="258">
        <f>((N25*('Rate 1 - Residential'!$H$9-'Rate 1 - Residential'!$H$12))+(N26*('Rate 1 - Residential'!$H$10-'Rate 1 - Residential'!$H$12))+(N27*('Rate 1 - Residential'!$H$11-'Rate 1 - Residential'!$H$12)))*(1-'Rate 1 - Residential'!$H$14)</f>
        <v>-3274.8601842124804</v>
      </c>
      <c r="O30" s="259">
        <f>SUM(C30:N30)</f>
        <v>-7046.8040698162404</v>
      </c>
    </row>
    <row r="31" spans="2:16" ht="15" customHeight="1" thickBot="1">
      <c r="B31" s="261" t="s">
        <v>596</v>
      </c>
      <c r="C31" s="262">
        <f>(VLOOKUP(C18,'FPPCAC-Annualized'!$E$9:$H$20,4,FALSE)+'Rate 1 - Residential'!$H$12+'Rate 1 - Residential'!$H$13)*C13</f>
        <v>269.58254099999999</v>
      </c>
      <c r="D31" s="262">
        <f>(VLOOKUP(D18,'FPPCAC-Annualized'!$E$9:$H$20,4,FALSE)+'Rate 1 - Residential'!$H$12+'Rate 1 - Residential'!$H$13)*D13</f>
        <v>-352.79868800000003</v>
      </c>
      <c r="E31" s="262">
        <f>(VLOOKUP(E18,'FPPCAC-Annualized'!$E$9:$H$20,4,FALSE)+'Rate 1 - Residential'!$H$12+'Rate 1 - Residential'!$H$13)*E13</f>
        <v>133.39722</v>
      </c>
      <c r="F31" s="262">
        <f>(VLOOKUP(F18,'FPPCAC-Annualized'!$E$9:$H$20,4,FALSE)+'Rate 1 - Residential'!$H$12+'Rate 1 - Residential'!$H$13)*F13</f>
        <v>-113.491131</v>
      </c>
      <c r="G31" s="262">
        <f>(VLOOKUP(G18,'FPPCAC-Annualized'!$E$9:$H$20,4,FALSE)+'Rate 1 - Residential'!$H$12+'Rate 1 - Residential'!$H$13)*G13</f>
        <v>16.793279999999999</v>
      </c>
      <c r="H31" s="262">
        <f>(VLOOKUP(H18,'FPPCAC-Annualized'!$E$9:$H$20,4,FALSE)+'Rate 1 - Residential'!$H$12+'Rate 1 - Residential'!$H$13)*H13</f>
        <v>648.26115200000004</v>
      </c>
      <c r="I31" s="262">
        <f>(VLOOKUP(I18,'FPPCAC-Annualized'!$E$9:$H$20,4,FALSE)+'Rate 1 - Residential'!$H$12+'Rate 1 - Residential'!$H$13)*I13</f>
        <v>1874.4680499999999</v>
      </c>
      <c r="J31" s="262">
        <f>(VLOOKUP(J18,'FPPCAC-Annualized'!$E$9:$H$20,4,FALSE)+'Rate 1 - Residential'!$H$12+'Rate 1 - Residential'!$H$13)*J13</f>
        <v>-601.8835039999999</v>
      </c>
      <c r="K31" s="262">
        <f>(VLOOKUP(K18,'FPPCAC-Annualized'!$E$9:$H$20,4,FALSE)+'Rate 1 - Residential'!$H$12+'Rate 1 - Residential'!$H$13)*K13</f>
        <v>-1587.4381039999998</v>
      </c>
      <c r="L31" s="262">
        <f>(VLOOKUP(L18,'FPPCAC-Annualized'!$E$9:$H$20,4,FALSE)+'Rate 1 - Residential'!$H$12+'Rate 1 - Residential'!$H$13)*L13</f>
        <v>-1380.2672599999999</v>
      </c>
      <c r="M31" s="262">
        <f>(VLOOKUP(M18,'FPPCAC-Annualized'!$E$9:$H$20,4,FALSE)+'Rate 1 - Residential'!$H$12+'Rate 1 - Residential'!$H$13)*M13</f>
        <v>-41.089928</v>
      </c>
      <c r="N31" s="262">
        <f>(VLOOKUP(N18,'FPPCAC-Annualized'!$E$9:$H$20,4,FALSE)+'Rate 1 - Residential'!$H$12+'Rate 1 - Residential'!$H$13)*N13</f>
        <v>-737.22181399999999</v>
      </c>
      <c r="O31" s="263">
        <f>SUM(C31:N31)</f>
        <v>-1871.6881859999999</v>
      </c>
    </row>
    <row r="32" spans="2:16" ht="15" customHeight="1">
      <c r="C32" s="251"/>
    </row>
    <row r="33" spans="2:14" ht="15" customHeight="1">
      <c r="B33" s="78" t="s">
        <v>566</v>
      </c>
      <c r="C33" s="264" t="s">
        <v>269</v>
      </c>
      <c r="D33" s="264" t="s">
        <v>270</v>
      </c>
      <c r="E33" s="264" t="s">
        <v>271</v>
      </c>
      <c r="F33" s="264" t="s">
        <v>254</v>
      </c>
      <c r="G33" s="264" t="s">
        <v>15</v>
      </c>
      <c r="H33" s="264" t="s">
        <v>255</v>
      </c>
      <c r="I33" s="264" t="s">
        <v>256</v>
      </c>
      <c r="J33" s="264" t="s">
        <v>257</v>
      </c>
      <c r="K33" s="264" t="s">
        <v>258</v>
      </c>
      <c r="L33" s="264" t="s">
        <v>259</v>
      </c>
      <c r="M33" s="264" t="s">
        <v>260</v>
      </c>
      <c r="N33" s="264" t="s">
        <v>261</v>
      </c>
    </row>
    <row r="34" spans="2:14" ht="15" customHeight="1">
      <c r="B34" s="82" t="s">
        <v>542</v>
      </c>
      <c r="C34" s="276">
        <f t="shared" ref="C34:N34" si="14">C35</f>
        <v>749.84117038270301</v>
      </c>
      <c r="D34" s="276">
        <f t="shared" si="14"/>
        <v>623.99806713340149</v>
      </c>
      <c r="E34" s="276">
        <f t="shared" si="14"/>
        <v>523.3363893439863</v>
      </c>
      <c r="F34" s="276">
        <f t="shared" si="14"/>
        <v>478.38677860097067</v>
      </c>
      <c r="G34" s="276">
        <f t="shared" si="14"/>
        <v>609.49105485609505</v>
      </c>
      <c r="H34" s="276">
        <f t="shared" si="14"/>
        <v>836.42250943101408</v>
      </c>
      <c r="I34" s="276">
        <f t="shared" si="14"/>
        <v>1095.2213598503408</v>
      </c>
      <c r="J34" s="276">
        <f t="shared" si="14"/>
        <v>1074.823292011785</v>
      </c>
      <c r="K34" s="276">
        <f t="shared" si="14"/>
        <v>988.99225029657305</v>
      </c>
      <c r="L34" s="276">
        <f t="shared" si="14"/>
        <v>630.24850544681601</v>
      </c>
      <c r="M34" s="276">
        <f t="shared" si="14"/>
        <v>522.62806718786283</v>
      </c>
      <c r="N34" s="276">
        <f t="shared" si="14"/>
        <v>619.80970474854473</v>
      </c>
    </row>
    <row r="35" spans="2:14" ht="15" customHeight="1">
      <c r="B35" s="82" t="s">
        <v>540</v>
      </c>
      <c r="C35" s="265">
        <f>HLOOKUP(C33,$C$5:$N$14,10,FALSE)/HLOOKUP(C33,$C$5:$N$14,4,FALSE)</f>
        <v>749.84117038270301</v>
      </c>
      <c r="D35" s="265">
        <f t="shared" ref="D35:N35" si="15">HLOOKUP(D33,$C$5:$N$14,10,FALSE)/HLOOKUP(D33,$C$5:$N$14,4,FALSE)</f>
        <v>623.99806713340149</v>
      </c>
      <c r="E35" s="265">
        <f t="shared" si="15"/>
        <v>523.3363893439863</v>
      </c>
      <c r="F35" s="265">
        <f t="shared" si="15"/>
        <v>478.38677860097067</v>
      </c>
      <c r="G35" s="265">
        <f t="shared" si="15"/>
        <v>609.49105485609505</v>
      </c>
      <c r="H35" s="265">
        <f t="shared" si="15"/>
        <v>836.42250943101408</v>
      </c>
      <c r="I35" s="265">
        <f t="shared" si="15"/>
        <v>1095.2213598503408</v>
      </c>
      <c r="J35" s="265">
        <f t="shared" si="15"/>
        <v>1074.823292011785</v>
      </c>
      <c r="K35" s="265">
        <f t="shared" si="15"/>
        <v>988.99225029657305</v>
      </c>
      <c r="L35" s="265">
        <f t="shared" si="15"/>
        <v>630.24850544681601</v>
      </c>
      <c r="M35" s="265">
        <f t="shared" si="15"/>
        <v>522.62806718786283</v>
      </c>
      <c r="N35" s="265">
        <f t="shared" si="15"/>
        <v>619.80970474854473</v>
      </c>
    </row>
  </sheetData>
  <mergeCells count="1">
    <mergeCell ref="B21:N21"/>
  </mergeCells>
  <conditionalFormatting sqref="C34">
    <cfRule type="expression" dxfId="92" priority="84" stopIfTrue="1">
      <formula>RiskIsInput</formula>
    </cfRule>
  </conditionalFormatting>
  <conditionalFormatting sqref="D34">
    <cfRule type="expression" dxfId="91" priority="85" stopIfTrue="1">
      <formula>RiskIsInput</formula>
    </cfRule>
  </conditionalFormatting>
  <conditionalFormatting sqref="E34">
    <cfRule type="expression" dxfId="90" priority="86" stopIfTrue="1">
      <formula>RiskIsInput</formula>
    </cfRule>
  </conditionalFormatting>
  <conditionalFormatting sqref="F34">
    <cfRule type="expression" dxfId="89" priority="87" stopIfTrue="1">
      <formula>RiskIsInput</formula>
    </cfRule>
  </conditionalFormatting>
  <conditionalFormatting sqref="G34">
    <cfRule type="expression" dxfId="88" priority="88" stopIfTrue="1">
      <formula>RiskIsInput</formula>
    </cfRule>
  </conditionalFormatting>
  <conditionalFormatting sqref="H34">
    <cfRule type="expression" dxfId="87" priority="89" stopIfTrue="1">
      <formula>RiskIsInput</formula>
    </cfRule>
  </conditionalFormatting>
  <conditionalFormatting sqref="I34">
    <cfRule type="expression" dxfId="86" priority="90" stopIfTrue="1">
      <formula>RiskIsInput</formula>
    </cfRule>
  </conditionalFormatting>
  <conditionalFormatting sqref="J34">
    <cfRule type="expression" dxfId="85" priority="91" stopIfTrue="1">
      <formula>RiskIsInput</formula>
    </cfRule>
  </conditionalFormatting>
  <conditionalFormatting sqref="K34">
    <cfRule type="expression" dxfId="84" priority="92" stopIfTrue="1">
      <formula>RiskIsInput</formula>
    </cfRule>
  </conditionalFormatting>
  <conditionalFormatting sqref="L34">
    <cfRule type="expression" dxfId="83" priority="93" stopIfTrue="1">
      <formula>RiskIsInput</formula>
    </cfRule>
  </conditionalFormatting>
  <conditionalFormatting sqref="M34">
    <cfRule type="expression" dxfId="82" priority="94" stopIfTrue="1">
      <formula>RiskIsInput</formula>
    </cfRule>
  </conditionalFormatting>
  <conditionalFormatting sqref="N34">
    <cfRule type="expression" dxfId="81" priority="95" stopIfTrue="1">
      <formula>RiskIsInput</formula>
    </cfRule>
  </conditionalFormatting>
  <conditionalFormatting sqref="O34">
    <cfRule type="expression" dxfId="80" priority="14" stopIfTrue="1">
      <formula>RiskIsInput</formula>
    </cfRule>
  </conditionalFormatting>
  <conditionalFormatting sqref="P34">
    <cfRule type="expression" dxfId="79" priority="15" stopIfTrue="1">
      <formula>RiskIsInput</formula>
    </cfRule>
  </conditionalFormatting>
  <conditionalFormatting sqref="C34">
    <cfRule type="expression" dxfId="78" priority="11" stopIfTrue="1">
      <formula>RiskIsInput</formula>
    </cfRule>
  </conditionalFormatting>
  <conditionalFormatting sqref="D34">
    <cfRule type="expression" dxfId="77" priority="12" stopIfTrue="1">
      <formula>RiskIsInput</formula>
    </cfRule>
  </conditionalFormatting>
  <conditionalFormatting sqref="E34">
    <cfRule type="expression" dxfId="76" priority="13" stopIfTrue="1">
      <formula>RiskIsInput</formula>
    </cfRule>
  </conditionalFormatting>
  <conditionalFormatting sqref="F34">
    <cfRule type="expression" dxfId="75" priority="2" stopIfTrue="1">
      <formula>RiskIsInput</formula>
    </cfRule>
  </conditionalFormatting>
  <conditionalFormatting sqref="G34">
    <cfRule type="expression" dxfId="74" priority="3" stopIfTrue="1">
      <formula>RiskIsInput</formula>
    </cfRule>
  </conditionalFormatting>
  <conditionalFormatting sqref="H34">
    <cfRule type="expression" dxfId="73" priority="4" stopIfTrue="1">
      <formula>RiskIsInput</formula>
    </cfRule>
  </conditionalFormatting>
  <conditionalFormatting sqref="I34">
    <cfRule type="expression" dxfId="72" priority="5" stopIfTrue="1">
      <formula>RiskIsInput</formula>
    </cfRule>
  </conditionalFormatting>
  <conditionalFormatting sqref="J34">
    <cfRule type="expression" dxfId="71" priority="6" stopIfTrue="1">
      <formula>RiskIsInput</formula>
    </cfRule>
  </conditionalFormatting>
  <conditionalFormatting sqref="K34">
    <cfRule type="expression" dxfId="70" priority="7" stopIfTrue="1">
      <formula>RiskIsInput</formula>
    </cfRule>
  </conditionalFormatting>
  <conditionalFormatting sqref="L34">
    <cfRule type="expression" dxfId="69" priority="8" stopIfTrue="1">
      <formula>RiskIsInput</formula>
    </cfRule>
  </conditionalFormatting>
  <conditionalFormatting sqref="M34">
    <cfRule type="expression" dxfId="68" priority="9" stopIfTrue="1">
      <formula>RiskIsInput</formula>
    </cfRule>
  </conditionalFormatting>
  <conditionalFormatting sqref="N34">
    <cfRule type="expression" dxfId="67" priority="10" stopIfTrue="1">
      <formula>RiskIsInput</formula>
    </cfRule>
  </conditionalFormatting>
  <dataValidations count="1">
    <dataValidation type="list" allowBlank="1" showInputMessage="1" showErrorMessage="1" sqref="O1" xr:uid="{00000000-0002-0000-3A00-000000000000}">
      <formula1>"Annualized,No Annualization"</formula1>
    </dataValidation>
  </dataValidations>
  <pageMargins left="0.17" right="0.17" top="0.75" bottom="0.75" header="0.3" footer="0.3"/>
  <pageSetup scale="65" orientation="landscape" horizontalDpi="1200" verticalDpi="1200" r:id="rId1"/>
  <headerFooter>
    <oddHeader>&amp;RSOAH Docket No. 473-21-2606
PUC Docket No. 52195
OPUC's 1st, Q. No. OPUC 1-11
Attachment 2
Page &amp;P of &amp;N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heet29"/>
  <dimension ref="A1:W69"/>
  <sheetViews>
    <sheetView workbookViewId="0"/>
    <sheetView workbookViewId="1"/>
  </sheetViews>
  <sheetFormatPr defaultColWidth="9.1796875" defaultRowHeight="15" customHeight="1"/>
  <cols>
    <col min="1" max="1" width="4.7265625" style="62" customWidth="1"/>
    <col min="2" max="2" width="30.7265625" style="62" customWidth="1"/>
    <col min="3" max="14" width="12.7265625" style="62" customWidth="1"/>
    <col min="15" max="15" width="13.7265625" style="62" customWidth="1"/>
    <col min="16" max="16" width="12.54296875" style="62" bestFit="1" customWidth="1"/>
    <col min="17" max="16384" width="9.1796875" style="62"/>
  </cols>
  <sheetData>
    <row r="1" spans="1:23" ht="12.5">
      <c r="A1" s="62" t="s">
        <v>38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23" ht="12.5">
      <c r="A2" s="62" t="str">
        <f>'FPPCAC-Annualized'!B2</f>
        <v>Annualized Data &amp; Revenues at Current Rates - New Mexico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220" t="str">
        <f>"This worksheet updated thru "&amp;N7&amp;" as of:"</f>
        <v>This worksheet updated thru Dec 2020 as of:</v>
      </c>
      <c r="O2" s="221">
        <v>44256</v>
      </c>
    </row>
    <row r="3" spans="1:23" ht="12.5">
      <c r="A3" s="62" t="str">
        <f>'Annualized Data'!A3</f>
        <v>For the Test Year Period Ended Dec 2020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23" ht="12.5">
      <c r="A4" s="20" t="s">
        <v>263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23" ht="12" customHeight="1">
      <c r="A5" s="75" t="s">
        <v>0</v>
      </c>
      <c r="B5" s="75"/>
      <c r="I5" s="75"/>
      <c r="J5" s="75"/>
      <c r="K5" s="75"/>
      <c r="L5" s="75"/>
      <c r="M5" s="75"/>
      <c r="N5" s="75"/>
    </row>
    <row r="6" spans="1:23" ht="12.5">
      <c r="A6" s="75"/>
      <c r="B6" s="84" t="s">
        <v>1</v>
      </c>
      <c r="C6" s="84" t="s">
        <v>2</v>
      </c>
      <c r="D6" s="84" t="s">
        <v>3</v>
      </c>
      <c r="E6" s="84" t="s">
        <v>4</v>
      </c>
      <c r="F6" s="84" t="s">
        <v>5</v>
      </c>
      <c r="G6" s="84" t="s">
        <v>6</v>
      </c>
      <c r="H6" s="84" t="s">
        <v>7</v>
      </c>
      <c r="I6" s="84" t="s">
        <v>8</v>
      </c>
      <c r="J6" s="84" t="s">
        <v>9</v>
      </c>
      <c r="K6" s="84" t="s">
        <v>10</v>
      </c>
      <c r="L6" s="84" t="s">
        <v>11</v>
      </c>
      <c r="M6" s="84" t="s">
        <v>12</v>
      </c>
      <c r="N6" s="84" t="s">
        <v>13</v>
      </c>
      <c r="O6" s="84" t="s">
        <v>14</v>
      </c>
    </row>
    <row r="7" spans="1:23" ht="12.5">
      <c r="A7" s="277" t="s">
        <v>33</v>
      </c>
      <c r="B7" s="278" t="s">
        <v>17</v>
      </c>
      <c r="C7" s="57" t="str">
        <f>'Rate 1 WP1'!C7</f>
        <v>Jan 2020</v>
      </c>
      <c r="D7" s="57" t="str">
        <f>'Rate 1 WP1'!D7</f>
        <v>Feb 2020</v>
      </c>
      <c r="E7" s="57" t="str">
        <f>'Rate 1 WP1'!E7</f>
        <v>Mar 2020</v>
      </c>
      <c r="F7" s="57" t="str">
        <f>'Rate 1 WP1'!F7</f>
        <v>Apr 2020</v>
      </c>
      <c r="G7" s="57" t="str">
        <f>'Rate 1 WP1'!G7</f>
        <v>May 2020</v>
      </c>
      <c r="H7" s="57" t="str">
        <f>'Rate 1 WP1'!H7</f>
        <v>Jun 2020</v>
      </c>
      <c r="I7" s="57" t="str">
        <f>'Rate 1 WP1'!I7</f>
        <v>Jul 2020</v>
      </c>
      <c r="J7" s="57" t="str">
        <f>'Rate 1 WP1'!J7</f>
        <v>Aug 2020</v>
      </c>
      <c r="K7" s="57" t="str">
        <f>'Rate 1 WP1'!K7</f>
        <v>Sep 2020</v>
      </c>
      <c r="L7" s="57" t="str">
        <f>'Rate 1 WP1'!L7</f>
        <v>Oct 2020</v>
      </c>
      <c r="M7" s="57" t="str">
        <f>'Rate 1 WP1'!M7</f>
        <v>Nov 2020</v>
      </c>
      <c r="N7" s="57" t="str">
        <f>'Rate 1 WP1'!N7</f>
        <v>Dec 2020</v>
      </c>
      <c r="O7" s="46" t="s">
        <v>18</v>
      </c>
      <c r="P7" s="4"/>
      <c r="Q7" s="4"/>
      <c r="R7" s="4"/>
      <c r="S7" s="4"/>
      <c r="T7" s="4"/>
      <c r="U7" s="4"/>
      <c r="V7" s="4"/>
      <c r="W7" s="4"/>
    </row>
    <row r="8" spans="1:23" ht="25" customHeight="1">
      <c r="A8" s="114">
        <v>1</v>
      </c>
      <c r="B8" s="62" t="s">
        <v>395</v>
      </c>
    </row>
    <row r="9" spans="1:23" ht="12.5">
      <c r="A9" s="114">
        <f>A8+1</f>
        <v>2</v>
      </c>
      <c r="B9" s="62" t="s">
        <v>396</v>
      </c>
    </row>
    <row r="10" spans="1:23" ht="12.5">
      <c r="A10" s="114">
        <f t="shared" ref="A10:A42" si="0">A9+1</f>
        <v>3</v>
      </c>
      <c r="B10" s="279" t="s">
        <v>48</v>
      </c>
      <c r="C10" s="25">
        <f t="shared" ref="C10:C16" si="1">HLOOKUP(LEFT(C$7,3),$C$49:$N$68,$A52,FALSE)</f>
        <v>4935</v>
      </c>
      <c r="D10" s="25">
        <f t="shared" ref="D10:N10" si="2">HLOOKUP(LEFT(D$7,3),$C$49:$N$68,$A52,FALSE)</f>
        <v>5139</v>
      </c>
      <c r="E10" s="25">
        <f t="shared" si="2"/>
        <v>0</v>
      </c>
      <c r="F10" s="25">
        <f t="shared" si="2"/>
        <v>0</v>
      </c>
      <c r="G10" s="25">
        <f t="shared" si="2"/>
        <v>5113</v>
      </c>
      <c r="H10" s="25">
        <f t="shared" si="2"/>
        <v>4051</v>
      </c>
      <c r="I10" s="25">
        <f t="shared" si="2"/>
        <v>4339</v>
      </c>
      <c r="J10" s="25">
        <f t="shared" si="2"/>
        <v>3944</v>
      </c>
      <c r="K10" s="25">
        <f t="shared" si="2"/>
        <v>4016</v>
      </c>
      <c r="L10" s="25">
        <f t="shared" si="2"/>
        <v>6763</v>
      </c>
      <c r="M10" s="25">
        <f t="shared" si="2"/>
        <v>8084</v>
      </c>
      <c r="N10" s="25">
        <f t="shared" si="2"/>
        <v>7684</v>
      </c>
      <c r="O10" s="5">
        <f t="shared" ref="O10:O25" si="3">SUM(C10:N10)</f>
        <v>54068</v>
      </c>
    </row>
    <row r="11" spans="1:23" ht="12.5">
      <c r="A11" s="114">
        <f t="shared" si="0"/>
        <v>4</v>
      </c>
      <c r="B11" s="279" t="s">
        <v>49</v>
      </c>
      <c r="C11" s="25">
        <f t="shared" si="1"/>
        <v>4763</v>
      </c>
      <c r="D11" s="25">
        <f t="shared" ref="D11:N16" si="4">HLOOKUP(LEFT(D$7,3),$C$49:$N$68,$A53,FALSE)</f>
        <v>5854</v>
      </c>
      <c r="E11" s="25">
        <f t="shared" si="4"/>
        <v>7336</v>
      </c>
      <c r="F11" s="25">
        <f t="shared" si="4"/>
        <v>8242</v>
      </c>
      <c r="G11" s="25">
        <f t="shared" si="4"/>
        <v>6089</v>
      </c>
      <c r="H11" s="25">
        <f t="shared" si="4"/>
        <v>3766</v>
      </c>
      <c r="I11" s="25">
        <f t="shared" si="4"/>
        <v>2991</v>
      </c>
      <c r="J11" s="25">
        <f t="shared" si="4"/>
        <v>2689</v>
      </c>
      <c r="K11" s="25">
        <f t="shared" si="4"/>
        <v>2860</v>
      </c>
      <c r="L11" s="25">
        <f t="shared" si="4"/>
        <v>5973</v>
      </c>
      <c r="M11" s="25">
        <f t="shared" si="4"/>
        <v>7356</v>
      </c>
      <c r="N11" s="25">
        <f t="shared" si="4"/>
        <v>6682</v>
      </c>
      <c r="O11" s="5">
        <f t="shared" si="3"/>
        <v>64601</v>
      </c>
    </row>
    <row r="12" spans="1:23" ht="12.5">
      <c r="A12" s="114">
        <f t="shared" si="0"/>
        <v>5</v>
      </c>
      <c r="B12" s="279" t="s">
        <v>50</v>
      </c>
      <c r="C12" s="25">
        <f t="shared" si="1"/>
        <v>6818</v>
      </c>
      <c r="D12" s="25">
        <f t="shared" si="4"/>
        <v>9049</v>
      </c>
      <c r="E12" s="25">
        <f t="shared" si="4"/>
        <v>11113</v>
      </c>
      <c r="F12" s="25">
        <f t="shared" si="4"/>
        <v>11731</v>
      </c>
      <c r="G12" s="25">
        <f t="shared" si="4"/>
        <v>8195</v>
      </c>
      <c r="H12" s="25">
        <f t="shared" si="4"/>
        <v>5120</v>
      </c>
      <c r="I12" s="25">
        <f t="shared" si="4"/>
        <v>3708</v>
      </c>
      <c r="J12" s="25">
        <f t="shared" si="4"/>
        <v>3483</v>
      </c>
      <c r="K12" s="25">
        <f t="shared" si="4"/>
        <v>3841</v>
      </c>
      <c r="L12" s="25">
        <f t="shared" si="4"/>
        <v>8404</v>
      </c>
      <c r="M12" s="25">
        <f t="shared" si="4"/>
        <v>11036</v>
      </c>
      <c r="N12" s="25">
        <f t="shared" si="4"/>
        <v>9360</v>
      </c>
      <c r="O12" s="5">
        <f t="shared" si="3"/>
        <v>91858</v>
      </c>
    </row>
    <row r="13" spans="1:23" ht="12.5">
      <c r="A13" s="114">
        <f t="shared" si="0"/>
        <v>6</v>
      </c>
      <c r="B13" s="279" t="s">
        <v>51</v>
      </c>
      <c r="C13" s="25">
        <f t="shared" si="1"/>
        <v>8541</v>
      </c>
      <c r="D13" s="25">
        <f t="shared" si="4"/>
        <v>11275</v>
      </c>
      <c r="E13" s="25">
        <f t="shared" si="4"/>
        <v>12933</v>
      </c>
      <c r="F13" s="25">
        <f t="shared" si="4"/>
        <v>12812</v>
      </c>
      <c r="G13" s="25">
        <f t="shared" si="4"/>
        <v>9465</v>
      </c>
      <c r="H13" s="25">
        <f t="shared" si="4"/>
        <v>6358</v>
      </c>
      <c r="I13" s="25">
        <f t="shared" si="4"/>
        <v>4700</v>
      </c>
      <c r="J13" s="25">
        <f t="shared" si="4"/>
        <v>4562</v>
      </c>
      <c r="K13" s="25">
        <f t="shared" si="4"/>
        <v>5121</v>
      </c>
      <c r="L13" s="25">
        <f t="shared" si="4"/>
        <v>9605</v>
      </c>
      <c r="M13" s="25">
        <f t="shared" si="4"/>
        <v>12460</v>
      </c>
      <c r="N13" s="25">
        <f t="shared" si="4"/>
        <v>11182</v>
      </c>
      <c r="O13" s="5">
        <f t="shared" si="3"/>
        <v>109014</v>
      </c>
    </row>
    <row r="14" spans="1:23" ht="12.5">
      <c r="A14" s="114">
        <f t="shared" si="0"/>
        <v>7</v>
      </c>
      <c r="B14" s="279" t="s">
        <v>52</v>
      </c>
      <c r="C14" s="25">
        <f t="shared" si="1"/>
        <v>9145</v>
      </c>
      <c r="D14" s="25">
        <f t="shared" si="4"/>
        <v>10610</v>
      </c>
      <c r="E14" s="25">
        <f t="shared" si="4"/>
        <v>11251</v>
      </c>
      <c r="F14" s="25">
        <f t="shared" si="4"/>
        <v>11573</v>
      </c>
      <c r="G14" s="25">
        <f t="shared" si="4"/>
        <v>9537</v>
      </c>
      <c r="H14" s="25">
        <f t="shared" si="4"/>
        <v>6972</v>
      </c>
      <c r="I14" s="25">
        <f t="shared" si="4"/>
        <v>5407</v>
      </c>
      <c r="J14" s="25">
        <f t="shared" si="4"/>
        <v>5335</v>
      </c>
      <c r="K14" s="25">
        <f t="shared" si="4"/>
        <v>5963</v>
      </c>
      <c r="L14" s="25">
        <f t="shared" si="4"/>
        <v>9912</v>
      </c>
      <c r="M14" s="25">
        <f t="shared" si="4"/>
        <v>11714</v>
      </c>
      <c r="N14" s="25">
        <f t="shared" si="4"/>
        <v>10493</v>
      </c>
      <c r="O14" s="5">
        <f t="shared" si="3"/>
        <v>107912</v>
      </c>
    </row>
    <row r="15" spans="1:23" ht="12.5">
      <c r="A15" s="114">
        <f t="shared" si="0"/>
        <v>8</v>
      </c>
      <c r="B15" s="279" t="s">
        <v>53</v>
      </c>
      <c r="C15" s="25">
        <f t="shared" si="1"/>
        <v>8437</v>
      </c>
      <c r="D15" s="25">
        <f t="shared" si="4"/>
        <v>8727</v>
      </c>
      <c r="E15" s="25">
        <f t="shared" si="4"/>
        <v>8859</v>
      </c>
      <c r="F15" s="25">
        <f t="shared" si="4"/>
        <v>9326</v>
      </c>
      <c r="G15" s="25">
        <f t="shared" si="4"/>
        <v>8663</v>
      </c>
      <c r="H15" s="25">
        <f t="shared" si="4"/>
        <v>6909</v>
      </c>
      <c r="I15" s="25">
        <f t="shared" si="4"/>
        <v>5710</v>
      </c>
      <c r="J15" s="25">
        <f t="shared" si="4"/>
        <v>6021</v>
      </c>
      <c r="K15" s="25">
        <f t="shared" si="4"/>
        <v>6606</v>
      </c>
      <c r="L15" s="25">
        <f t="shared" si="4"/>
        <v>9106</v>
      </c>
      <c r="M15" s="25">
        <f t="shared" si="4"/>
        <v>10037</v>
      </c>
      <c r="N15" s="25">
        <f t="shared" si="4"/>
        <v>9198</v>
      </c>
      <c r="O15" s="5">
        <f t="shared" si="3"/>
        <v>97599</v>
      </c>
    </row>
    <row r="16" spans="1:23" ht="12.5">
      <c r="A16" s="114">
        <f t="shared" si="0"/>
        <v>9</v>
      </c>
      <c r="B16" s="62" t="s">
        <v>397</v>
      </c>
      <c r="C16" s="25">
        <f t="shared" si="1"/>
        <v>41822</v>
      </c>
      <c r="D16" s="25">
        <f t="shared" si="4"/>
        <v>33835</v>
      </c>
      <c r="E16" s="25">
        <f t="shared" si="4"/>
        <v>27387</v>
      </c>
      <c r="F16" s="25">
        <f t="shared" si="4"/>
        <v>24974</v>
      </c>
      <c r="G16" s="25">
        <f t="shared" si="4"/>
        <v>37544</v>
      </c>
      <c r="H16" s="25">
        <f t="shared" si="4"/>
        <v>51488</v>
      </c>
      <c r="I16" s="25">
        <f t="shared" si="4"/>
        <v>63337</v>
      </c>
      <c r="J16" s="25">
        <f t="shared" si="4"/>
        <v>63960</v>
      </c>
      <c r="K16" s="25">
        <f t="shared" si="4"/>
        <v>61876</v>
      </c>
      <c r="L16" s="25">
        <f t="shared" si="4"/>
        <v>40630</v>
      </c>
      <c r="M16" s="25">
        <f t="shared" si="4"/>
        <v>29821</v>
      </c>
      <c r="N16" s="25">
        <f t="shared" si="4"/>
        <v>36026</v>
      </c>
      <c r="O16" s="5">
        <f t="shared" si="3"/>
        <v>512700</v>
      </c>
    </row>
    <row r="17" spans="1:16" ht="12.5">
      <c r="A17" s="114">
        <f t="shared" si="0"/>
        <v>10</v>
      </c>
      <c r="B17" s="62" t="s">
        <v>399</v>
      </c>
      <c r="C17" s="54">
        <f t="shared" ref="C17:N17" si="5">SUM(C10:C16)</f>
        <v>84461</v>
      </c>
      <c r="D17" s="54">
        <f t="shared" si="5"/>
        <v>84489</v>
      </c>
      <c r="E17" s="54">
        <f t="shared" si="5"/>
        <v>78879</v>
      </c>
      <c r="F17" s="54">
        <f t="shared" si="5"/>
        <v>78658</v>
      </c>
      <c r="G17" s="54">
        <f t="shared" si="5"/>
        <v>84606</v>
      </c>
      <c r="H17" s="54">
        <f t="shared" si="5"/>
        <v>84664</v>
      </c>
      <c r="I17" s="54">
        <f t="shared" si="5"/>
        <v>90192</v>
      </c>
      <c r="J17" s="54">
        <f t="shared" si="5"/>
        <v>89994</v>
      </c>
      <c r="K17" s="54">
        <f t="shared" si="5"/>
        <v>90283</v>
      </c>
      <c r="L17" s="54">
        <f t="shared" si="5"/>
        <v>90393</v>
      </c>
      <c r="M17" s="54">
        <f t="shared" si="5"/>
        <v>90508</v>
      </c>
      <c r="N17" s="54">
        <f t="shared" si="5"/>
        <v>90625</v>
      </c>
      <c r="O17" s="54">
        <f>SUM(O10:O16)</f>
        <v>1037752</v>
      </c>
      <c r="P17" s="5"/>
    </row>
    <row r="18" spans="1:16" ht="25" customHeight="1">
      <c r="A18" s="114">
        <f t="shared" si="0"/>
        <v>11</v>
      </c>
      <c r="B18" s="62" t="s">
        <v>398</v>
      </c>
      <c r="C18" s="4"/>
      <c r="D18" s="4"/>
      <c r="E18" s="4"/>
      <c r="F18" s="4"/>
      <c r="G18" s="4"/>
      <c r="H18" s="4"/>
      <c r="I18" s="25"/>
      <c r="J18" s="4"/>
      <c r="K18" s="4"/>
      <c r="L18" s="25"/>
      <c r="M18" s="4"/>
      <c r="N18" s="4"/>
      <c r="O18" s="5"/>
    </row>
    <row r="19" spans="1:16" ht="12.5">
      <c r="A19" s="114">
        <f t="shared" si="0"/>
        <v>12</v>
      </c>
      <c r="B19" s="279" t="s">
        <v>48</v>
      </c>
      <c r="C19" s="25">
        <f>HLOOKUP(LEFT(C$7,3),$C$49:$N$68,$A61,FALSE)</f>
        <v>196920</v>
      </c>
      <c r="D19" s="25">
        <f t="shared" ref="D19:N19" si="6">HLOOKUP(LEFT(D$7,3),$C$49:$N$68,$A61,FALSE)</f>
        <v>209306</v>
      </c>
      <c r="E19" s="25">
        <f t="shared" si="6"/>
        <v>241919</v>
      </c>
      <c r="F19" s="25">
        <f t="shared" si="6"/>
        <v>265828</v>
      </c>
      <c r="G19" s="25">
        <f t="shared" si="6"/>
        <v>223159</v>
      </c>
      <c r="H19" s="25">
        <f t="shared" si="6"/>
        <v>158160</v>
      </c>
      <c r="I19" s="25">
        <f t="shared" si="6"/>
        <v>136185</v>
      </c>
      <c r="J19" s="25">
        <f t="shared" si="6"/>
        <v>127079</v>
      </c>
      <c r="K19" s="25">
        <f t="shared" si="6"/>
        <v>130082</v>
      </c>
      <c r="L19" s="25">
        <f t="shared" si="6"/>
        <v>215877</v>
      </c>
      <c r="M19" s="25">
        <f t="shared" si="6"/>
        <v>258230</v>
      </c>
      <c r="N19" s="25">
        <f t="shared" si="6"/>
        <v>249960</v>
      </c>
      <c r="O19" s="5">
        <f t="shared" si="3"/>
        <v>2412705</v>
      </c>
    </row>
    <row r="20" spans="1:16" ht="12.5">
      <c r="A20" s="114">
        <f t="shared" si="0"/>
        <v>13</v>
      </c>
      <c r="B20" s="279" t="s">
        <v>49</v>
      </c>
      <c r="C20" s="25">
        <f t="shared" ref="C20:N25" si="7">HLOOKUP(LEFT(C$7,3),$C$49:$N$68,$A62,FALSE)</f>
        <v>727285</v>
      </c>
      <c r="D20" s="25">
        <f t="shared" si="7"/>
        <v>905397</v>
      </c>
      <c r="E20" s="25">
        <f t="shared" si="7"/>
        <v>1138212</v>
      </c>
      <c r="F20" s="25">
        <f t="shared" si="7"/>
        <v>1270433</v>
      </c>
      <c r="G20" s="25">
        <f t="shared" si="7"/>
        <v>933476</v>
      </c>
      <c r="H20" s="25">
        <f t="shared" si="7"/>
        <v>573322</v>
      </c>
      <c r="I20" s="25">
        <f t="shared" si="7"/>
        <v>447946</v>
      </c>
      <c r="J20" s="25">
        <f t="shared" si="7"/>
        <v>404650</v>
      </c>
      <c r="K20" s="25">
        <f t="shared" si="7"/>
        <v>435152</v>
      </c>
      <c r="L20" s="25">
        <f t="shared" si="7"/>
        <v>915161</v>
      </c>
      <c r="M20" s="25">
        <f t="shared" si="7"/>
        <v>1135401</v>
      </c>
      <c r="N20" s="25">
        <f t="shared" si="7"/>
        <v>1026875</v>
      </c>
      <c r="O20" s="5">
        <f t="shared" si="3"/>
        <v>9913310</v>
      </c>
    </row>
    <row r="21" spans="1:16" ht="12.5">
      <c r="A21" s="114">
        <f t="shared" si="0"/>
        <v>14</v>
      </c>
      <c r="B21" s="279" t="s">
        <v>50</v>
      </c>
      <c r="C21" s="25">
        <f t="shared" si="7"/>
        <v>1723610</v>
      </c>
      <c r="D21" s="25">
        <f t="shared" si="7"/>
        <v>2290841</v>
      </c>
      <c r="E21" s="25">
        <f t="shared" si="7"/>
        <v>2810151</v>
      </c>
      <c r="F21" s="25">
        <f t="shared" si="7"/>
        <v>2961250</v>
      </c>
      <c r="G21" s="25">
        <f t="shared" si="7"/>
        <v>2070985</v>
      </c>
      <c r="H21" s="25">
        <f t="shared" si="7"/>
        <v>1293645</v>
      </c>
      <c r="I21" s="25">
        <f t="shared" si="7"/>
        <v>942766</v>
      </c>
      <c r="J21" s="25">
        <f t="shared" si="7"/>
        <v>884153</v>
      </c>
      <c r="K21" s="25">
        <f t="shared" si="7"/>
        <v>975745</v>
      </c>
      <c r="L21" s="25">
        <f t="shared" si="7"/>
        <v>2124932</v>
      </c>
      <c r="M21" s="25">
        <f t="shared" si="7"/>
        <v>2795393</v>
      </c>
      <c r="N21" s="25">
        <f t="shared" si="7"/>
        <v>2367887</v>
      </c>
      <c r="O21" s="5">
        <f t="shared" si="3"/>
        <v>23241358</v>
      </c>
    </row>
    <row r="22" spans="1:16" ht="12.5">
      <c r="A22" s="114">
        <f t="shared" si="0"/>
        <v>15</v>
      </c>
      <c r="B22" s="279" t="s">
        <v>51</v>
      </c>
      <c r="C22" s="25">
        <f t="shared" si="7"/>
        <v>3007218</v>
      </c>
      <c r="D22" s="25">
        <f t="shared" si="7"/>
        <v>3957195</v>
      </c>
      <c r="E22" s="25">
        <f t="shared" si="7"/>
        <v>4533212</v>
      </c>
      <c r="F22" s="25">
        <f t="shared" si="7"/>
        <v>4488357</v>
      </c>
      <c r="G22" s="25">
        <f t="shared" si="7"/>
        <v>3322855</v>
      </c>
      <c r="H22" s="25">
        <f t="shared" si="7"/>
        <v>2240168</v>
      </c>
      <c r="I22" s="25">
        <f t="shared" si="7"/>
        <v>1652698</v>
      </c>
      <c r="J22" s="25">
        <f t="shared" si="7"/>
        <v>1608574</v>
      </c>
      <c r="K22" s="25">
        <f t="shared" si="7"/>
        <v>1803974</v>
      </c>
      <c r="L22" s="25">
        <f t="shared" si="7"/>
        <v>3371437</v>
      </c>
      <c r="M22" s="25">
        <f t="shared" si="7"/>
        <v>4369328</v>
      </c>
      <c r="N22" s="25">
        <f t="shared" si="7"/>
        <v>3924962</v>
      </c>
      <c r="O22" s="5">
        <f t="shared" si="3"/>
        <v>38279978</v>
      </c>
    </row>
    <row r="23" spans="1:16" ht="12.5">
      <c r="A23" s="114">
        <f t="shared" si="0"/>
        <v>16</v>
      </c>
      <c r="B23" s="279" t="s">
        <v>52</v>
      </c>
      <c r="C23" s="25">
        <f t="shared" si="7"/>
        <v>4118178</v>
      </c>
      <c r="D23" s="25">
        <f t="shared" si="7"/>
        <v>4766432</v>
      </c>
      <c r="E23" s="25">
        <f t="shared" si="7"/>
        <v>5045102</v>
      </c>
      <c r="F23" s="25">
        <f t="shared" si="7"/>
        <v>5191366</v>
      </c>
      <c r="G23" s="25">
        <f t="shared" si="7"/>
        <v>4292376</v>
      </c>
      <c r="H23" s="25">
        <f t="shared" si="7"/>
        <v>3146875</v>
      </c>
      <c r="I23" s="25">
        <f t="shared" si="7"/>
        <v>2439265</v>
      </c>
      <c r="J23" s="25">
        <f t="shared" si="7"/>
        <v>2405728</v>
      </c>
      <c r="K23" s="25">
        <f t="shared" si="7"/>
        <v>2692514</v>
      </c>
      <c r="L23" s="25">
        <f t="shared" si="7"/>
        <v>4458619</v>
      </c>
      <c r="M23" s="25">
        <f t="shared" si="7"/>
        <v>5262288</v>
      </c>
      <c r="N23" s="25">
        <f t="shared" si="7"/>
        <v>4714913</v>
      </c>
      <c r="O23" s="5">
        <f t="shared" si="3"/>
        <v>48533656</v>
      </c>
    </row>
    <row r="24" spans="1:16" ht="12.5">
      <c r="A24" s="114">
        <f t="shared" si="0"/>
        <v>17</v>
      </c>
      <c r="B24" s="279" t="s">
        <v>53</v>
      </c>
      <c r="C24" s="25">
        <f t="shared" si="7"/>
        <v>4635164</v>
      </c>
      <c r="D24" s="25">
        <f t="shared" si="7"/>
        <v>4792561</v>
      </c>
      <c r="E24" s="25">
        <f t="shared" si="7"/>
        <v>4857324</v>
      </c>
      <c r="F24" s="25">
        <f t="shared" si="7"/>
        <v>5114867</v>
      </c>
      <c r="G24" s="25">
        <f t="shared" si="7"/>
        <v>4759900</v>
      </c>
      <c r="H24" s="25">
        <f t="shared" si="7"/>
        <v>3804960</v>
      </c>
      <c r="I24" s="25">
        <f t="shared" si="7"/>
        <v>3143233</v>
      </c>
      <c r="J24" s="25">
        <f t="shared" si="7"/>
        <v>3315861</v>
      </c>
      <c r="K24" s="25">
        <f t="shared" si="7"/>
        <v>3634917</v>
      </c>
      <c r="L24" s="25">
        <f t="shared" si="7"/>
        <v>5008865</v>
      </c>
      <c r="M24" s="25">
        <f t="shared" si="7"/>
        <v>5512221</v>
      </c>
      <c r="N24" s="25">
        <f t="shared" si="7"/>
        <v>5048749</v>
      </c>
      <c r="O24" s="5">
        <f t="shared" si="3"/>
        <v>53628622</v>
      </c>
    </row>
    <row r="25" spans="1:16" ht="12.5">
      <c r="A25" s="114">
        <f t="shared" si="0"/>
        <v>18</v>
      </c>
      <c r="B25" s="62" t="s">
        <v>397</v>
      </c>
      <c r="C25" s="25">
        <f t="shared" si="7"/>
        <v>50363646</v>
      </c>
      <c r="D25" s="25">
        <f t="shared" si="7"/>
        <v>37392741</v>
      </c>
      <c r="E25" s="25">
        <f t="shared" si="7"/>
        <v>27210245</v>
      </c>
      <c r="F25" s="25">
        <f t="shared" si="7"/>
        <v>22989206</v>
      </c>
      <c r="G25" s="25">
        <f t="shared" si="7"/>
        <v>38139614</v>
      </c>
      <c r="H25" s="25">
        <f t="shared" si="7"/>
        <v>61803060</v>
      </c>
      <c r="I25" s="25">
        <f t="shared" si="7"/>
        <v>89541654</v>
      </c>
      <c r="J25" s="25">
        <f t="shared" si="7"/>
        <v>87947785</v>
      </c>
      <c r="K25" s="25">
        <f t="shared" si="7"/>
        <v>79604567</v>
      </c>
      <c r="L25" s="25">
        <f t="shared" si="7"/>
        <v>40870686</v>
      </c>
      <c r="M25" s="25">
        <f t="shared" si="7"/>
        <v>27939768</v>
      </c>
      <c r="N25" s="25">
        <f t="shared" si="7"/>
        <v>38830885</v>
      </c>
      <c r="O25" s="5">
        <f t="shared" si="3"/>
        <v>602633857</v>
      </c>
    </row>
    <row r="26" spans="1:16" ht="15" customHeight="1">
      <c r="A26" s="114">
        <f t="shared" si="0"/>
        <v>19</v>
      </c>
      <c r="B26" s="279" t="s">
        <v>146</v>
      </c>
      <c r="C26" s="54">
        <f t="shared" ref="C26:O26" si="8">SUM(C19:C25)</f>
        <v>64772021</v>
      </c>
      <c r="D26" s="54">
        <f t="shared" si="8"/>
        <v>54314473</v>
      </c>
      <c r="E26" s="54">
        <f t="shared" si="8"/>
        <v>45836165</v>
      </c>
      <c r="F26" s="54">
        <f t="shared" si="8"/>
        <v>42281307</v>
      </c>
      <c r="G26" s="54">
        <f t="shared" si="8"/>
        <v>53742365</v>
      </c>
      <c r="H26" s="54">
        <f t="shared" si="8"/>
        <v>73020190</v>
      </c>
      <c r="I26" s="54">
        <f t="shared" si="8"/>
        <v>98303747</v>
      </c>
      <c r="J26" s="54">
        <f t="shared" si="8"/>
        <v>96693830</v>
      </c>
      <c r="K26" s="54">
        <f t="shared" si="8"/>
        <v>89276951</v>
      </c>
      <c r="L26" s="54">
        <f t="shared" si="8"/>
        <v>56965577</v>
      </c>
      <c r="M26" s="54">
        <f t="shared" si="8"/>
        <v>47272629</v>
      </c>
      <c r="N26" s="54">
        <f t="shared" si="8"/>
        <v>56164231</v>
      </c>
      <c r="O26" s="54">
        <f t="shared" si="8"/>
        <v>778643486</v>
      </c>
      <c r="P26" s="5"/>
    </row>
    <row r="27" spans="1:16" ht="25" customHeight="1">
      <c r="A27" s="114">
        <f t="shared" si="0"/>
        <v>20</v>
      </c>
      <c r="B27" s="62" t="s">
        <v>400</v>
      </c>
      <c r="C27" s="4"/>
      <c r="D27" s="4"/>
      <c r="E27" s="4"/>
      <c r="F27" s="4"/>
      <c r="G27" s="4"/>
      <c r="H27" s="4"/>
      <c r="I27" s="4"/>
      <c r="J27" s="4"/>
      <c r="K27" s="4"/>
      <c r="L27" s="25"/>
      <c r="M27" s="4"/>
      <c r="N27" s="4"/>
      <c r="O27" s="5"/>
    </row>
    <row r="28" spans="1:16" ht="12.5">
      <c r="A28" s="114">
        <f t="shared" si="0"/>
        <v>21</v>
      </c>
      <c r="B28" s="279" t="s">
        <v>48</v>
      </c>
      <c r="C28" s="25">
        <f>IF(ISBLANK(C19),0,C19+SUM(C11:C16)*$B28)</f>
        <v>8149520</v>
      </c>
      <c r="D28" s="25">
        <f>IF(ISBLANK(D19),0,D19+SUM(D11:D16)*$B28)</f>
        <v>8144306</v>
      </c>
      <c r="E28" s="25">
        <f>IF(ISBLANK(E19),0,E19+SUM(E11:E16)*$B28)</f>
        <v>8129819</v>
      </c>
      <c r="F28" s="25">
        <f>IF(ISBLANK(F19),0,F19+SUM(F11:F16)*$B28)</f>
        <v>8131628</v>
      </c>
      <c r="G28" s="25">
        <f>IF(ISBLANK(G19),0,G19+SUM(G11:G16)*$B28)</f>
        <v>8172459</v>
      </c>
      <c r="H28" s="25">
        <f t="shared" ref="H28:N28" si="9">IF(ISBLANK(H19),0,H19+SUM(H11:H16)*$B28)</f>
        <v>8219460</v>
      </c>
      <c r="I28" s="25">
        <f t="shared" si="9"/>
        <v>8721485</v>
      </c>
      <c r="J28" s="25">
        <f t="shared" si="9"/>
        <v>8732079</v>
      </c>
      <c r="K28" s="25">
        <f t="shared" si="9"/>
        <v>8756782</v>
      </c>
      <c r="L28" s="25">
        <f t="shared" si="9"/>
        <v>8578877</v>
      </c>
      <c r="M28" s="25">
        <f t="shared" si="9"/>
        <v>8500630</v>
      </c>
      <c r="N28" s="25">
        <f t="shared" si="9"/>
        <v>8544060</v>
      </c>
      <c r="O28" s="5">
        <f t="shared" ref="O28:O33" si="10">SUM(C28:N28)</f>
        <v>100781105</v>
      </c>
    </row>
    <row r="29" spans="1:16" ht="12.5">
      <c r="A29" s="114">
        <f t="shared" si="0"/>
        <v>22</v>
      </c>
      <c r="B29" s="279" t="s">
        <v>49</v>
      </c>
      <c r="C29" s="25">
        <f>IF(ISBLANK(C20),0,C20-C11*$B28+SUM(C12:C$16)*($B29-$B28))</f>
        <v>7727285</v>
      </c>
      <c r="D29" s="25">
        <f>IF(ISBLANK(D20),0,D20-D11*$B28+SUM(D12:D$16)*($B29-$B28))</f>
        <v>7669597</v>
      </c>
      <c r="E29" s="25">
        <f>IF(ISBLANK(E20),0,E20-E11*$B28+SUM(E12:E$16)*($B29-$B28))</f>
        <v>7558912</v>
      </c>
      <c r="F29" s="25">
        <f>IF(ISBLANK(F20),0,F20-F11*$B28+SUM(F12:F$16)*($B29-$B28))</f>
        <v>7487833</v>
      </c>
      <c r="G29" s="25">
        <f>IF(ISBLANK(G20),0,G20-G11*$B28+SUM(G12:G$16)*($B29-$B28))</f>
        <v>7664976</v>
      </c>
      <c r="H29" s="25">
        <f>IF(ISBLANK(H20),0,H20-H11*$B28+SUM(H12:H$16)*($B29-$B28))</f>
        <v>7881422</v>
      </c>
      <c r="I29" s="25">
        <f>IF(ISBLANK(I20),0,I20-I11*$B28+SUM(I12:I$16)*($B29-$B28))</f>
        <v>8435046</v>
      </c>
      <c r="J29" s="25">
        <f>IF(ISBLANK(J20),0,J20-J11*$B28+SUM(J12:J$16)*($B29-$B28))</f>
        <v>8471850</v>
      </c>
      <c r="K29" s="25">
        <f>IF(ISBLANK(K20),0,K20-K11*$B28+SUM(K12:K$16)*($B29-$B28))</f>
        <v>8489852</v>
      </c>
      <c r="L29" s="25">
        <f>IF(ISBLANK(L20),0,L20-L11*$B28+SUM(L12:L$16)*($B29-$B28))</f>
        <v>8083561</v>
      </c>
      <c r="M29" s="25">
        <f>IF(ISBLANK(M20),0,M20-M11*$B28+SUM(M12:M$16)*($B29-$B28))</f>
        <v>7906601</v>
      </c>
      <c r="N29" s="25">
        <f>IF(ISBLANK(N20),0,N20-N11*$B28+SUM(N12:N$16)*($B29-$B28))</f>
        <v>7984575</v>
      </c>
      <c r="O29" s="5">
        <f t="shared" si="10"/>
        <v>95361510</v>
      </c>
    </row>
    <row r="30" spans="1:16" ht="12.5">
      <c r="A30" s="114">
        <f t="shared" si="0"/>
        <v>23</v>
      </c>
      <c r="B30" s="279" t="s">
        <v>50</v>
      </c>
      <c r="C30" s="25">
        <f>IF(ISBLANK(C21),0,C21-C12*$B29+SUM(C13:C$16)*($B30-$B29))</f>
        <v>7154510</v>
      </c>
      <c r="D30" s="25">
        <f>IF(ISBLANK(D21),0,D21-D12*$B29+SUM(D13:D$16)*($B30-$B29))</f>
        <v>6925741</v>
      </c>
      <c r="E30" s="25">
        <f>IF(ISBLANK(E21),0,E21-E12*$B29+SUM(E13:E$16)*($B30-$B29))</f>
        <v>6630551</v>
      </c>
      <c r="F30" s="25">
        <f>IF(ISBLANK(F21),0,F21-F12*$B29+SUM(F13:F$16)*($B30-$B29))</f>
        <v>6483550</v>
      </c>
      <c r="G30" s="25">
        <f>IF(ISBLANK(G21),0,G21-G12*$B29+SUM(G13:G$16)*($B30-$B29))</f>
        <v>6952885</v>
      </c>
      <c r="H30" s="25">
        <f>IF(ISBLANK(H21),0,H21-H12*$B29+SUM(H13:H$16)*($B30-$B29))</f>
        <v>7442345</v>
      </c>
      <c r="I30" s="25">
        <f>IF(ISBLANK(I21),0,I21-I12*$B29+SUM(I13:I$16)*($B30-$B29))</f>
        <v>8116566</v>
      </c>
      <c r="J30" s="25">
        <f>IF(ISBLANK(J21),0,J21-J12*$B29+SUM(J13:J$16)*($B30-$B29))</f>
        <v>8175353</v>
      </c>
      <c r="K30" s="25">
        <f>IF(ISBLANK(K21),0,K21-K12*$B29+SUM(K13:K$16)*($B30-$B29))</f>
        <v>8164145</v>
      </c>
      <c r="L30" s="25">
        <f>IF(ISBLANK(L21),0,L21-L12*$B29+SUM(L13:L$16)*($B30-$B29))</f>
        <v>7369432</v>
      </c>
      <c r="M30" s="25">
        <f>IF(ISBLANK(M21),0,M21-M12*$B29+SUM(M13:M$16)*($B30-$B29))</f>
        <v>6991393</v>
      </c>
      <c r="N30" s="25">
        <f>IF(ISBLANK(N21),0,N21-N12*$B29+SUM(N13:N$16)*($B30-$B29))</f>
        <v>7185787</v>
      </c>
      <c r="O30" s="5">
        <f t="shared" si="10"/>
        <v>87592258</v>
      </c>
    </row>
    <row r="31" spans="1:16" ht="12.5">
      <c r="A31" s="114">
        <f t="shared" si="0"/>
        <v>24</v>
      </c>
      <c r="B31" s="279" t="s">
        <v>51</v>
      </c>
      <c r="C31" s="25">
        <f>IF(ISBLANK(C22),0,C22-C13*$B30+SUM(C14:C$16)*($B31-$B30))</f>
        <v>6385318</v>
      </c>
      <c r="D31" s="25">
        <f>IF(ISBLANK(D22),0,D22-D13*$B30+SUM(D14:D$16)*($B31-$B30))</f>
        <v>5891895</v>
      </c>
      <c r="E31" s="25">
        <f>IF(ISBLANK(E22),0,E22-E13*$B30+SUM(E14:E$16)*($B31-$B30))</f>
        <v>5403012</v>
      </c>
      <c r="F31" s="25">
        <f>IF(ISBLANK(F22),0,F22-F13*$B30+SUM(F14:F$16)*($B31-$B30))</f>
        <v>5232057</v>
      </c>
      <c r="G31" s="25">
        <f>IF(ISBLANK(G22),0,G22-G13*$B30+SUM(G14:G$16)*($B31-$B30))</f>
        <v>6057755</v>
      </c>
      <c r="H31" s="25">
        <f>IF(ISBLANK(H22),0,H22-H13*$B30+SUM(H14:H$16)*($B31-$B30))</f>
        <v>6869668</v>
      </c>
      <c r="I31" s="25">
        <f>IF(ISBLANK(I22),0,I22-I13*$B30+SUM(I14:I$16)*($B31-$B30))</f>
        <v>7688098</v>
      </c>
      <c r="J31" s="25">
        <f>IF(ISBLANK(J22),0,J22-J13*$B30+SUM(J14:J$16)*($B31-$B30))</f>
        <v>7771574</v>
      </c>
      <c r="K31" s="25">
        <f>IF(ISBLANK(K22),0,K22-K13*$B30+SUM(K14:K$16)*($B31-$B30))</f>
        <v>7712174</v>
      </c>
      <c r="L31" s="25">
        <f>IF(ISBLANK(L22),0,L22-L13*$B30+SUM(L14:L$16)*($B31-$B30))</f>
        <v>6454737</v>
      </c>
      <c r="M31" s="25">
        <f>IF(ISBLANK(M22),0,M22-M13*$B30+SUM(M14:M$16)*($B31-$B30))</f>
        <v>5788528</v>
      </c>
      <c r="N31" s="25">
        <f>IF(ISBLANK(N22),0,N22-N13*$B30+SUM(N14:N$16)*($B31-$B30))</f>
        <v>6142062</v>
      </c>
      <c r="O31" s="5">
        <f t="shared" si="10"/>
        <v>77396878</v>
      </c>
    </row>
    <row r="32" spans="1:16" ht="12.5">
      <c r="A32" s="114">
        <f t="shared" si="0"/>
        <v>25</v>
      </c>
      <c r="B32" s="279" t="s">
        <v>52</v>
      </c>
      <c r="C32" s="25">
        <f>IF(ISBLANK(C23),0,C23-C14*$B31+SUM(C15:C$16)*($B32-$B31))</f>
        <v>5486078</v>
      </c>
      <c r="D32" s="25">
        <f>IF(ISBLANK(D23),0,D23-D14*$B31+SUM(D15:D$16)*($B32-$B31))</f>
        <v>4778632</v>
      </c>
      <c r="E32" s="25">
        <f>IF(ISBLANK(E23),0,E23-E14*$B31+SUM(E15:E$16)*($B32-$B31))</f>
        <v>4169302</v>
      </c>
      <c r="F32" s="25">
        <f>IF(ISBLANK(F23),0,F23-F14*$B31+SUM(F15:F$16)*($B32-$B31))</f>
        <v>3992166</v>
      </c>
      <c r="G32" s="25">
        <f>IF(ISBLANK(G23),0,G23-G14*$B31+SUM(G15:G$16)*($B32-$B31))</f>
        <v>5098276</v>
      </c>
      <c r="H32" s="25">
        <f>IF(ISBLANK(H23),0,H23-H14*$B31+SUM(H15:H$16)*($B32-$B31))</f>
        <v>6197775</v>
      </c>
      <c r="I32" s="25">
        <f>IF(ISBLANK(I23),0,I23-I14*$B31+SUM(I15:I$16)*($B32-$B31))</f>
        <v>7181165</v>
      </c>
      <c r="J32" s="25">
        <f>IF(ISBLANK(J23),0,J23-J14*$B31+SUM(J15:J$16)*($B32-$B31))</f>
        <v>7269828</v>
      </c>
      <c r="K32" s="25">
        <f>IF(ISBLANK(K23),0,K23-K14*$B31+SUM(K15:K$16)*($B32-$B31))</f>
        <v>7155514</v>
      </c>
      <c r="L32" s="25">
        <f>IF(ISBLANK(L23),0,L23-L14*$B31+SUM(L15:L$16)*($B32-$B31))</f>
        <v>5467419</v>
      </c>
      <c r="M32" s="25">
        <f>IF(ISBLANK(M23),0,M23-M14*$B31+SUM(M15:M$16)*($B32-$B31))</f>
        <v>4562488</v>
      </c>
      <c r="N32" s="25">
        <f>IF(ISBLANK(N23),0,N23-N14*$B31+SUM(N15:N$16)*($B32-$B31))</f>
        <v>5040113</v>
      </c>
      <c r="O32" s="5">
        <f t="shared" si="10"/>
        <v>66398756</v>
      </c>
    </row>
    <row r="33" spans="1:16" ht="12.5">
      <c r="A33" s="114">
        <f t="shared" si="0"/>
        <v>26</v>
      </c>
      <c r="B33" s="279" t="s">
        <v>53</v>
      </c>
      <c r="C33" s="25">
        <f>IF(ISBLANK(C24),0,C24-C15*$B32+SUM(C16:C$16)*($B33-$B32))</f>
        <v>4598864</v>
      </c>
      <c r="D33" s="25">
        <f>IF(ISBLANK(D24),0,D24-D15*$B32+SUM(D16:D$16)*($B33-$B32))</f>
        <v>3812561</v>
      </c>
      <c r="E33" s="25">
        <f>IF(ISBLANK(E24),0,E24-E15*$B32+SUM(E16:E$16)*($B33-$B32))</f>
        <v>3166524</v>
      </c>
      <c r="F33" s="25">
        <f>IF(ISBLANK(F24),0,F24-F15*$B32+SUM(F16:F$16)*($B33-$B32))</f>
        <v>2949267</v>
      </c>
      <c r="G33" s="25">
        <f>IF(ISBLANK(G24),0,G24-G15*$B32+SUM(G16:G$16)*($B33-$B32))</f>
        <v>4182800</v>
      </c>
      <c r="H33" s="25">
        <f>IF(ISBLANK(H24),0,H24-H15*$B32+SUM(H16:H$16)*($B33-$B32))</f>
        <v>5499260</v>
      </c>
      <c r="I33" s="25">
        <f>IF(ISBLANK(I24),0,I24-I15*$B32+SUM(I16:I$16)*($B33-$B32))</f>
        <v>6621933</v>
      </c>
      <c r="J33" s="25">
        <f>IF(ISBLANK(J24),0,J24-J15*$B32+SUM(J16:J$16)*($B33-$B32))</f>
        <v>6701361</v>
      </c>
      <c r="K33" s="25">
        <f>IF(ISBLANK(K24),0,K24-K15*$B32+SUM(K16:K$16)*($B33-$B32))</f>
        <v>6519517</v>
      </c>
      <c r="L33" s="25">
        <f>IF(ISBLANK(L24),0,L24-L15*$B32+SUM(L16:L$16)*($B33-$B32))</f>
        <v>4518865</v>
      </c>
      <c r="M33" s="25">
        <f>IF(ISBLANK(M24),0,M24-M15*$B32+SUM(M16:M$16)*($B33-$B32))</f>
        <v>3475821</v>
      </c>
      <c r="N33" s="25">
        <f>IF(ISBLANK(N24),0,N24-N15*$B32+SUM(N16:N$16)*($B33-$B32))</f>
        <v>4052349</v>
      </c>
      <c r="O33" s="5">
        <f t="shared" si="10"/>
        <v>56099122</v>
      </c>
    </row>
    <row r="34" spans="1:16" ht="12.5">
      <c r="A34" s="114">
        <f t="shared" si="0"/>
        <v>27</v>
      </c>
      <c r="B34" s="62" t="s">
        <v>397</v>
      </c>
      <c r="C34" s="5">
        <f t="shared" ref="C34:O34" si="11">C35-SUM(C28:C33)</f>
        <v>25270446</v>
      </c>
      <c r="D34" s="5">
        <f t="shared" si="11"/>
        <v>17091741</v>
      </c>
      <c r="E34" s="5">
        <f t="shared" si="11"/>
        <v>10778045</v>
      </c>
      <c r="F34" s="5">
        <f t="shared" si="11"/>
        <v>8004806</v>
      </c>
      <c r="G34" s="5">
        <f t="shared" si="11"/>
        <v>15613214</v>
      </c>
      <c r="H34" s="5">
        <f t="shared" si="11"/>
        <v>30910260</v>
      </c>
      <c r="I34" s="5">
        <f t="shared" si="11"/>
        <v>51539454</v>
      </c>
      <c r="J34" s="5">
        <f t="shared" si="11"/>
        <v>49571785</v>
      </c>
      <c r="K34" s="5">
        <f t="shared" si="11"/>
        <v>42478967</v>
      </c>
      <c r="L34" s="5">
        <f t="shared" si="11"/>
        <v>16492686</v>
      </c>
      <c r="M34" s="5">
        <f t="shared" si="11"/>
        <v>10047168</v>
      </c>
      <c r="N34" s="5">
        <f t="shared" si="11"/>
        <v>17215285</v>
      </c>
      <c r="O34" s="5">
        <f t="shared" si="11"/>
        <v>295013857</v>
      </c>
    </row>
    <row r="35" spans="1:16" ht="12.5">
      <c r="A35" s="114">
        <f t="shared" si="0"/>
        <v>28</v>
      </c>
      <c r="B35" s="279" t="s">
        <v>146</v>
      </c>
      <c r="C35" s="54">
        <f>C26</f>
        <v>64772021</v>
      </c>
      <c r="D35" s="54">
        <f t="shared" ref="D35:N35" si="12">D26</f>
        <v>54314473</v>
      </c>
      <c r="E35" s="54">
        <f t="shared" si="12"/>
        <v>45836165</v>
      </c>
      <c r="F35" s="54">
        <f t="shared" si="12"/>
        <v>42281307</v>
      </c>
      <c r="G35" s="54">
        <f t="shared" si="12"/>
        <v>53742365</v>
      </c>
      <c r="H35" s="54">
        <f t="shared" si="12"/>
        <v>73020190</v>
      </c>
      <c r="I35" s="54">
        <f t="shared" si="12"/>
        <v>98303747</v>
      </c>
      <c r="J35" s="54">
        <f t="shared" si="12"/>
        <v>96693830</v>
      </c>
      <c r="K35" s="54">
        <f t="shared" si="12"/>
        <v>89276951</v>
      </c>
      <c r="L35" s="54">
        <f t="shared" si="12"/>
        <v>56965577</v>
      </c>
      <c r="M35" s="54">
        <f t="shared" si="12"/>
        <v>47272629</v>
      </c>
      <c r="N35" s="54">
        <f t="shared" si="12"/>
        <v>56164231</v>
      </c>
      <c r="O35" s="16">
        <f>SUM(C35:N35)</f>
        <v>778643486</v>
      </c>
      <c r="P35" s="5"/>
    </row>
    <row r="36" spans="1:16" ht="15" customHeight="1" thickBot="1">
      <c r="A36" s="114">
        <f t="shared" si="0"/>
        <v>29</v>
      </c>
      <c r="B36" s="62" t="s">
        <v>401</v>
      </c>
      <c r="C36" s="6">
        <f>SUM(C28:C33)</f>
        <v>39501575</v>
      </c>
      <c r="D36" s="6">
        <f>SUM(D28:D33)</f>
        <v>37222732</v>
      </c>
      <c r="E36" s="6">
        <f>SUM(E28:E33)</f>
        <v>35058120</v>
      </c>
      <c r="F36" s="6">
        <f>SUM(F28:F33)</f>
        <v>34276501</v>
      </c>
      <c r="G36" s="6">
        <f>SUM(G28:G33)</f>
        <v>38129151</v>
      </c>
      <c r="H36" s="6">
        <f t="shared" ref="H36:O36" si="13">SUM(H28:H33)</f>
        <v>42109930</v>
      </c>
      <c r="I36" s="6">
        <f t="shared" si="13"/>
        <v>46764293</v>
      </c>
      <c r="J36" s="6">
        <f t="shared" si="13"/>
        <v>47122045</v>
      </c>
      <c r="K36" s="6">
        <f t="shared" si="13"/>
        <v>46797984</v>
      </c>
      <c r="L36" s="6">
        <f t="shared" si="13"/>
        <v>40472891</v>
      </c>
      <c r="M36" s="6">
        <f t="shared" si="13"/>
        <v>37225461</v>
      </c>
      <c r="N36" s="6">
        <f t="shared" si="13"/>
        <v>38948946</v>
      </c>
      <c r="O36" s="6">
        <f t="shared" si="13"/>
        <v>483629629</v>
      </c>
      <c r="P36" s="5"/>
    </row>
    <row r="37" spans="1:16" ht="15" customHeight="1" thickTop="1">
      <c r="A37" s="114">
        <f t="shared" si="0"/>
        <v>30</v>
      </c>
      <c r="B37" s="62" t="s">
        <v>467</v>
      </c>
      <c r="C37" s="55">
        <f>IF(OR(LEFT(C7,3)="May",LEFT(C7,3)="Jun",LEFT(C7,3)="Jul",LEFT(C7,3)="Aug",LEFT(C7,3)="Sep",LEFT(C7,3)="Oct"),1,0)</f>
        <v>0</v>
      </c>
      <c r="D37" s="55">
        <f t="shared" ref="D37:N37" si="14">IF(OR(LEFT(D7,3)="May",LEFT(D7,3)="Jun",LEFT(D7,3)="Jul",LEFT(D7,3)="Aug",LEFT(D7,3)="Sep",LEFT(D7,3)="Oct"),1,0)</f>
        <v>0</v>
      </c>
      <c r="E37" s="55">
        <f t="shared" si="14"/>
        <v>0</v>
      </c>
      <c r="F37" s="55">
        <f t="shared" si="14"/>
        <v>0</v>
      </c>
      <c r="G37" s="55">
        <f t="shared" si="14"/>
        <v>1</v>
      </c>
      <c r="H37" s="55">
        <f t="shared" si="14"/>
        <v>1</v>
      </c>
      <c r="I37" s="55">
        <f t="shared" si="14"/>
        <v>1</v>
      </c>
      <c r="J37" s="55">
        <f t="shared" si="14"/>
        <v>1</v>
      </c>
      <c r="K37" s="55">
        <f t="shared" si="14"/>
        <v>1</v>
      </c>
      <c r="L37" s="55">
        <f t="shared" si="14"/>
        <v>1</v>
      </c>
      <c r="M37" s="55">
        <f t="shared" si="14"/>
        <v>0</v>
      </c>
      <c r="N37" s="55">
        <f t="shared" si="14"/>
        <v>0</v>
      </c>
      <c r="O37" s="55"/>
    </row>
    <row r="38" spans="1:16" ht="15" customHeight="1">
      <c r="A38" s="114">
        <f t="shared" si="0"/>
        <v>31</v>
      </c>
      <c r="B38" s="62" t="s">
        <v>54</v>
      </c>
      <c r="C38" s="29">
        <f>IF(C37=0,0,C36/C35)</f>
        <v>0</v>
      </c>
      <c r="D38" s="29">
        <f t="shared" ref="D38:N38" si="15">IF(D37=0,0,D36/D35)</f>
        <v>0</v>
      </c>
      <c r="E38" s="29">
        <f t="shared" si="15"/>
        <v>0</v>
      </c>
      <c r="F38" s="29">
        <f t="shared" si="15"/>
        <v>0</v>
      </c>
      <c r="G38" s="29">
        <f t="shared" si="15"/>
        <v>0.70948033269470001</v>
      </c>
      <c r="H38" s="29">
        <f t="shared" si="15"/>
        <v>0.57668885824591798</v>
      </c>
      <c r="I38" s="29">
        <f t="shared" si="15"/>
        <v>0.47571221267893277</v>
      </c>
      <c r="J38" s="29">
        <f t="shared" si="15"/>
        <v>0.48733249060462286</v>
      </c>
      <c r="K38" s="29">
        <f t="shared" si="15"/>
        <v>0.52418886930849595</v>
      </c>
      <c r="L38" s="29">
        <f t="shared" si="15"/>
        <v>0.71047978676666435</v>
      </c>
      <c r="M38" s="29">
        <f t="shared" si="15"/>
        <v>0</v>
      </c>
      <c r="N38" s="29">
        <f t="shared" si="15"/>
        <v>0</v>
      </c>
      <c r="O38" s="29">
        <f>O36/O35</f>
        <v>0.62111818527433238</v>
      </c>
    </row>
    <row r="39" spans="1:16" ht="15" customHeight="1">
      <c r="A39" s="114">
        <f t="shared" si="0"/>
        <v>32</v>
      </c>
      <c r="B39" s="62" t="s">
        <v>111</v>
      </c>
      <c r="C39" s="29">
        <f>IF(C37=0,0,1-C38)</f>
        <v>0</v>
      </c>
      <c r="D39" s="29">
        <f t="shared" ref="D39:N39" si="16">IF(D37=0,0,1-D38)</f>
        <v>0</v>
      </c>
      <c r="E39" s="29">
        <f t="shared" si="16"/>
        <v>0</v>
      </c>
      <c r="F39" s="29">
        <f t="shared" si="16"/>
        <v>0</v>
      </c>
      <c r="G39" s="29">
        <f t="shared" si="16"/>
        <v>0.29051966730529999</v>
      </c>
      <c r="H39" s="29">
        <f t="shared" si="16"/>
        <v>0.42331114175408202</v>
      </c>
      <c r="I39" s="29">
        <f t="shared" si="16"/>
        <v>0.52428778732106718</v>
      </c>
      <c r="J39" s="29">
        <f t="shared" si="16"/>
        <v>0.5126675093953772</v>
      </c>
      <c r="K39" s="29">
        <f t="shared" si="16"/>
        <v>0.47581113069150405</v>
      </c>
      <c r="L39" s="29">
        <f t="shared" si="16"/>
        <v>0.28952021323333565</v>
      </c>
      <c r="M39" s="29">
        <f t="shared" si="16"/>
        <v>0</v>
      </c>
      <c r="N39" s="29">
        <f t="shared" si="16"/>
        <v>0</v>
      </c>
      <c r="O39" s="29">
        <f>1-O38</f>
        <v>0.37888181472566762</v>
      </c>
    </row>
    <row r="40" spans="1:16" ht="15" customHeight="1">
      <c r="A40" s="114">
        <f t="shared" si="0"/>
        <v>33</v>
      </c>
      <c r="B40" s="62" t="s">
        <v>277</v>
      </c>
      <c r="C40" s="5">
        <f>'Annualized Data'!D10</f>
        <v>67885631</v>
      </c>
      <c r="D40" s="5">
        <f>'Annualized Data'!E10</f>
        <v>56492420</v>
      </c>
      <c r="E40" s="5">
        <f>'Annualized Data'!F10</f>
        <v>47378736</v>
      </c>
      <c r="F40" s="5">
        <f>'Annualized Data'!G10</f>
        <v>43309282</v>
      </c>
      <c r="G40" s="5">
        <f>'Annualized Data'!H10</f>
        <v>55178514</v>
      </c>
      <c r="H40" s="5">
        <f>'Annualized Data'!I10</f>
        <v>75723444</v>
      </c>
      <c r="I40" s="5">
        <f>'Annualized Data'!J10</f>
        <v>99153514</v>
      </c>
      <c r="J40" s="5">
        <f>'Annualized Data'!K10</f>
        <v>97307081</v>
      </c>
      <c r="K40" s="5">
        <f>'Annualized Data'!L10</f>
        <v>89536438</v>
      </c>
      <c r="L40" s="5">
        <f>'Annualized Data'!M10</f>
        <v>57058237</v>
      </c>
      <c r="M40" s="5">
        <f>'Annualized Data'!N10</f>
        <v>47315124</v>
      </c>
      <c r="N40" s="5">
        <f>'Annualized Data'!O10</f>
        <v>56113232</v>
      </c>
      <c r="O40" s="5">
        <f>SUM(C40:N40)</f>
        <v>792451653</v>
      </c>
    </row>
    <row r="41" spans="1:16" ht="15" customHeight="1">
      <c r="A41" s="114">
        <f t="shared" si="0"/>
        <v>34</v>
      </c>
      <c r="B41" s="62" t="s">
        <v>278</v>
      </c>
      <c r="C41" s="5">
        <f>ROUND(C$40*C38,0)</f>
        <v>0</v>
      </c>
      <c r="D41" s="5">
        <f t="shared" ref="D41:N41" si="17">ROUND(D$40*D38,0)</f>
        <v>0</v>
      </c>
      <c r="E41" s="5">
        <f t="shared" si="17"/>
        <v>0</v>
      </c>
      <c r="F41" s="5">
        <f t="shared" si="17"/>
        <v>0</v>
      </c>
      <c r="G41" s="5">
        <f t="shared" si="17"/>
        <v>39148070</v>
      </c>
      <c r="H41" s="5">
        <f t="shared" si="17"/>
        <v>43668866</v>
      </c>
      <c r="I41" s="5">
        <f t="shared" si="17"/>
        <v>47168538</v>
      </c>
      <c r="J41" s="5">
        <f t="shared" si="17"/>
        <v>47420902</v>
      </c>
      <c r="K41" s="5">
        <f t="shared" si="17"/>
        <v>46934004</v>
      </c>
      <c r="L41" s="5">
        <f t="shared" si="17"/>
        <v>40538724</v>
      </c>
      <c r="M41" s="5">
        <f t="shared" si="17"/>
        <v>0</v>
      </c>
      <c r="N41" s="5">
        <f t="shared" si="17"/>
        <v>0</v>
      </c>
      <c r="O41" s="5">
        <f>SUM(C41:N41)</f>
        <v>264879104</v>
      </c>
    </row>
    <row r="42" spans="1:16" ht="15" customHeight="1">
      <c r="A42" s="114">
        <f t="shared" si="0"/>
        <v>35</v>
      </c>
      <c r="B42" s="62" t="s">
        <v>279</v>
      </c>
      <c r="C42" s="5">
        <f>IF(C41=0,0,C40-C41)</f>
        <v>0</v>
      </c>
      <c r="D42" s="5">
        <f t="shared" ref="D42:N42" si="18">IF(D41=0,0,D40-D41)</f>
        <v>0</v>
      </c>
      <c r="E42" s="5">
        <f t="shared" si="18"/>
        <v>0</v>
      </c>
      <c r="F42" s="5">
        <f t="shared" si="18"/>
        <v>0</v>
      </c>
      <c r="G42" s="5">
        <f t="shared" si="18"/>
        <v>16030444</v>
      </c>
      <c r="H42" s="5">
        <f t="shared" si="18"/>
        <v>32054578</v>
      </c>
      <c r="I42" s="5">
        <f t="shared" si="18"/>
        <v>51984976</v>
      </c>
      <c r="J42" s="5">
        <f t="shared" si="18"/>
        <v>49886179</v>
      </c>
      <c r="K42" s="5">
        <f t="shared" si="18"/>
        <v>42602434</v>
      </c>
      <c r="L42" s="5">
        <f t="shared" si="18"/>
        <v>16519513</v>
      </c>
      <c r="M42" s="5">
        <f t="shared" si="18"/>
        <v>0</v>
      </c>
      <c r="N42" s="5">
        <f t="shared" si="18"/>
        <v>0</v>
      </c>
      <c r="O42" s="5">
        <f>SUM(C42:N42)</f>
        <v>209078124</v>
      </c>
    </row>
    <row r="44" spans="1:16" ht="15" customHeight="1">
      <c r="B44" s="482"/>
      <c r="C44" s="482"/>
      <c r="D44" s="482"/>
      <c r="E44" s="482"/>
      <c r="F44" s="482"/>
      <c r="G44" s="482"/>
      <c r="H44" s="482"/>
      <c r="I44" s="482"/>
      <c r="J44" s="482"/>
      <c r="K44" s="482"/>
      <c r="L44" s="482"/>
      <c r="M44" s="482"/>
      <c r="N44" s="482"/>
      <c r="O44" s="280"/>
    </row>
    <row r="46" spans="1:16" ht="15" customHeight="1">
      <c r="O46" s="281"/>
    </row>
    <row r="49" spans="1:14" ht="15" customHeight="1">
      <c r="A49" s="62">
        <v>1</v>
      </c>
      <c r="C49" s="62" t="s">
        <v>269</v>
      </c>
      <c r="D49" s="62" t="s">
        <v>270</v>
      </c>
      <c r="E49" s="62" t="s">
        <v>271</v>
      </c>
      <c r="F49" s="62" t="s">
        <v>254</v>
      </c>
      <c r="G49" s="62" t="s">
        <v>15</v>
      </c>
      <c r="H49" s="62" t="s">
        <v>255</v>
      </c>
      <c r="I49" s="62" t="s">
        <v>256</v>
      </c>
      <c r="J49" s="62" t="s">
        <v>257</v>
      </c>
      <c r="K49" s="62" t="s">
        <v>258</v>
      </c>
      <c r="L49" s="62" t="s">
        <v>259</v>
      </c>
      <c r="M49" s="62" t="s">
        <v>260</v>
      </c>
      <c r="N49" s="62" t="s">
        <v>261</v>
      </c>
    </row>
    <row r="50" spans="1:14" ht="15" customHeight="1">
      <c r="A50" s="62">
        <f>A49+1</f>
        <v>2</v>
      </c>
      <c r="B50" s="62" t="s">
        <v>395</v>
      </c>
    </row>
    <row r="51" spans="1:14" ht="15" customHeight="1">
      <c r="A51" s="62">
        <f t="shared" ref="A51:A68" si="19">A50+1</f>
        <v>3</v>
      </c>
      <c r="B51" s="62" t="s">
        <v>396</v>
      </c>
      <c r="F51" s="73">
        <v>5633</v>
      </c>
      <c r="G51" s="73">
        <v>5869</v>
      </c>
    </row>
    <row r="52" spans="1:14" ht="15" customHeight="1">
      <c r="A52" s="62">
        <f t="shared" si="19"/>
        <v>4</v>
      </c>
      <c r="B52" s="279" t="s">
        <v>48</v>
      </c>
      <c r="C52" s="73">
        <v>4935</v>
      </c>
      <c r="D52" s="73">
        <v>5139</v>
      </c>
      <c r="G52" s="73">
        <v>5113</v>
      </c>
      <c r="H52" s="73">
        <v>4051</v>
      </c>
      <c r="I52" s="73">
        <v>4339</v>
      </c>
      <c r="J52" s="73">
        <v>3944</v>
      </c>
      <c r="K52" s="73">
        <v>4016</v>
      </c>
      <c r="L52" s="73">
        <v>6763</v>
      </c>
      <c r="M52" s="73">
        <v>8084</v>
      </c>
      <c r="N52" s="73">
        <v>7684</v>
      </c>
    </row>
    <row r="53" spans="1:14" ht="15" customHeight="1">
      <c r="A53" s="62">
        <f t="shared" si="19"/>
        <v>5</v>
      </c>
      <c r="B53" s="279" t="s">
        <v>49</v>
      </c>
      <c r="C53" s="73">
        <v>4763</v>
      </c>
      <c r="D53" s="73">
        <v>5854</v>
      </c>
      <c r="E53" s="73">
        <v>7336</v>
      </c>
      <c r="F53" s="73">
        <v>8242</v>
      </c>
      <c r="G53" s="73">
        <v>6089</v>
      </c>
      <c r="H53" s="73">
        <v>3766</v>
      </c>
      <c r="I53" s="73">
        <v>2991</v>
      </c>
      <c r="J53" s="73">
        <v>2689</v>
      </c>
      <c r="K53" s="73">
        <v>2860</v>
      </c>
      <c r="L53" s="73">
        <v>5973</v>
      </c>
      <c r="M53" s="73">
        <v>7356</v>
      </c>
      <c r="N53" s="73">
        <v>6682</v>
      </c>
    </row>
    <row r="54" spans="1:14" ht="15" customHeight="1">
      <c r="A54" s="62">
        <f t="shared" si="19"/>
        <v>6</v>
      </c>
      <c r="B54" s="279" t="s">
        <v>50</v>
      </c>
      <c r="C54" s="73">
        <v>6818</v>
      </c>
      <c r="D54" s="73">
        <v>9049</v>
      </c>
      <c r="E54" s="73">
        <v>11113</v>
      </c>
      <c r="F54" s="73">
        <v>11731</v>
      </c>
      <c r="G54" s="73">
        <v>8195</v>
      </c>
      <c r="H54" s="73">
        <v>5120</v>
      </c>
      <c r="I54" s="73">
        <v>3708</v>
      </c>
      <c r="J54" s="73">
        <v>3483</v>
      </c>
      <c r="K54" s="73">
        <v>3841</v>
      </c>
      <c r="L54" s="73">
        <v>8404</v>
      </c>
      <c r="M54" s="73">
        <v>11036</v>
      </c>
      <c r="N54" s="73">
        <v>9360</v>
      </c>
    </row>
    <row r="55" spans="1:14" ht="15" customHeight="1">
      <c r="A55" s="62">
        <f t="shared" si="19"/>
        <v>7</v>
      </c>
      <c r="B55" s="279" t="s">
        <v>51</v>
      </c>
      <c r="C55" s="73">
        <v>8541</v>
      </c>
      <c r="D55" s="73">
        <v>11275</v>
      </c>
      <c r="E55" s="73">
        <v>12933</v>
      </c>
      <c r="F55" s="73">
        <v>12812</v>
      </c>
      <c r="G55" s="73">
        <v>9465</v>
      </c>
      <c r="H55" s="73">
        <v>6358</v>
      </c>
      <c r="I55" s="73">
        <v>4700</v>
      </c>
      <c r="J55" s="73">
        <v>4562</v>
      </c>
      <c r="K55" s="73">
        <v>5121</v>
      </c>
      <c r="L55" s="73">
        <v>9605</v>
      </c>
      <c r="M55" s="73">
        <v>12460</v>
      </c>
      <c r="N55" s="73">
        <v>11182</v>
      </c>
    </row>
    <row r="56" spans="1:14" ht="15" customHeight="1">
      <c r="A56" s="62">
        <f t="shared" si="19"/>
        <v>8</v>
      </c>
      <c r="B56" s="279" t="s">
        <v>52</v>
      </c>
      <c r="C56" s="73">
        <v>9145</v>
      </c>
      <c r="D56" s="73">
        <v>10610</v>
      </c>
      <c r="E56" s="73">
        <v>11251</v>
      </c>
      <c r="F56" s="73">
        <v>11573</v>
      </c>
      <c r="G56" s="73">
        <v>9537</v>
      </c>
      <c r="H56" s="73">
        <v>6972</v>
      </c>
      <c r="I56" s="73">
        <v>5407</v>
      </c>
      <c r="J56" s="73">
        <v>5335</v>
      </c>
      <c r="K56" s="73">
        <v>5963</v>
      </c>
      <c r="L56" s="73">
        <v>9912</v>
      </c>
      <c r="M56" s="73">
        <v>11714</v>
      </c>
      <c r="N56" s="73">
        <v>10493</v>
      </c>
    </row>
    <row r="57" spans="1:14" ht="15" customHeight="1">
      <c r="A57" s="62">
        <f t="shared" si="19"/>
        <v>9</v>
      </c>
      <c r="B57" s="279" t="s">
        <v>53</v>
      </c>
      <c r="C57" s="73">
        <v>8437</v>
      </c>
      <c r="D57" s="73">
        <v>8727</v>
      </c>
      <c r="E57" s="73">
        <v>8859</v>
      </c>
      <c r="F57" s="73">
        <v>9326</v>
      </c>
      <c r="G57" s="73">
        <v>8663</v>
      </c>
      <c r="H57" s="73">
        <v>6909</v>
      </c>
      <c r="I57" s="73">
        <v>5710</v>
      </c>
      <c r="J57" s="73">
        <v>6021</v>
      </c>
      <c r="K57" s="73">
        <v>6606</v>
      </c>
      <c r="L57" s="73">
        <v>9106</v>
      </c>
      <c r="M57" s="73">
        <v>10037</v>
      </c>
      <c r="N57" s="73">
        <v>9198</v>
      </c>
    </row>
    <row r="58" spans="1:14" ht="15" customHeight="1">
      <c r="A58" s="62">
        <f t="shared" si="19"/>
        <v>10</v>
      </c>
      <c r="B58" s="62" t="s">
        <v>397</v>
      </c>
      <c r="C58" s="73">
        <v>41822</v>
      </c>
      <c r="D58" s="73">
        <v>33835</v>
      </c>
      <c r="E58" s="73">
        <v>27387</v>
      </c>
      <c r="F58" s="73">
        <v>24974</v>
      </c>
      <c r="G58" s="73">
        <v>37544</v>
      </c>
      <c r="H58" s="73">
        <v>51488</v>
      </c>
      <c r="I58" s="73">
        <v>63337</v>
      </c>
      <c r="J58" s="73">
        <v>63960</v>
      </c>
      <c r="K58" s="73">
        <v>61876</v>
      </c>
      <c r="L58" s="73">
        <v>40630</v>
      </c>
      <c r="M58" s="73">
        <v>29821</v>
      </c>
      <c r="N58" s="73">
        <v>36026</v>
      </c>
    </row>
    <row r="59" spans="1:14" ht="15" customHeight="1">
      <c r="A59" s="62">
        <f t="shared" si="19"/>
        <v>11</v>
      </c>
      <c r="B59" s="62" t="s">
        <v>399</v>
      </c>
      <c r="C59" s="73">
        <f>SUM(C52:C58)</f>
        <v>84461</v>
      </c>
      <c r="D59" s="73">
        <f t="shared" ref="D59:N59" si="20">SUM(D52:D58)</f>
        <v>84489</v>
      </c>
      <c r="E59" s="73">
        <f t="shared" si="20"/>
        <v>78879</v>
      </c>
      <c r="F59" s="73">
        <f t="shared" si="20"/>
        <v>78658</v>
      </c>
      <c r="G59" s="73">
        <f t="shared" si="20"/>
        <v>84606</v>
      </c>
      <c r="H59" s="73">
        <f t="shared" si="20"/>
        <v>84664</v>
      </c>
      <c r="I59" s="73">
        <f t="shared" si="20"/>
        <v>90192</v>
      </c>
      <c r="J59" s="73">
        <f t="shared" si="20"/>
        <v>89994</v>
      </c>
      <c r="K59" s="73">
        <f t="shared" si="20"/>
        <v>90283</v>
      </c>
      <c r="L59" s="73">
        <f t="shared" si="20"/>
        <v>90393</v>
      </c>
      <c r="M59" s="73">
        <f t="shared" si="20"/>
        <v>90508</v>
      </c>
      <c r="N59" s="73">
        <f t="shared" si="20"/>
        <v>90625</v>
      </c>
    </row>
    <row r="60" spans="1:14" ht="15" customHeight="1">
      <c r="A60" s="62">
        <f t="shared" si="19"/>
        <v>12</v>
      </c>
      <c r="B60" s="62" t="s">
        <v>398</v>
      </c>
    </row>
    <row r="61" spans="1:14" ht="15" customHeight="1">
      <c r="A61" s="62">
        <f t="shared" si="19"/>
        <v>13</v>
      </c>
      <c r="B61" s="279" t="s">
        <v>48</v>
      </c>
      <c r="C61" s="73">
        <v>196920</v>
      </c>
      <c r="D61" s="73">
        <v>209306</v>
      </c>
      <c r="E61" s="73">
        <v>241919</v>
      </c>
      <c r="F61" s="73">
        <v>265828</v>
      </c>
      <c r="G61" s="73">
        <v>223159</v>
      </c>
      <c r="H61" s="73">
        <v>158160</v>
      </c>
      <c r="I61" s="73">
        <v>136185</v>
      </c>
      <c r="J61" s="73">
        <v>127079</v>
      </c>
      <c r="K61" s="73">
        <v>130082</v>
      </c>
      <c r="L61" s="73">
        <v>215877</v>
      </c>
      <c r="M61" s="73">
        <v>258230</v>
      </c>
      <c r="N61" s="73">
        <v>249960</v>
      </c>
    </row>
    <row r="62" spans="1:14" ht="15" customHeight="1">
      <c r="A62" s="62">
        <f t="shared" si="19"/>
        <v>14</v>
      </c>
      <c r="B62" s="279" t="s">
        <v>49</v>
      </c>
      <c r="C62" s="73">
        <v>727285</v>
      </c>
      <c r="D62" s="73">
        <v>905397</v>
      </c>
      <c r="E62" s="73">
        <v>1138212</v>
      </c>
      <c r="F62" s="73">
        <v>1270433</v>
      </c>
      <c r="G62" s="73">
        <v>933476</v>
      </c>
      <c r="H62" s="73">
        <v>573322</v>
      </c>
      <c r="I62" s="73">
        <v>447946</v>
      </c>
      <c r="J62" s="73">
        <v>404650</v>
      </c>
      <c r="K62" s="73">
        <v>435152</v>
      </c>
      <c r="L62" s="73">
        <v>915161</v>
      </c>
      <c r="M62" s="73">
        <v>1135401</v>
      </c>
      <c r="N62" s="73">
        <v>1026875</v>
      </c>
    </row>
    <row r="63" spans="1:14" ht="15" customHeight="1">
      <c r="A63" s="62">
        <f t="shared" si="19"/>
        <v>15</v>
      </c>
      <c r="B63" s="279" t="s">
        <v>50</v>
      </c>
      <c r="C63" s="73">
        <v>1723610</v>
      </c>
      <c r="D63" s="73">
        <v>2290841</v>
      </c>
      <c r="E63" s="73">
        <v>2810151</v>
      </c>
      <c r="F63" s="73">
        <v>2961250</v>
      </c>
      <c r="G63" s="73">
        <v>2070985</v>
      </c>
      <c r="H63" s="73">
        <v>1293645</v>
      </c>
      <c r="I63" s="73">
        <v>942766</v>
      </c>
      <c r="J63" s="73">
        <v>884153</v>
      </c>
      <c r="K63" s="73">
        <v>975745</v>
      </c>
      <c r="L63" s="73">
        <v>2124932</v>
      </c>
      <c r="M63" s="73">
        <v>2795393</v>
      </c>
      <c r="N63" s="73">
        <v>2367887</v>
      </c>
    </row>
    <row r="64" spans="1:14" ht="15" customHeight="1">
      <c r="A64" s="62">
        <f t="shared" si="19"/>
        <v>16</v>
      </c>
      <c r="B64" s="279" t="s">
        <v>51</v>
      </c>
      <c r="C64" s="73">
        <v>3007218</v>
      </c>
      <c r="D64" s="73">
        <v>3957195</v>
      </c>
      <c r="E64" s="73">
        <v>4533212</v>
      </c>
      <c r="F64" s="73">
        <v>4488357</v>
      </c>
      <c r="G64" s="73">
        <v>3322855</v>
      </c>
      <c r="H64" s="73">
        <v>2240168</v>
      </c>
      <c r="I64" s="73">
        <v>1652698</v>
      </c>
      <c r="J64" s="73">
        <v>1608574</v>
      </c>
      <c r="K64" s="73">
        <v>1803974</v>
      </c>
      <c r="L64" s="73">
        <v>3371437</v>
      </c>
      <c r="M64" s="73">
        <v>4369328</v>
      </c>
      <c r="N64" s="73">
        <v>3924962</v>
      </c>
    </row>
    <row r="65" spans="1:14" ht="15" customHeight="1">
      <c r="A65" s="62">
        <f t="shared" si="19"/>
        <v>17</v>
      </c>
      <c r="B65" s="279" t="s">
        <v>52</v>
      </c>
      <c r="C65" s="73">
        <v>4118178</v>
      </c>
      <c r="D65" s="73">
        <v>4766432</v>
      </c>
      <c r="E65" s="73">
        <v>5045102</v>
      </c>
      <c r="F65" s="73">
        <v>5191366</v>
      </c>
      <c r="G65" s="73">
        <v>4292376</v>
      </c>
      <c r="H65" s="73">
        <v>3146875</v>
      </c>
      <c r="I65" s="73">
        <v>2439265</v>
      </c>
      <c r="J65" s="73">
        <v>2405728</v>
      </c>
      <c r="K65" s="73">
        <v>2692514</v>
      </c>
      <c r="L65" s="73">
        <v>4458619</v>
      </c>
      <c r="M65" s="73">
        <v>5262288</v>
      </c>
      <c r="N65" s="73">
        <v>4714913</v>
      </c>
    </row>
    <row r="66" spans="1:14" ht="15" customHeight="1">
      <c r="A66" s="62">
        <f t="shared" si="19"/>
        <v>18</v>
      </c>
      <c r="B66" s="279" t="s">
        <v>53</v>
      </c>
      <c r="C66" s="73">
        <v>4635164</v>
      </c>
      <c r="D66" s="73">
        <v>4792561</v>
      </c>
      <c r="E66" s="73">
        <v>4857324</v>
      </c>
      <c r="F66" s="73">
        <v>5114867</v>
      </c>
      <c r="G66" s="73">
        <v>4759900</v>
      </c>
      <c r="H66" s="73">
        <v>3804960</v>
      </c>
      <c r="I66" s="73">
        <v>3143233</v>
      </c>
      <c r="J66" s="73">
        <v>3315861</v>
      </c>
      <c r="K66" s="73">
        <v>3634917</v>
      </c>
      <c r="L66" s="73">
        <v>5008865</v>
      </c>
      <c r="M66" s="73">
        <v>5512221</v>
      </c>
      <c r="N66" s="73">
        <v>5048749</v>
      </c>
    </row>
    <row r="67" spans="1:14" ht="15" customHeight="1">
      <c r="A67" s="62">
        <f t="shared" si="19"/>
        <v>19</v>
      </c>
      <c r="B67" s="62" t="s">
        <v>397</v>
      </c>
      <c r="C67" s="73">
        <v>50363646</v>
      </c>
      <c r="D67" s="73">
        <v>37392741</v>
      </c>
      <c r="E67" s="73">
        <v>27210245</v>
      </c>
      <c r="F67" s="73">
        <v>22989206</v>
      </c>
      <c r="G67" s="73">
        <v>38139614</v>
      </c>
      <c r="H67" s="73">
        <v>61803060</v>
      </c>
      <c r="I67" s="73">
        <v>89541654</v>
      </c>
      <c r="J67" s="73">
        <v>87947785</v>
      </c>
      <c r="K67" s="73">
        <v>79604567</v>
      </c>
      <c r="L67" s="73">
        <v>40870686</v>
      </c>
      <c r="M67" s="73">
        <v>27939768</v>
      </c>
      <c r="N67" s="73">
        <v>38830885</v>
      </c>
    </row>
    <row r="68" spans="1:14" ht="15" customHeight="1">
      <c r="A68" s="62">
        <f t="shared" si="19"/>
        <v>20</v>
      </c>
      <c r="B68" s="279" t="s">
        <v>146</v>
      </c>
      <c r="C68" s="73">
        <f>SUM(C61:C67)</f>
        <v>64772021</v>
      </c>
      <c r="D68" s="73">
        <f t="shared" ref="D68:N68" si="21">SUM(D61:D67)</f>
        <v>54314473</v>
      </c>
      <c r="E68" s="73">
        <f t="shared" si="21"/>
        <v>45836165</v>
      </c>
      <c r="F68" s="73">
        <f t="shared" si="21"/>
        <v>42281307</v>
      </c>
      <c r="G68" s="73">
        <f t="shared" si="21"/>
        <v>53742365</v>
      </c>
      <c r="H68" s="73">
        <f t="shared" si="21"/>
        <v>73020190</v>
      </c>
      <c r="I68" s="73">
        <f t="shared" si="21"/>
        <v>98303747</v>
      </c>
      <c r="J68" s="73">
        <f t="shared" si="21"/>
        <v>96693830</v>
      </c>
      <c r="K68" s="73">
        <f t="shared" si="21"/>
        <v>89276951</v>
      </c>
      <c r="L68" s="73">
        <f t="shared" si="21"/>
        <v>56965577</v>
      </c>
      <c r="M68" s="73">
        <f t="shared" si="21"/>
        <v>47272629</v>
      </c>
      <c r="N68" s="73">
        <f t="shared" si="21"/>
        <v>56164231</v>
      </c>
    </row>
    <row r="69" spans="1:14" ht="15" customHeight="1">
      <c r="B69" s="483"/>
      <c r="C69" s="483"/>
      <c r="D69" s="483"/>
      <c r="E69" s="483"/>
      <c r="F69" s="483"/>
      <c r="G69" s="483"/>
      <c r="H69" s="483"/>
      <c r="I69" s="483"/>
      <c r="J69" s="483"/>
      <c r="K69" s="483"/>
      <c r="L69" s="483"/>
      <c r="M69" s="483"/>
      <c r="N69" s="483"/>
    </row>
  </sheetData>
  <mergeCells count="2">
    <mergeCell ref="B44:N44"/>
    <mergeCell ref="B69:N69"/>
  </mergeCells>
  <phoneticPr fontId="16" type="noConversion"/>
  <pageMargins left="0.17" right="0.17" top="0.75" bottom="0.75" header="0.3" footer="0.3"/>
  <pageSetup scale="65" fitToHeight="2" orientation="landscape" horizontalDpi="1200" verticalDpi="1200" r:id="rId1"/>
  <headerFooter>
    <oddHeader>&amp;RSOAH Docket No. 473-21-2606
PUC Docket No. 52195
OPUC's 1st, Q. No. OPUC 1-11
Attachment 2
Page &amp;P of &amp;N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82"/>
  <sheetViews>
    <sheetView tabSelected="1" workbookViewId="0"/>
    <sheetView workbookViewId="1"/>
  </sheetViews>
  <sheetFormatPr defaultColWidth="9.1796875" defaultRowHeight="12.5"/>
  <cols>
    <col min="1" max="1" width="5.1796875" style="115" customWidth="1"/>
    <col min="2" max="2" width="40.81640625" style="115" customWidth="1"/>
    <col min="3" max="14" width="13.54296875" style="115" customWidth="1"/>
    <col min="15" max="15" width="13.1796875" style="115" customWidth="1"/>
    <col min="16" max="16" width="10.81640625" style="115" bestFit="1" customWidth="1"/>
    <col min="17" max="16384" width="9.1796875" style="115"/>
  </cols>
  <sheetData>
    <row r="1" spans="1:15">
      <c r="A1" s="58" t="s">
        <v>38</v>
      </c>
      <c r="K1" s="305"/>
      <c r="L1" s="305"/>
      <c r="M1" s="305"/>
      <c r="N1" s="305"/>
      <c r="O1" s="306" t="str">
        <f>'Rate 1 WP1'!O1</f>
        <v>Annualized</v>
      </c>
    </row>
    <row r="2" spans="1:15">
      <c r="A2" s="58" t="str">
        <f>'Rate 1 - Residential Weather'!B2</f>
        <v>Weather Normalized Data &amp; Revenues at Current Rates - New Mexico</v>
      </c>
      <c r="K2" s="305"/>
      <c r="L2" s="305"/>
      <c r="M2" s="305"/>
      <c r="N2" s="175" t="str">
        <f>"This worksheet updated thru "&amp;N7&amp;" as of:"</f>
        <v>This worksheet updated thru Dec 2020 as of:</v>
      </c>
      <c r="O2" s="176">
        <v>44264</v>
      </c>
    </row>
    <row r="3" spans="1:15">
      <c r="A3" s="58" t="str">
        <f>'Annualized Data'!A3</f>
        <v>For the Test Year Period Ended Dec 2020</v>
      </c>
      <c r="K3" s="305" t="s">
        <v>500</v>
      </c>
      <c r="M3" s="305"/>
      <c r="N3" s="305"/>
      <c r="O3" s="306" t="s">
        <v>501</v>
      </c>
    </row>
    <row r="4" spans="1:15">
      <c r="A4" s="94" t="s">
        <v>262</v>
      </c>
    </row>
    <row r="6" spans="1:15">
      <c r="A6" s="144"/>
      <c r="B6" s="146" t="s">
        <v>1</v>
      </c>
      <c r="C6" s="146" t="s">
        <v>2</v>
      </c>
      <c r="D6" s="146" t="s">
        <v>3</v>
      </c>
      <c r="E6" s="146" t="s">
        <v>4</v>
      </c>
      <c r="F6" s="146" t="s">
        <v>5</v>
      </c>
      <c r="G6" s="146" t="s">
        <v>6</v>
      </c>
      <c r="H6" s="146" t="s">
        <v>7</v>
      </c>
      <c r="I6" s="146" t="s">
        <v>8</v>
      </c>
      <c r="J6" s="146" t="s">
        <v>9</v>
      </c>
      <c r="K6" s="146" t="s">
        <v>10</v>
      </c>
      <c r="L6" s="146" t="s">
        <v>11</v>
      </c>
      <c r="M6" s="146" t="s">
        <v>12</v>
      </c>
      <c r="N6" s="146" t="s">
        <v>13</v>
      </c>
      <c r="O6" s="146" t="s">
        <v>14</v>
      </c>
    </row>
    <row r="7" spans="1:15">
      <c r="A7" s="307" t="s">
        <v>33</v>
      </c>
      <c r="B7" s="128" t="s">
        <v>17</v>
      </c>
      <c r="C7" s="283" t="str">
        <f>'Input Screen - Rev Ctrl Sum'!C5&amp;" "&amp;'Input Screen - Rev Ctrl Sum'!C6</f>
        <v>Jan 2020</v>
      </c>
      <c r="D7" s="283" t="str">
        <f>'Input Screen - Rev Ctrl Sum'!D5&amp;" "&amp;'Input Screen - Rev Ctrl Sum'!D6</f>
        <v>Feb 2020</v>
      </c>
      <c r="E7" s="283" t="str">
        <f>'Input Screen - Rev Ctrl Sum'!E5&amp;" "&amp;'Input Screen - Rev Ctrl Sum'!E6</f>
        <v>Mar 2020</v>
      </c>
      <c r="F7" s="283" t="str">
        <f>'Input Screen - Rev Ctrl Sum'!F5&amp;" "&amp;'Input Screen - Rev Ctrl Sum'!F6</f>
        <v>Apr 2020</v>
      </c>
      <c r="G7" s="283" t="str">
        <f>'Input Screen - Rev Ctrl Sum'!G5&amp;" "&amp;'Input Screen - Rev Ctrl Sum'!G6</f>
        <v>May 2020</v>
      </c>
      <c r="H7" s="283" t="str">
        <f>'Input Screen - Rev Ctrl Sum'!H5&amp;" "&amp;'Input Screen - Rev Ctrl Sum'!H6</f>
        <v>Jun 2020</v>
      </c>
      <c r="I7" s="283" t="str">
        <f>'Input Screen - Rev Ctrl Sum'!I5&amp;" "&amp;'Input Screen - Rev Ctrl Sum'!I6</f>
        <v>Jul 2020</v>
      </c>
      <c r="J7" s="283" t="str">
        <f>'Input Screen - Rev Ctrl Sum'!J5&amp;" "&amp;'Input Screen - Rev Ctrl Sum'!J6</f>
        <v>Aug 2020</v>
      </c>
      <c r="K7" s="283" t="str">
        <f>'Input Screen - Rev Ctrl Sum'!K5&amp;" "&amp;'Input Screen - Rev Ctrl Sum'!K6</f>
        <v>Sep 2020</v>
      </c>
      <c r="L7" s="283" t="str">
        <f>'Input Screen - Rev Ctrl Sum'!L5&amp;" "&amp;'Input Screen - Rev Ctrl Sum'!L6</f>
        <v>Oct 2020</v>
      </c>
      <c r="M7" s="283" t="str">
        <f>'Input Screen - Rev Ctrl Sum'!M5&amp;" "&amp;'Input Screen - Rev Ctrl Sum'!M6</f>
        <v>Nov 2020</v>
      </c>
      <c r="N7" s="283" t="str">
        <f>'Input Screen - Rev Ctrl Sum'!N5&amp;" "&amp;'Input Screen - Rev Ctrl Sum'!N6</f>
        <v>Dec 2020</v>
      </c>
      <c r="O7" s="284" t="s">
        <v>18</v>
      </c>
    </row>
    <row r="8" spans="1:15" ht="23.25" customHeight="1">
      <c r="A8" s="308">
        <v>1</v>
      </c>
      <c r="B8" s="115" t="s">
        <v>253</v>
      </c>
      <c r="C8" s="71">
        <f>'Rate 1 WP1'!C8</f>
        <v>88894</v>
      </c>
      <c r="D8" s="71">
        <f>'Rate 1 WP1'!D8</f>
        <v>88987</v>
      </c>
      <c r="E8" s="71">
        <f>'Rate 1 WP1'!E8</f>
        <v>89114</v>
      </c>
      <c r="F8" s="71">
        <f>'Rate 1 WP1'!F8</f>
        <v>89219</v>
      </c>
      <c r="G8" s="71">
        <f>'Rate 1 WP1'!G8</f>
        <v>89434</v>
      </c>
      <c r="H8" s="71">
        <f>'Rate 1 WP1'!H8</f>
        <v>89598</v>
      </c>
      <c r="I8" s="71">
        <f>'Rate 1 WP1'!I8</f>
        <v>89804</v>
      </c>
      <c r="J8" s="71">
        <f>'Rate 1 WP1'!J8</f>
        <v>89945</v>
      </c>
      <c r="K8" s="71">
        <f>'Rate 1 WP1'!K8</f>
        <v>90197</v>
      </c>
      <c r="L8" s="71">
        <f>'Rate 1 WP1'!L8</f>
        <v>90328</v>
      </c>
      <c r="M8" s="71">
        <f>'Rate 1 WP1'!M8</f>
        <v>90433</v>
      </c>
      <c r="N8" s="71">
        <f>'Rate 1 WP1'!N8</f>
        <v>90533</v>
      </c>
      <c r="O8" s="71">
        <f>SUM(C8:N8)</f>
        <v>1076486</v>
      </c>
    </row>
    <row r="9" spans="1:15" ht="23.25" customHeight="1">
      <c r="A9" s="308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</row>
    <row r="10" spans="1:15">
      <c r="A10" s="308">
        <v>2</v>
      </c>
      <c r="B10" s="115" t="s">
        <v>277</v>
      </c>
      <c r="C10" s="71">
        <f>'Rate 1 WP1'!C16</f>
        <v>67885631</v>
      </c>
      <c r="D10" s="71">
        <f>'Rate 1 WP1'!D16</f>
        <v>56492420</v>
      </c>
      <c r="E10" s="71">
        <f>'Rate 1 WP1'!E16</f>
        <v>47378736</v>
      </c>
      <c r="F10" s="71">
        <f>'Rate 1 WP1'!F16</f>
        <v>43309282</v>
      </c>
      <c r="G10" s="71">
        <f>'Rate 1 WP1'!G16</f>
        <v>55178514</v>
      </c>
      <c r="H10" s="71">
        <f>'Rate 1 WP1'!H16</f>
        <v>75723444</v>
      </c>
      <c r="I10" s="71">
        <f>'Rate 1 WP1'!I16</f>
        <v>99153514</v>
      </c>
      <c r="J10" s="71">
        <f>'Rate 1 WP1'!J16</f>
        <v>97307081</v>
      </c>
      <c r="K10" s="71">
        <f>'Rate 1 WP1'!K16</f>
        <v>89536438</v>
      </c>
      <c r="L10" s="71">
        <f>'Rate 1 WP1'!L16</f>
        <v>57058237</v>
      </c>
      <c r="M10" s="71">
        <f>'Rate 1 WP1'!M16</f>
        <v>47315124</v>
      </c>
      <c r="N10" s="71">
        <f>'Rate 1 WP1'!N16</f>
        <v>56113232</v>
      </c>
      <c r="O10" s="71">
        <f>SUM(C10:N10)</f>
        <v>792451653</v>
      </c>
    </row>
    <row r="11" spans="1:15">
      <c r="A11" s="308">
        <v>3</v>
      </c>
      <c r="B11" s="115" t="str">
        <f>O3</f>
        <v>Weather Normalization Adjustment - 10yr Normal</v>
      </c>
      <c r="C11" s="71">
        <f>ROUND(VLOOKUP($O3,$B32:$N35,C31,FALSE),0)</f>
        <v>1574215</v>
      </c>
      <c r="D11" s="71">
        <f t="shared" ref="D11:N11" si="0">ROUND(VLOOKUP($O3,$B32:$N35,D31,FALSE),0)</f>
        <v>172598</v>
      </c>
      <c r="E11" s="71">
        <f t="shared" si="0"/>
        <v>-474461</v>
      </c>
      <c r="F11" s="71">
        <f t="shared" si="0"/>
        <v>142753</v>
      </c>
      <c r="G11" s="71">
        <f t="shared" si="0"/>
        <v>-3546017</v>
      </c>
      <c r="H11" s="71">
        <f t="shared" si="0"/>
        <v>-3539912</v>
      </c>
      <c r="I11" s="71">
        <f t="shared" si="0"/>
        <v>-3474344</v>
      </c>
      <c r="J11" s="71">
        <f t="shared" si="0"/>
        <v>-8940048</v>
      </c>
      <c r="K11" s="71">
        <f t="shared" si="0"/>
        <v>-4724208</v>
      </c>
      <c r="L11" s="71">
        <f t="shared" si="0"/>
        <v>-234545</v>
      </c>
      <c r="M11" s="71">
        <f t="shared" si="0"/>
        <v>774151</v>
      </c>
      <c r="N11" s="71">
        <f t="shared" si="0"/>
        <v>1261139</v>
      </c>
      <c r="O11" s="71">
        <f>SUM(C11:N11)</f>
        <v>-21008679</v>
      </c>
    </row>
    <row r="12" spans="1:15">
      <c r="A12" s="308">
        <v>4</v>
      </c>
      <c r="B12" s="115" t="s">
        <v>626</v>
      </c>
      <c r="C12" s="71">
        <v>-784409</v>
      </c>
      <c r="D12" s="71">
        <v>-776768</v>
      </c>
      <c r="E12" s="71">
        <v>-724496</v>
      </c>
      <c r="F12" s="71">
        <v>-664676</v>
      </c>
      <c r="G12" s="71">
        <v>-613594</v>
      </c>
      <c r="H12" s="71">
        <v>-540337</v>
      </c>
      <c r="I12" s="71">
        <v>-432786</v>
      </c>
      <c r="J12" s="71">
        <v>-397057</v>
      </c>
      <c r="K12" s="71">
        <v>-340892</v>
      </c>
      <c r="L12" s="71">
        <v>-280447</v>
      </c>
      <c r="M12" s="71">
        <v>-203439</v>
      </c>
      <c r="N12" s="71">
        <v>2</v>
      </c>
      <c r="O12" s="71">
        <f>SUM(C12:N12)</f>
        <v>-5758899</v>
      </c>
    </row>
    <row r="13" spans="1:15" ht="23.25" customHeight="1">
      <c r="A13" s="308">
        <v>6</v>
      </c>
      <c r="B13" s="115" t="s">
        <v>518</v>
      </c>
      <c r="C13" s="282">
        <f>SUM(C10:C12)</f>
        <v>68675437</v>
      </c>
      <c r="D13" s="282">
        <f t="shared" ref="D13:N13" si="1">SUM(D10:D12)</f>
        <v>55888250</v>
      </c>
      <c r="E13" s="282">
        <f t="shared" si="1"/>
        <v>46179779</v>
      </c>
      <c r="F13" s="282">
        <f t="shared" si="1"/>
        <v>42787359</v>
      </c>
      <c r="G13" s="282">
        <f t="shared" si="1"/>
        <v>51018903</v>
      </c>
      <c r="H13" s="282">
        <f t="shared" si="1"/>
        <v>71643195</v>
      </c>
      <c r="I13" s="282">
        <f t="shared" si="1"/>
        <v>95246384</v>
      </c>
      <c r="J13" s="282">
        <f t="shared" si="1"/>
        <v>87969976</v>
      </c>
      <c r="K13" s="282">
        <f t="shared" si="1"/>
        <v>84471338</v>
      </c>
      <c r="L13" s="282">
        <f t="shared" si="1"/>
        <v>56543245</v>
      </c>
      <c r="M13" s="282">
        <f t="shared" si="1"/>
        <v>47885836</v>
      </c>
      <c r="N13" s="282">
        <f t="shared" si="1"/>
        <v>57374373</v>
      </c>
      <c r="O13" s="282">
        <f>SUM(C13:N13)</f>
        <v>765684075</v>
      </c>
    </row>
    <row r="14" spans="1:15" ht="26.25" customHeight="1">
      <c r="B14" s="58" t="s">
        <v>567</v>
      </c>
      <c r="C14" s="79" t="str">
        <f t="shared" ref="C14:N14" si="2">LEFT(C7,3)</f>
        <v>Jan</v>
      </c>
      <c r="D14" s="79" t="str">
        <f t="shared" si="2"/>
        <v>Feb</v>
      </c>
      <c r="E14" s="79" t="str">
        <f t="shared" si="2"/>
        <v>Mar</v>
      </c>
      <c r="F14" s="79" t="str">
        <f t="shared" si="2"/>
        <v>Apr</v>
      </c>
      <c r="G14" s="79" t="str">
        <f t="shared" si="2"/>
        <v>May</v>
      </c>
      <c r="H14" s="79" t="str">
        <f t="shared" si="2"/>
        <v>Jun</v>
      </c>
      <c r="I14" s="79" t="str">
        <f t="shared" si="2"/>
        <v>Jul</v>
      </c>
      <c r="J14" s="79" t="str">
        <f t="shared" si="2"/>
        <v>Aug</v>
      </c>
      <c r="K14" s="79" t="str">
        <f t="shared" si="2"/>
        <v>Sep</v>
      </c>
      <c r="L14" s="79" t="str">
        <f t="shared" si="2"/>
        <v>Oct</v>
      </c>
      <c r="M14" s="79" t="str">
        <f t="shared" si="2"/>
        <v>Nov</v>
      </c>
      <c r="N14" s="79" t="str">
        <f t="shared" si="2"/>
        <v>Dec</v>
      </c>
      <c r="O14" s="71"/>
    </row>
    <row r="15" spans="1:15">
      <c r="B15" s="58" t="s">
        <v>563</v>
      </c>
      <c r="C15" s="115">
        <f>'Rate 1 WP1'!C19+ROUND(VLOOKUP($O3,$B56:$N59,C31,FALSE),0)</f>
        <v>768</v>
      </c>
      <c r="D15" s="115">
        <f>'Rate 1 WP1'!D19+ROUND(VLOOKUP($O3,$B56:$N59,D31,FALSE),0)</f>
        <v>626</v>
      </c>
      <c r="E15" s="115">
        <f>'Rate 1 WP1'!E19+ROUND(VLOOKUP($O3,$B56:$N59,E31,FALSE),0)</f>
        <v>518</v>
      </c>
      <c r="F15" s="115">
        <f>'Rate 1 WP1'!F19+ROUND(VLOOKUP($O3,$B56:$N59,F31,FALSE),0)</f>
        <v>477</v>
      </c>
      <c r="G15" s="115">
        <f>'Rate 1 WP1'!G19+ROUND(VLOOKUP($O3,$B56:$N59,G31,FALSE),0)</f>
        <v>569</v>
      </c>
      <c r="H15" s="115">
        <f>'Rate 1 WP1'!H19+ROUND(VLOOKUP($O3,$B56:$N59,H31,FALSE),0)</f>
        <v>796</v>
      </c>
      <c r="I15" s="115">
        <f>'Rate 1 WP1'!I19+ROUND(VLOOKUP($O3,$B56:$N59,I31,FALSE),0)</f>
        <v>1056</v>
      </c>
      <c r="J15" s="115">
        <f>'Rate 1 WP1'!J19+ROUND(VLOOKUP($O3,$B56:$N59,J31,FALSE),0)</f>
        <v>976</v>
      </c>
      <c r="K15" s="115">
        <f>'Rate 1 WP1'!K19+ROUND(VLOOKUP($O3,$B56:$N59,K31,FALSE),0)</f>
        <v>937</v>
      </c>
      <c r="L15" s="115">
        <f>'Rate 1 WP1'!L19+ROUND(VLOOKUP($O3,$B56:$N59,L31,FALSE),0)</f>
        <v>627</v>
      </c>
      <c r="M15" s="115">
        <f>'Rate 1 WP1'!M19+ROUND(VLOOKUP($O3,$B56:$N59,M31,FALSE),0)</f>
        <v>520</v>
      </c>
      <c r="N15" s="115">
        <f>'Rate 1 WP1'!N19+ROUND(VLOOKUP($O3,$B56:$N59,N31,FALSE),0)</f>
        <v>634</v>
      </c>
    </row>
    <row r="16" spans="1:15">
      <c r="B16" s="58" t="s">
        <v>564</v>
      </c>
      <c r="C16" s="71">
        <f>'Rate 1 WP1'!C20</f>
        <v>1639</v>
      </c>
      <c r="D16" s="71">
        <f>'Rate 1 WP1'!D20</f>
        <v>1546</v>
      </c>
      <c r="E16" s="71">
        <f>'Rate 1 WP1'!E20</f>
        <v>1419</v>
      </c>
      <c r="F16" s="71">
        <f>'Rate 1 WP1'!F20</f>
        <v>1314</v>
      </c>
      <c r="G16" s="71">
        <f>'Rate 1 WP1'!G20</f>
        <v>1099</v>
      </c>
      <c r="H16" s="71">
        <f>'Rate 1 WP1'!H20</f>
        <v>935</v>
      </c>
      <c r="I16" s="71">
        <f>'Rate 1 WP1'!I20</f>
        <v>729</v>
      </c>
      <c r="J16" s="71">
        <f>'Rate 1 WP1'!J20</f>
        <v>588</v>
      </c>
      <c r="K16" s="71">
        <f>'Rate 1 WP1'!K20</f>
        <v>336</v>
      </c>
      <c r="L16" s="71">
        <f>'Rate 1 WP1'!L20</f>
        <v>205</v>
      </c>
      <c r="M16" s="71">
        <f>'Rate 1 WP1'!M20</f>
        <v>100</v>
      </c>
      <c r="N16" s="71">
        <f>'Rate 1 WP1'!N20</f>
        <v>0</v>
      </c>
    </row>
    <row r="17" spans="2:15">
      <c r="B17" s="58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</row>
    <row r="18" spans="2:15">
      <c r="B18" s="58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71"/>
    </row>
    <row r="19" spans="2:15">
      <c r="B19" s="58"/>
      <c r="C19" s="58"/>
      <c r="D19" s="286"/>
    </row>
    <row r="20" spans="2:15">
      <c r="B20" s="484"/>
      <c r="C20" s="484"/>
      <c r="D20" s="484"/>
      <c r="E20" s="484"/>
      <c r="F20" s="484"/>
      <c r="G20" s="484"/>
      <c r="H20" s="484"/>
      <c r="I20" s="484"/>
      <c r="J20" s="484"/>
      <c r="K20" s="484"/>
      <c r="L20" s="484"/>
      <c r="M20" s="484"/>
      <c r="N20" s="484"/>
    </row>
    <row r="22" spans="2:15">
      <c r="B22" s="115" t="s">
        <v>502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</row>
    <row r="23" spans="2:15">
      <c r="B23" s="170" t="s">
        <v>503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</row>
    <row r="24" spans="2:15">
      <c r="B24" s="170" t="s">
        <v>504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</row>
    <row r="25" spans="2:15">
      <c r="B25" s="287" t="s">
        <v>505</v>
      </c>
      <c r="C25" s="71">
        <v>0</v>
      </c>
      <c r="D25" s="71">
        <v>0</v>
      </c>
      <c r="E25" s="71">
        <v>0</v>
      </c>
      <c r="F25" s="71">
        <v>26</v>
      </c>
      <c r="G25" s="71">
        <v>166</v>
      </c>
      <c r="H25" s="71">
        <v>379</v>
      </c>
      <c r="I25" s="71">
        <v>550</v>
      </c>
      <c r="J25" s="71">
        <v>613</v>
      </c>
      <c r="K25" s="71">
        <v>431</v>
      </c>
      <c r="L25" s="71">
        <v>176</v>
      </c>
      <c r="M25" s="71">
        <v>49</v>
      </c>
      <c r="N25" s="71">
        <v>1</v>
      </c>
    </row>
    <row r="26" spans="2:15">
      <c r="B26" s="115" t="s">
        <v>506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</row>
    <row r="27" spans="2:15">
      <c r="B27" s="170" t="s">
        <v>503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</row>
    <row r="28" spans="2:15">
      <c r="B28" s="170" t="s">
        <v>504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</row>
    <row r="29" spans="2:15">
      <c r="B29" s="287" t="s">
        <v>507</v>
      </c>
      <c r="C29" s="71">
        <v>634</v>
      </c>
      <c r="D29" s="71">
        <v>576</v>
      </c>
      <c r="E29" s="71">
        <v>417</v>
      </c>
      <c r="F29" s="71">
        <v>201</v>
      </c>
      <c r="G29" s="71">
        <v>52</v>
      </c>
      <c r="H29" s="71">
        <v>0</v>
      </c>
      <c r="I29" s="71">
        <v>0</v>
      </c>
      <c r="J29" s="71">
        <v>0</v>
      </c>
      <c r="K29" s="71">
        <v>12</v>
      </c>
      <c r="L29" s="71">
        <v>71</v>
      </c>
      <c r="M29" s="71">
        <v>207</v>
      </c>
      <c r="N29" s="71">
        <v>490</v>
      </c>
    </row>
    <row r="30" spans="2:15">
      <c r="B30" s="287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</row>
    <row r="31" spans="2:15">
      <c r="B31" s="115">
        <v>1</v>
      </c>
      <c r="C31" s="115">
        <f>B31+1</f>
        <v>2</v>
      </c>
      <c r="D31" s="115">
        <f>C31+1</f>
        <v>3</v>
      </c>
      <c r="E31" s="115">
        <f t="shared" ref="E31:N31" si="3">D31+1</f>
        <v>4</v>
      </c>
      <c r="F31" s="115">
        <f t="shared" si="3"/>
        <v>5</v>
      </c>
      <c r="G31" s="115">
        <f t="shared" si="3"/>
        <v>6</v>
      </c>
      <c r="H31" s="115">
        <f t="shared" si="3"/>
        <v>7</v>
      </c>
      <c r="I31" s="115">
        <f t="shared" si="3"/>
        <v>8</v>
      </c>
      <c r="J31" s="115">
        <f t="shared" si="3"/>
        <v>9</v>
      </c>
      <c r="K31" s="115">
        <f t="shared" si="3"/>
        <v>10</v>
      </c>
      <c r="L31" s="115">
        <f t="shared" si="3"/>
        <v>11</v>
      </c>
      <c r="M31" s="115">
        <f t="shared" si="3"/>
        <v>12</v>
      </c>
      <c r="N31" s="115">
        <f t="shared" si="3"/>
        <v>13</v>
      </c>
    </row>
    <row r="32" spans="2:15">
      <c r="B32" s="115" t="s">
        <v>508</v>
      </c>
      <c r="C32" s="71">
        <f>IF(OR(MONTH(C7)=12,MONTH(C7)=1,MONTH(C7)=2,MONTH(C7)=3,MONTH(C7)=4,MONTH(C7)=11),(C40-C29),(C39-C25))*C38*C8</f>
        <v>-23210524.750659999</v>
      </c>
      <c r="D32" s="71">
        <f t="shared" ref="D32:N32" si="4">IF(OR(MONTH(D7)=12,MONTH(D7)=1,MONTH(D7)=2,MONTH(D7)=3,MONTH(D7)=4,MONTH(D7)=11),(D40-D29),(D39-D25))*D38*D8</f>
        <v>-14202359.371007999</v>
      </c>
      <c r="E32" s="71">
        <f t="shared" si="4"/>
        <v>-7066076.3007000005</v>
      </c>
      <c r="F32" s="71">
        <f t="shared" si="4"/>
        <v>-3586657.5990569997</v>
      </c>
      <c r="G32" s="71">
        <f t="shared" si="4"/>
        <v>-9055982.917692</v>
      </c>
      <c r="H32" s="71">
        <f t="shared" si="4"/>
        <v>-26306407.977485999</v>
      </c>
      <c r="I32" s="71">
        <f t="shared" si="4"/>
        <v>-42464203.067000002</v>
      </c>
      <c r="J32" s="71">
        <f t="shared" si="4"/>
        <v>-45291315.359255001</v>
      </c>
      <c r="K32" s="71">
        <f t="shared" si="4"/>
        <v>-37020612.811007001</v>
      </c>
      <c r="L32" s="71">
        <f t="shared" si="4"/>
        <v>-13759944.618112</v>
      </c>
      <c r="M32" s="71">
        <f t="shared" si="4"/>
        <v>-2861595.1124459999</v>
      </c>
      <c r="N32" s="71">
        <f t="shared" si="4"/>
        <v>-12611392.658130001</v>
      </c>
    </row>
    <row r="33" spans="1:27">
      <c r="B33" s="115" t="s">
        <v>509</v>
      </c>
      <c r="C33" s="71">
        <f>IF(OR(MONTH(C7)=12,MONTH(C7)=1,MONTH(C7)=2,MONTH(C7)=3,MONTH(C7)=4,MONTH(C7)=11),(C42-C29),(C41-C25))*C38*C8</f>
        <v>-23210524.750659999</v>
      </c>
      <c r="D33" s="71">
        <f t="shared" ref="D33:N33" si="5">IF(OR(MONTH(D7)=12,MONTH(D7)=1,MONTH(D7)=2,MONTH(D7)=3,MONTH(D7)=4,MONTH(D7)=11),(D42-D29),(D41-D25))*D38*D8</f>
        <v>-14202359.371007999</v>
      </c>
      <c r="E33" s="71">
        <f t="shared" si="5"/>
        <v>-7066076.3007000005</v>
      </c>
      <c r="F33" s="71">
        <f t="shared" si="5"/>
        <v>-3586657.5990569997</v>
      </c>
      <c r="G33" s="71">
        <f t="shared" si="5"/>
        <v>-9055982.917692</v>
      </c>
      <c r="H33" s="71">
        <f t="shared" si="5"/>
        <v>-26306407.977485999</v>
      </c>
      <c r="I33" s="71">
        <f t="shared" si="5"/>
        <v>-42464203.067000002</v>
      </c>
      <c r="J33" s="71">
        <f t="shared" si="5"/>
        <v>-45291315.359255001</v>
      </c>
      <c r="K33" s="71">
        <f t="shared" si="5"/>
        <v>-37020612.811007001</v>
      </c>
      <c r="L33" s="71">
        <f t="shared" si="5"/>
        <v>-13759944.618112</v>
      </c>
      <c r="M33" s="71">
        <f t="shared" si="5"/>
        <v>-2861595.1124459999</v>
      </c>
      <c r="N33" s="71">
        <f t="shared" si="5"/>
        <v>-12611392.658130001</v>
      </c>
    </row>
    <row r="34" spans="1:27">
      <c r="B34" s="115" t="s">
        <v>501</v>
      </c>
      <c r="C34" s="71">
        <f>IF(OR(MONTH(C7)=12,MONTH(C7)=1,MONTH(C7)=2,MONTH(C7)=3,MONTH(C7)=11),(C44-C29),(C43-C25))*C38*C8</f>
        <v>1574215.4010700001</v>
      </c>
      <c r="D34" s="71">
        <f t="shared" ref="D34:N34" si="6">IF(OR(MONTH(D7)=12,MONTH(D7)=1,MONTH(D7)=2,MONTH(D7)=3,MONTH(D7)=11),(D44-D29),(D43-D25))*D38*D8</f>
        <v>172598.117356</v>
      </c>
      <c r="E34" s="71">
        <f t="shared" si="6"/>
        <v>-474460.75880000001</v>
      </c>
      <c r="F34" s="71">
        <f>IF(OR(MONTH(F7)=12,MONTH(F7)=1,MONTH(F7)=2,MONTH(F7)=3,MONTH(F7)=4,MONTH(F7)=11),(F44-F29),(F43-F25))*F38*F8</f>
        <v>142752.541256</v>
      </c>
      <c r="G34" s="71">
        <f t="shared" si="6"/>
        <v>-3546017.4075300004</v>
      </c>
      <c r="H34" s="71">
        <f t="shared" si="6"/>
        <v>-3539912.4191340003</v>
      </c>
      <c r="I34" s="71">
        <f t="shared" si="6"/>
        <v>-3474343.8872999996</v>
      </c>
      <c r="J34" s="71">
        <f t="shared" si="6"/>
        <v>-8940047.5668350011</v>
      </c>
      <c r="K34" s="71">
        <f t="shared" si="6"/>
        <v>-4724208.1313349996</v>
      </c>
      <c r="L34" s="71">
        <f t="shared" si="6"/>
        <v>-234544.51053599999</v>
      </c>
      <c r="M34" s="71">
        <f t="shared" si="6"/>
        <v>774151.33476800006</v>
      </c>
      <c r="N34" s="71">
        <f t="shared" si="6"/>
        <v>1261139.265813</v>
      </c>
    </row>
    <row r="35" spans="1:27">
      <c r="B35" s="115" t="s">
        <v>510</v>
      </c>
      <c r="C35" s="71">
        <v>0</v>
      </c>
      <c r="D35" s="71">
        <v>0</v>
      </c>
      <c r="E35" s="71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1">
        <v>0</v>
      </c>
      <c r="N35" s="71">
        <v>0</v>
      </c>
    </row>
    <row r="36" spans="1:27"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</row>
    <row r="37" spans="1:27">
      <c r="B37" s="115" t="s">
        <v>725</v>
      </c>
      <c r="C37" s="288" t="str">
        <f t="shared" ref="C37:N37" si="7">LEFT(C7,3)</f>
        <v>Jan</v>
      </c>
      <c r="D37" s="288" t="str">
        <f t="shared" si="7"/>
        <v>Feb</v>
      </c>
      <c r="E37" s="288" t="str">
        <f t="shared" si="7"/>
        <v>Mar</v>
      </c>
      <c r="F37" s="288" t="str">
        <f t="shared" si="7"/>
        <v>Apr</v>
      </c>
      <c r="G37" s="288" t="str">
        <f t="shared" si="7"/>
        <v>May</v>
      </c>
      <c r="H37" s="288" t="str">
        <f t="shared" si="7"/>
        <v>Jun</v>
      </c>
      <c r="I37" s="288" t="str">
        <f t="shared" si="7"/>
        <v>Jul</v>
      </c>
      <c r="J37" s="288" t="str">
        <f t="shared" si="7"/>
        <v>Aug</v>
      </c>
      <c r="K37" s="288" t="str">
        <f t="shared" si="7"/>
        <v>Sep</v>
      </c>
      <c r="L37" s="288" t="str">
        <f t="shared" si="7"/>
        <v>Oct</v>
      </c>
      <c r="M37" s="288" t="str">
        <f t="shared" si="7"/>
        <v>Nov</v>
      </c>
      <c r="N37" s="288" t="str">
        <f t="shared" si="7"/>
        <v>Dec</v>
      </c>
    </row>
    <row r="38" spans="1:27">
      <c r="B38" s="289" t="s">
        <v>533</v>
      </c>
      <c r="C38" s="290">
        <f>HLOOKUP(C37,$C$47:$N$54,$A48,FALSE)</f>
        <v>0.41183500000000001</v>
      </c>
      <c r="D38" s="290">
        <f t="shared" ref="D38:N38" si="8">HLOOKUP(D37,$C$47:$N$54,$A48,FALSE)</f>
        <v>0.277084</v>
      </c>
      <c r="E38" s="290">
        <f t="shared" si="8"/>
        <v>0.19015000000000001</v>
      </c>
      <c r="F38" s="290">
        <f t="shared" si="8"/>
        <v>0.20000299999999999</v>
      </c>
      <c r="G38" s="290">
        <f t="shared" si="8"/>
        <v>0.60999300000000001</v>
      </c>
      <c r="H38" s="290">
        <f t="shared" si="8"/>
        <v>0.77468300000000001</v>
      </c>
      <c r="I38" s="290">
        <f t="shared" si="8"/>
        <v>0.85973500000000003</v>
      </c>
      <c r="J38" s="290">
        <f t="shared" si="8"/>
        <v>0.82144300000000003</v>
      </c>
      <c r="K38" s="290">
        <f t="shared" si="8"/>
        <v>0.95230099999999995</v>
      </c>
      <c r="L38" s="290">
        <f t="shared" si="8"/>
        <v>0.86552899999999999</v>
      </c>
      <c r="M38" s="290">
        <f t="shared" si="8"/>
        <v>0.152866</v>
      </c>
      <c r="N38" s="290">
        <f t="shared" si="8"/>
        <v>0.28428900000000001</v>
      </c>
    </row>
    <row r="39" spans="1:27">
      <c r="B39" s="289" t="s">
        <v>512</v>
      </c>
      <c r="C39" s="291">
        <f t="shared" ref="C39:N39" si="9">HLOOKUP(LEFT(C$7,3),$C$47:$N$54,$A49,FALSE)</f>
        <v>0</v>
      </c>
      <c r="D39" s="291">
        <f t="shared" si="9"/>
        <v>0</v>
      </c>
      <c r="E39" s="291">
        <f t="shared" si="9"/>
        <v>0</v>
      </c>
      <c r="F39" s="291">
        <f t="shared" si="9"/>
        <v>0</v>
      </c>
      <c r="G39" s="291">
        <f t="shared" si="9"/>
        <v>0</v>
      </c>
      <c r="H39" s="291">
        <f t="shared" si="9"/>
        <v>0</v>
      </c>
      <c r="I39" s="291">
        <f t="shared" si="9"/>
        <v>0</v>
      </c>
      <c r="J39" s="291">
        <f t="shared" si="9"/>
        <v>0</v>
      </c>
      <c r="K39" s="291">
        <f t="shared" si="9"/>
        <v>0</v>
      </c>
      <c r="L39" s="291">
        <f t="shared" si="9"/>
        <v>0</v>
      </c>
      <c r="M39" s="291">
        <f t="shared" si="9"/>
        <v>0</v>
      </c>
      <c r="N39" s="291">
        <f t="shared" si="9"/>
        <v>0</v>
      </c>
    </row>
    <row r="40" spans="1:27">
      <c r="B40" s="289" t="s">
        <v>513</v>
      </c>
      <c r="C40" s="291">
        <f t="shared" ref="C40:N40" si="10">HLOOKUP(LEFT(C$7,3),$C$47:$N$54,$A50,FALSE)</f>
        <v>0</v>
      </c>
      <c r="D40" s="291">
        <f t="shared" si="10"/>
        <v>0</v>
      </c>
      <c r="E40" s="291">
        <f t="shared" si="10"/>
        <v>0</v>
      </c>
      <c r="F40" s="291">
        <f t="shared" si="10"/>
        <v>0</v>
      </c>
      <c r="G40" s="291">
        <f t="shared" si="10"/>
        <v>0</v>
      </c>
      <c r="H40" s="291">
        <f t="shared" si="10"/>
        <v>0</v>
      </c>
      <c r="I40" s="291">
        <f t="shared" si="10"/>
        <v>0</v>
      </c>
      <c r="J40" s="291">
        <f t="shared" si="10"/>
        <v>0</v>
      </c>
      <c r="K40" s="291">
        <f t="shared" si="10"/>
        <v>0</v>
      </c>
      <c r="L40" s="291">
        <f t="shared" si="10"/>
        <v>0</v>
      </c>
      <c r="M40" s="291">
        <f t="shared" si="10"/>
        <v>0</v>
      </c>
      <c r="N40" s="291">
        <f t="shared" si="10"/>
        <v>0</v>
      </c>
    </row>
    <row r="41" spans="1:27">
      <c r="B41" s="289" t="s">
        <v>514</v>
      </c>
      <c r="C41" s="291">
        <f t="shared" ref="C41:N41" si="11">HLOOKUP(LEFT(C$7,3),$C$47:$N$54,$A51,FALSE)</f>
        <v>0</v>
      </c>
      <c r="D41" s="291">
        <f t="shared" si="11"/>
        <v>0</v>
      </c>
      <c r="E41" s="291">
        <f t="shared" si="11"/>
        <v>0</v>
      </c>
      <c r="F41" s="291">
        <f t="shared" si="11"/>
        <v>0</v>
      </c>
      <c r="G41" s="291">
        <f t="shared" si="11"/>
        <v>0</v>
      </c>
      <c r="H41" s="291">
        <f t="shared" si="11"/>
        <v>0</v>
      </c>
      <c r="I41" s="291">
        <f t="shared" si="11"/>
        <v>0</v>
      </c>
      <c r="J41" s="291">
        <f t="shared" si="11"/>
        <v>0</v>
      </c>
      <c r="K41" s="291">
        <f t="shared" si="11"/>
        <v>0</v>
      </c>
      <c r="L41" s="291">
        <f t="shared" si="11"/>
        <v>0</v>
      </c>
      <c r="M41" s="291">
        <f t="shared" si="11"/>
        <v>0</v>
      </c>
      <c r="N41" s="291">
        <f t="shared" si="11"/>
        <v>0</v>
      </c>
    </row>
    <row r="42" spans="1:27" ht="14">
      <c r="B42" s="289" t="s">
        <v>515</v>
      </c>
      <c r="C42" s="291">
        <f t="shared" ref="C42:N42" si="12">HLOOKUP(LEFT(C$7,3),$C$47:$N$54,$A52,FALSE)</f>
        <v>0</v>
      </c>
      <c r="D42" s="291">
        <f t="shared" si="12"/>
        <v>0</v>
      </c>
      <c r="E42" s="291">
        <f t="shared" si="12"/>
        <v>0</v>
      </c>
      <c r="F42" s="291">
        <f t="shared" si="12"/>
        <v>0</v>
      </c>
      <c r="G42" s="291">
        <f t="shared" si="12"/>
        <v>0</v>
      </c>
      <c r="H42" s="291">
        <f t="shared" si="12"/>
        <v>0</v>
      </c>
      <c r="I42" s="291">
        <f t="shared" si="12"/>
        <v>0</v>
      </c>
      <c r="J42" s="291">
        <f t="shared" si="12"/>
        <v>0</v>
      </c>
      <c r="K42" s="291">
        <f t="shared" si="12"/>
        <v>0</v>
      </c>
      <c r="L42" s="291">
        <f t="shared" si="12"/>
        <v>0</v>
      </c>
      <c r="M42" s="291">
        <f t="shared" si="12"/>
        <v>0</v>
      </c>
      <c r="N42" s="291">
        <f t="shared" si="12"/>
        <v>0</v>
      </c>
      <c r="P42" s="309"/>
      <c r="Q42" s="309"/>
      <c r="R42" s="309"/>
      <c r="S42" s="309"/>
      <c r="T42" s="309"/>
      <c r="U42" s="309"/>
      <c r="V42" s="309"/>
      <c r="W42" s="309"/>
      <c r="X42" s="309"/>
      <c r="Y42" s="309"/>
      <c r="Z42" s="309"/>
      <c r="AA42" s="309"/>
    </row>
    <row r="43" spans="1:27">
      <c r="B43" s="289" t="s">
        <v>516</v>
      </c>
      <c r="C43" s="291">
        <f t="shared" ref="C43:N43" si="13">HLOOKUP(LEFT(C$7,3),$C$47:$N$54,$A53,FALSE)</f>
        <v>0</v>
      </c>
      <c r="D43" s="291">
        <f t="shared" si="13"/>
        <v>0</v>
      </c>
      <c r="E43" s="291">
        <f t="shared" si="13"/>
        <v>3</v>
      </c>
      <c r="F43" s="291">
        <f t="shared" si="13"/>
        <v>23</v>
      </c>
      <c r="G43" s="291">
        <f t="shared" si="13"/>
        <v>101</v>
      </c>
      <c r="H43" s="291">
        <f t="shared" si="13"/>
        <v>328</v>
      </c>
      <c r="I43" s="291">
        <f t="shared" si="13"/>
        <v>505</v>
      </c>
      <c r="J43" s="291">
        <f t="shared" si="13"/>
        <v>492</v>
      </c>
      <c r="K43" s="291">
        <f t="shared" si="13"/>
        <v>376</v>
      </c>
      <c r="L43" s="291">
        <f t="shared" si="13"/>
        <v>173</v>
      </c>
      <c r="M43" s="291">
        <f t="shared" si="13"/>
        <v>31</v>
      </c>
      <c r="N43" s="291">
        <f t="shared" si="13"/>
        <v>0</v>
      </c>
    </row>
    <row r="44" spans="1:27">
      <c r="B44" s="289" t="s">
        <v>517</v>
      </c>
      <c r="C44" s="291">
        <f t="shared" ref="C44:N44" si="14">HLOOKUP(LEFT(C$7,3),$C$47:$N$54,$A54,FALSE)</f>
        <v>677</v>
      </c>
      <c r="D44" s="291">
        <f t="shared" si="14"/>
        <v>583</v>
      </c>
      <c r="E44" s="291">
        <f t="shared" si="14"/>
        <v>389</v>
      </c>
      <c r="F44" s="291">
        <f t="shared" si="14"/>
        <v>209</v>
      </c>
      <c r="G44" s="291">
        <f t="shared" si="14"/>
        <v>80</v>
      </c>
      <c r="H44" s="291">
        <f t="shared" si="14"/>
        <v>19</v>
      </c>
      <c r="I44" s="291">
        <f t="shared" si="14"/>
        <v>0</v>
      </c>
      <c r="J44" s="291">
        <f t="shared" si="14"/>
        <v>0</v>
      </c>
      <c r="K44" s="291">
        <f t="shared" si="14"/>
        <v>2</v>
      </c>
      <c r="L44" s="291">
        <f t="shared" si="14"/>
        <v>54</v>
      </c>
      <c r="M44" s="291">
        <f t="shared" si="14"/>
        <v>263</v>
      </c>
      <c r="N44" s="291">
        <f t="shared" si="14"/>
        <v>539</v>
      </c>
    </row>
    <row r="46" spans="1:27">
      <c r="A46" s="115" t="s">
        <v>543</v>
      </c>
    </row>
    <row r="47" spans="1:27">
      <c r="A47" s="115">
        <v>1</v>
      </c>
      <c r="B47" s="292" t="s">
        <v>725</v>
      </c>
      <c r="C47" s="288" t="s">
        <v>269</v>
      </c>
      <c r="D47" s="288" t="s">
        <v>270</v>
      </c>
      <c r="E47" s="288" t="s">
        <v>271</v>
      </c>
      <c r="F47" s="288" t="s">
        <v>254</v>
      </c>
      <c r="G47" s="288" t="s">
        <v>15</v>
      </c>
      <c r="H47" s="288" t="s">
        <v>255</v>
      </c>
      <c r="I47" s="288" t="s">
        <v>256</v>
      </c>
      <c r="J47" s="288" t="s">
        <v>257</v>
      </c>
      <c r="K47" s="288" t="s">
        <v>258</v>
      </c>
      <c r="L47" s="288" t="s">
        <v>259</v>
      </c>
      <c r="M47" s="288" t="s">
        <v>260</v>
      </c>
      <c r="N47" s="288" t="s">
        <v>261</v>
      </c>
    </row>
    <row r="48" spans="1:27" ht="13">
      <c r="A48" s="115">
        <f>A47+1</f>
        <v>2</v>
      </c>
      <c r="B48" s="289" t="s">
        <v>533</v>
      </c>
      <c r="C48" s="290">
        <v>0.41183500000000001</v>
      </c>
      <c r="D48" s="290">
        <v>0.277084</v>
      </c>
      <c r="E48" s="290">
        <v>0.19015000000000001</v>
      </c>
      <c r="F48" s="290">
        <v>0.20000299999999999</v>
      </c>
      <c r="G48" s="290">
        <v>0.60999300000000001</v>
      </c>
      <c r="H48" s="290">
        <v>0.77468300000000001</v>
      </c>
      <c r="I48" s="290">
        <v>0.85973500000000003</v>
      </c>
      <c r="J48" s="290">
        <v>0.82144300000000003</v>
      </c>
      <c r="K48" s="290">
        <v>0.95230099999999995</v>
      </c>
      <c r="L48" s="290">
        <v>0.86552899999999999</v>
      </c>
      <c r="M48" s="290">
        <v>0.152866</v>
      </c>
      <c r="N48" s="290">
        <v>0.28428900000000001</v>
      </c>
      <c r="O48" s="293"/>
    </row>
    <row r="49" spans="1:15">
      <c r="A49" s="115">
        <f t="shared" ref="A49:A54" si="15">A48+1</f>
        <v>3</v>
      </c>
      <c r="B49" s="289" t="s">
        <v>512</v>
      </c>
    </row>
    <row r="50" spans="1:15">
      <c r="A50" s="115">
        <f t="shared" si="15"/>
        <v>4</v>
      </c>
      <c r="B50" s="289" t="s">
        <v>513</v>
      </c>
    </row>
    <row r="51" spans="1:15">
      <c r="A51" s="115">
        <f t="shared" si="15"/>
        <v>5</v>
      </c>
      <c r="B51" s="289" t="s">
        <v>514</v>
      </c>
      <c r="C51" s="291"/>
      <c r="D51" s="291"/>
      <c r="E51" s="291"/>
      <c r="F51" s="291"/>
      <c r="G51" s="291"/>
      <c r="H51" s="291"/>
      <c r="I51" s="291"/>
      <c r="J51" s="291"/>
      <c r="K51" s="291"/>
      <c r="L51" s="291"/>
      <c r="M51" s="291"/>
      <c r="N51" s="291"/>
    </row>
    <row r="52" spans="1:15">
      <c r="A52" s="115">
        <f t="shared" si="15"/>
        <v>6</v>
      </c>
      <c r="B52" s="289" t="s">
        <v>515</v>
      </c>
      <c r="C52" s="291"/>
      <c r="D52" s="291"/>
      <c r="E52" s="291"/>
      <c r="F52" s="291"/>
      <c r="G52" s="291"/>
      <c r="H52" s="291"/>
      <c r="I52" s="291"/>
      <c r="J52" s="291"/>
      <c r="K52" s="291"/>
      <c r="L52" s="291"/>
      <c r="M52" s="291"/>
      <c r="N52" s="291"/>
    </row>
    <row r="53" spans="1:15" ht="13">
      <c r="A53" s="115">
        <f t="shared" si="15"/>
        <v>7</v>
      </c>
      <c r="B53" s="289" t="s">
        <v>516</v>
      </c>
      <c r="C53" s="294">
        <v>0</v>
      </c>
      <c r="D53" s="294">
        <v>0</v>
      </c>
      <c r="E53" s="294">
        <v>3</v>
      </c>
      <c r="F53" s="294">
        <v>23</v>
      </c>
      <c r="G53" s="294">
        <v>101</v>
      </c>
      <c r="H53" s="294">
        <v>328</v>
      </c>
      <c r="I53" s="294">
        <v>505</v>
      </c>
      <c r="J53" s="294">
        <v>492</v>
      </c>
      <c r="K53" s="294">
        <v>376</v>
      </c>
      <c r="L53" s="294">
        <v>173</v>
      </c>
      <c r="M53" s="294">
        <v>31</v>
      </c>
      <c r="N53" s="294">
        <v>0</v>
      </c>
      <c r="O53" s="293"/>
    </row>
    <row r="54" spans="1:15" ht="13">
      <c r="A54" s="115">
        <f t="shared" si="15"/>
        <v>8</v>
      </c>
      <c r="B54" s="289" t="s">
        <v>517</v>
      </c>
      <c r="C54" s="294">
        <v>677</v>
      </c>
      <c r="D54" s="294">
        <v>583</v>
      </c>
      <c r="E54" s="294">
        <v>389</v>
      </c>
      <c r="F54" s="294">
        <v>209</v>
      </c>
      <c r="G54" s="294">
        <v>80</v>
      </c>
      <c r="H54" s="294">
        <v>19</v>
      </c>
      <c r="I54" s="294">
        <v>0</v>
      </c>
      <c r="J54" s="294">
        <v>0</v>
      </c>
      <c r="K54" s="294">
        <v>2</v>
      </c>
      <c r="L54" s="294">
        <v>54</v>
      </c>
      <c r="M54" s="294">
        <v>263</v>
      </c>
      <c r="N54" s="294">
        <v>539</v>
      </c>
      <c r="O54" s="293"/>
    </row>
    <row r="55" spans="1:15">
      <c r="B55" s="289"/>
    </row>
    <row r="56" spans="1:15">
      <c r="B56" s="115" t="str">
        <f>B32</f>
        <v>Weather Normalization Adjustment - 30yr Normal</v>
      </c>
      <c r="C56" s="294">
        <f t="shared" ref="C56:N56" si="16">IF(OR(MONTH(C7)=12,MONTH(C7)=1,MONTH(C7)=2,MONTH(C7)=3),(C40-C29),(C39-C25))*C38</f>
        <v>-261.10338999999999</v>
      </c>
      <c r="D56" s="294">
        <f t="shared" si="16"/>
        <v>-159.60038399999999</v>
      </c>
      <c r="E56" s="294">
        <f t="shared" si="16"/>
        <v>-79.292550000000006</v>
      </c>
      <c r="F56" s="294">
        <f t="shared" si="16"/>
        <v>-5.2000779999999995</v>
      </c>
      <c r="G56" s="294">
        <f t="shared" si="16"/>
        <v>-101.258838</v>
      </c>
      <c r="H56" s="294">
        <f t="shared" si="16"/>
        <v>-293.60485699999998</v>
      </c>
      <c r="I56" s="294">
        <f t="shared" si="16"/>
        <v>-472.85425000000004</v>
      </c>
      <c r="J56" s="294">
        <f t="shared" si="16"/>
        <v>-503.54455900000005</v>
      </c>
      <c r="K56" s="294">
        <f t="shared" si="16"/>
        <v>-410.441731</v>
      </c>
      <c r="L56" s="294">
        <f t="shared" si="16"/>
        <v>-152.33310399999999</v>
      </c>
      <c r="M56" s="294">
        <f t="shared" si="16"/>
        <v>-7.4904340000000005</v>
      </c>
      <c r="N56" s="294">
        <f t="shared" si="16"/>
        <v>-139.30161000000001</v>
      </c>
    </row>
    <row r="57" spans="1:15">
      <c r="B57" s="115" t="str">
        <f>B33</f>
        <v>Weather Normalization Adjustment - 20yr Normal</v>
      </c>
      <c r="C57" s="294">
        <f>IF(OR(MONTH(C7)=12,MONTH(C7)=1,MONTH(C7)=2,MONTH(C7)=3),(C42-C29),(C41-C25))*C38</f>
        <v>-261.10338999999999</v>
      </c>
      <c r="D57" s="294">
        <f t="shared" ref="D57:N57" si="17">IF(OR(MONTH(D7)=12,MONTH(D7)=1,MONTH(D7)=2,MONTH(D7)=3),(D42-D29),(D41-D25))*D38</f>
        <v>-159.60038399999999</v>
      </c>
      <c r="E57" s="294">
        <f t="shared" si="17"/>
        <v>-79.292550000000006</v>
      </c>
      <c r="F57" s="294">
        <f t="shared" si="17"/>
        <v>-5.2000779999999995</v>
      </c>
      <c r="G57" s="294">
        <f t="shared" si="17"/>
        <v>-101.258838</v>
      </c>
      <c r="H57" s="294">
        <f t="shared" si="17"/>
        <v>-293.60485699999998</v>
      </c>
      <c r="I57" s="294">
        <f t="shared" si="17"/>
        <v>-472.85425000000004</v>
      </c>
      <c r="J57" s="294">
        <f t="shared" si="17"/>
        <v>-503.54455900000005</v>
      </c>
      <c r="K57" s="294">
        <f t="shared" si="17"/>
        <v>-410.441731</v>
      </c>
      <c r="L57" s="294">
        <f t="shared" si="17"/>
        <v>-152.33310399999999</v>
      </c>
      <c r="M57" s="294">
        <f t="shared" si="17"/>
        <v>-7.4904340000000005</v>
      </c>
      <c r="N57" s="294">
        <f t="shared" si="17"/>
        <v>-139.30161000000001</v>
      </c>
    </row>
    <row r="58" spans="1:15">
      <c r="B58" s="115" t="str">
        <f>B34</f>
        <v>Weather Normalization Adjustment - 10yr Normal</v>
      </c>
      <c r="C58" s="294">
        <f>IF(OR(MONTH(C7)=12,MONTH(C7)=1,MONTH(C7)=2,MONTH(C7)=3),(C44-C29),(C43-C25))*C38</f>
        <v>17.708905000000001</v>
      </c>
      <c r="D58" s="294">
        <f t="shared" ref="D58:N58" si="18">IF(OR(MONTH(D7)=12,MONTH(D7)=1,MONTH(D7)=2,MONTH(D7)=3),(D44-D29),(D43-D25))*D38</f>
        <v>1.9395880000000001</v>
      </c>
      <c r="E58" s="294">
        <f t="shared" si="18"/>
        <v>-5.3242000000000003</v>
      </c>
      <c r="F58" s="294">
        <f t="shared" si="18"/>
        <v>-0.60000900000000001</v>
      </c>
      <c r="G58" s="294">
        <f t="shared" si="18"/>
        <v>-39.649545000000003</v>
      </c>
      <c r="H58" s="294">
        <f t="shared" si="18"/>
        <v>-39.508833000000003</v>
      </c>
      <c r="I58" s="294">
        <f t="shared" si="18"/>
        <v>-38.688074999999998</v>
      </c>
      <c r="J58" s="294">
        <f t="shared" si="18"/>
        <v>-99.394603000000004</v>
      </c>
      <c r="K58" s="294">
        <f t="shared" si="18"/>
        <v>-52.376554999999996</v>
      </c>
      <c r="L58" s="294">
        <f t="shared" si="18"/>
        <v>-2.596587</v>
      </c>
      <c r="M58" s="294">
        <f t="shared" si="18"/>
        <v>-2.7515879999999999</v>
      </c>
      <c r="N58" s="294">
        <f t="shared" si="18"/>
        <v>13.930161</v>
      </c>
    </row>
    <row r="59" spans="1:15">
      <c r="B59" s="115" t="str">
        <f>B35</f>
        <v>Weather Normalization Adjustment - None</v>
      </c>
      <c r="C59" s="294">
        <v>0</v>
      </c>
      <c r="D59" s="294">
        <v>0</v>
      </c>
      <c r="E59" s="294">
        <v>0</v>
      </c>
      <c r="F59" s="294">
        <v>0</v>
      </c>
      <c r="G59" s="294">
        <v>0</v>
      </c>
      <c r="H59" s="294">
        <v>0</v>
      </c>
      <c r="I59" s="294">
        <v>0</v>
      </c>
      <c r="J59" s="294">
        <v>0</v>
      </c>
      <c r="K59" s="294">
        <v>0</v>
      </c>
      <c r="L59" s="294">
        <v>0</v>
      </c>
      <c r="M59" s="294">
        <v>0</v>
      </c>
      <c r="N59" s="294">
        <v>0</v>
      </c>
    </row>
    <row r="60" spans="1:15">
      <c r="C60" s="291"/>
      <c r="D60" s="291"/>
      <c r="E60" s="291"/>
    </row>
    <row r="61" spans="1:15">
      <c r="C61" s="288" t="str">
        <f t="shared" ref="C61:N61" si="19">LEFT(C7,3)</f>
        <v>Jan</v>
      </c>
      <c r="D61" s="288" t="str">
        <f t="shared" si="19"/>
        <v>Feb</v>
      </c>
      <c r="E61" s="288" t="str">
        <f t="shared" si="19"/>
        <v>Mar</v>
      </c>
      <c r="F61" s="288" t="str">
        <f t="shared" si="19"/>
        <v>Apr</v>
      </c>
      <c r="G61" s="288" t="str">
        <f t="shared" si="19"/>
        <v>May</v>
      </c>
      <c r="H61" s="288" t="str">
        <f t="shared" si="19"/>
        <v>Jun</v>
      </c>
      <c r="I61" s="288" t="str">
        <f t="shared" si="19"/>
        <v>Jul</v>
      </c>
      <c r="J61" s="288" t="str">
        <f t="shared" si="19"/>
        <v>Aug</v>
      </c>
      <c r="K61" s="288" t="str">
        <f t="shared" si="19"/>
        <v>Sep</v>
      </c>
      <c r="L61" s="288" t="str">
        <f t="shared" si="19"/>
        <v>Oct</v>
      </c>
      <c r="M61" s="288" t="str">
        <f t="shared" si="19"/>
        <v>Nov</v>
      </c>
      <c r="N61" s="288" t="str">
        <f t="shared" si="19"/>
        <v>Dec</v>
      </c>
    </row>
    <row r="62" spans="1:15">
      <c r="B62" s="295" t="s">
        <v>641</v>
      </c>
      <c r="C62" s="253"/>
      <c r="D62" s="253"/>
      <c r="E62" s="253"/>
      <c r="F62" s="253"/>
      <c r="G62" s="253"/>
      <c r="H62" s="253"/>
      <c r="I62" s="253"/>
      <c r="J62" s="253"/>
      <c r="K62" s="253"/>
      <c r="L62" s="253"/>
      <c r="M62" s="253"/>
      <c r="N62" s="253"/>
      <c r="O62" s="296"/>
    </row>
    <row r="63" spans="1:15">
      <c r="B63" s="297" t="s">
        <v>591</v>
      </c>
      <c r="C63" s="258">
        <f>('Rate 1 WP 2 Weather'!C45-'Rate 1 WP2'!C41)*C$11/(C$11+C$12)</f>
        <v>0</v>
      </c>
      <c r="D63" s="258">
        <f>('Rate 1 WP 2 Weather'!D45-'Rate 1 WP2'!D41)*D$11/(D$11+D$12)</f>
        <v>0</v>
      </c>
      <c r="E63" s="258">
        <f>('Rate 1 WP 2 Weather'!E45-'Rate 1 WP2'!E41)*E$11/(E$11+E$12)</f>
        <v>0</v>
      </c>
      <c r="F63" s="258">
        <f>('Rate 1 WP 2 Weather'!F45-'Rate 1 WP2'!F41)*F$11/(F$11+F$12)</f>
        <v>0</v>
      </c>
      <c r="G63" s="258">
        <f>('Rate 1 WP 2 Weather'!G45-'Rate 1 WP2'!G41)*G$11/(G$11+G$12)</f>
        <v>-1127579.4452368263</v>
      </c>
      <c r="H63" s="258">
        <f>('Rate 1 WP 2 Weather'!H45-'Rate 1 WP2'!H41)*H$11/(H$11+H$12)</f>
        <v>-764771.26944556565</v>
      </c>
      <c r="I63" s="258">
        <f>('Rate 1 WP 2 Weather'!I45-'Rate 1 WP2'!I41)*I$11/(I$11+I$12)</f>
        <v>-544674.89177785232</v>
      </c>
      <c r="J63" s="258">
        <f>('Rate 1 WP 2 Weather'!J45-'Rate 1 WP2'!J41)*J$11/(J$11+J$12)</f>
        <v>-1802715.4641015604</v>
      </c>
      <c r="K63" s="258">
        <f>('Rate 1 WP 2 Weather'!K45-'Rate 1 WP2'!K41)*K$11/(K$11+K$12)</f>
        <v>-1063160.8541620106</v>
      </c>
      <c r="L63" s="258">
        <f>('Rate 1 WP 2 Weather'!L45-'Rate 1 WP2'!L41)*L$11/(L$11+L$12)</f>
        <v>-68805.186138813806</v>
      </c>
      <c r="M63" s="258">
        <f>('Rate 1 WP 2 Weather'!M45-'Rate 1 WP2'!M41)*M$11/(M$11+M$12)</f>
        <v>0</v>
      </c>
      <c r="N63" s="258">
        <f>('Rate 1 WP 2 Weather'!N45-'Rate 1 WP2'!N41)*N$11/(N$11+N$12)</f>
        <v>0</v>
      </c>
      <c r="O63" s="298">
        <f>SUM(C63:N63)</f>
        <v>-5371707.1108626286</v>
      </c>
    </row>
    <row r="64" spans="1:15">
      <c r="B64" s="297" t="s">
        <v>592</v>
      </c>
      <c r="C64" s="258">
        <f>('Rate 1 WP 2 Weather'!C46-'Rate 1 WP2'!C42)*C$11/(C$11+C$12)</f>
        <v>0</v>
      </c>
      <c r="D64" s="258">
        <f>('Rate 1 WP 2 Weather'!D46-'Rate 1 WP2'!D42)*D$11/(D$11+D$12)</f>
        <v>0</v>
      </c>
      <c r="E64" s="258">
        <f>('Rate 1 WP 2 Weather'!E46-'Rate 1 WP2'!E42)*E$11/(E$11+E$12)</f>
        <v>0</v>
      </c>
      <c r="F64" s="258">
        <f>('Rate 1 WP 2 Weather'!F46-'Rate 1 WP2'!F42)*F$11/(F$11+F$12)</f>
        <v>0</v>
      </c>
      <c r="G64" s="258">
        <f>('Rate 1 WP 2 Weather'!G46-'Rate 1 WP2'!G42)*G$11/(G$11+G$12)</f>
        <v>-2418437.5547631737</v>
      </c>
      <c r="H64" s="258">
        <f>('Rate 1 WP 2 Weather'!H46-'Rate 1 WP2'!H42)*H$11/(H$11+H$12)</f>
        <v>-2775140.7305544345</v>
      </c>
      <c r="I64" s="258">
        <f>('Rate 1 WP 2 Weather'!I46-'Rate 1 WP2'!I42)*I$11/(I$11+I$12)</f>
        <v>-2929669.1082221479</v>
      </c>
      <c r="J64" s="258">
        <f>('Rate 1 WP 2 Weather'!J46-'Rate 1 WP2'!J42)*J$11/(J$11+J$12)</f>
        <v>-7137332.5358984396</v>
      </c>
      <c r="K64" s="258">
        <f>('Rate 1 WP 2 Weather'!K46-'Rate 1 WP2'!K42)*K$11/(K$11+K$12)</f>
        <v>-3661047.1458379892</v>
      </c>
      <c r="L64" s="258">
        <f>('Rate 1 WP 2 Weather'!L46-'Rate 1 WP2'!L42)*L$11/(L$11+L$12)</f>
        <v>-165739.81386118618</v>
      </c>
      <c r="M64" s="258">
        <f>('Rate 1 WP 2 Weather'!M46-'Rate 1 WP2'!M42)*M$11/(M$11+M$12)</f>
        <v>0</v>
      </c>
      <c r="N64" s="258">
        <f>('Rate 1 WP 2 Weather'!N46-'Rate 1 WP2'!N42)*N$11/(N$11+N$12)</f>
        <v>0</v>
      </c>
      <c r="O64" s="298">
        <f>SUM(C64:N64)</f>
        <v>-19087366.889137372</v>
      </c>
    </row>
    <row r="65" spans="2:16">
      <c r="B65" s="297" t="s">
        <v>593</v>
      </c>
      <c r="C65" s="258">
        <f t="shared" ref="C65:N65" si="20">C11-C63-C64</f>
        <v>1574215</v>
      </c>
      <c r="D65" s="258">
        <f t="shared" si="20"/>
        <v>172598</v>
      </c>
      <c r="E65" s="258">
        <f t="shared" si="20"/>
        <v>-474461</v>
      </c>
      <c r="F65" s="258">
        <f t="shared" si="20"/>
        <v>142753</v>
      </c>
      <c r="G65" s="258">
        <f t="shared" si="20"/>
        <v>0</v>
      </c>
      <c r="H65" s="258">
        <f t="shared" si="20"/>
        <v>0</v>
      </c>
      <c r="I65" s="258">
        <f t="shared" si="20"/>
        <v>0</v>
      </c>
      <c r="J65" s="258">
        <f t="shared" si="20"/>
        <v>0</v>
      </c>
      <c r="K65" s="258">
        <f t="shared" si="20"/>
        <v>0</v>
      </c>
      <c r="L65" s="258">
        <f t="shared" si="20"/>
        <v>0</v>
      </c>
      <c r="M65" s="258">
        <f t="shared" si="20"/>
        <v>774151</v>
      </c>
      <c r="N65" s="258">
        <f t="shared" si="20"/>
        <v>1261139</v>
      </c>
      <c r="O65" s="298">
        <f>SUM(C65:N65)</f>
        <v>3450395</v>
      </c>
      <c r="P65" s="71"/>
    </row>
    <row r="66" spans="2:16">
      <c r="B66" s="297"/>
      <c r="C66" s="253">
        <f>SUM(C63:C65)</f>
        <v>1574215</v>
      </c>
      <c r="D66" s="253">
        <f t="shared" ref="D66:O66" si="21">SUM(D63:D65)</f>
        <v>172598</v>
      </c>
      <c r="E66" s="253">
        <f t="shared" si="21"/>
        <v>-474461</v>
      </c>
      <c r="F66" s="253">
        <f t="shared" si="21"/>
        <v>142753</v>
      </c>
      <c r="G66" s="253">
        <f t="shared" si="21"/>
        <v>-3546017</v>
      </c>
      <c r="H66" s="253">
        <f t="shared" si="21"/>
        <v>-3539912</v>
      </c>
      <c r="I66" s="253">
        <f t="shared" si="21"/>
        <v>-3474344</v>
      </c>
      <c r="J66" s="253">
        <f t="shared" si="21"/>
        <v>-8940048</v>
      </c>
      <c r="K66" s="253">
        <f t="shared" si="21"/>
        <v>-4724208</v>
      </c>
      <c r="L66" s="253">
        <f t="shared" si="21"/>
        <v>-234545</v>
      </c>
      <c r="M66" s="253">
        <f t="shared" si="21"/>
        <v>774151</v>
      </c>
      <c r="N66" s="253">
        <f t="shared" si="21"/>
        <v>1261139</v>
      </c>
      <c r="O66" s="253">
        <f t="shared" si="21"/>
        <v>-21008679</v>
      </c>
      <c r="P66" s="71"/>
    </row>
    <row r="67" spans="2:16">
      <c r="B67" s="297"/>
      <c r="C67" s="299"/>
      <c r="D67" s="299"/>
      <c r="E67" s="299"/>
      <c r="F67" s="299"/>
      <c r="G67" s="299"/>
      <c r="H67" s="299"/>
      <c r="I67" s="299"/>
      <c r="J67" s="299"/>
      <c r="K67" s="299"/>
      <c r="L67" s="299"/>
      <c r="M67" s="299"/>
      <c r="N67" s="299"/>
      <c r="O67" s="300"/>
    </row>
    <row r="68" spans="2:16">
      <c r="B68" s="297" t="s">
        <v>595</v>
      </c>
      <c r="C68" s="299">
        <f>((C63*('Rate 1 - Residential'!$H$9-'Rate 1 - Residential'!$H$12))+(C64*('Rate 1 - Residential'!$H$10-'Rate 1 - Residential'!$H$12))+(C65*('Rate 1 - Residential'!$H$11-'Rate 1 - Residential'!$H$12)))*(1-'Rate 1 - Residential'!$H$14)</f>
        <v>98782.004347468814</v>
      </c>
      <c r="D68" s="299">
        <f>((D63*('Rate 1 - Residential'!$H$9-'Rate 1 - Residential'!$H$12))+(D64*('Rate 1 - Residential'!$H$10-'Rate 1 - Residential'!$H$12))+(D65*('Rate 1 - Residential'!$H$11-'Rate 1 - Residential'!$H$12)))*(1-'Rate 1 - Residential'!$H$14)</f>
        <v>10830.52593601536</v>
      </c>
      <c r="E68" s="299">
        <f>((E63*('Rate 1 - Residential'!$H$9-'Rate 1 - Residential'!$H$12))+(E64*('Rate 1 - Residential'!$H$10-'Rate 1 - Residential'!$H$12))+(E65*('Rate 1 - Residential'!$H$11-'Rate 1 - Residential'!$H$12)))*(1-'Rate 1 - Residential'!$H$14)</f>
        <v>-29772.431697515523</v>
      </c>
      <c r="F68" s="299">
        <f>((F63*('Rate 1 - Residential'!$H$9-'Rate 1 - Residential'!$H$12))+(F64*('Rate 1 - Residential'!$H$10-'Rate 1 - Residential'!$H$12))+(F65*('Rate 1 - Residential'!$H$11-'Rate 1 - Residential'!$H$12)))*(1-'Rate 1 - Residential'!$H$14)</f>
        <v>8957.7519377049612</v>
      </c>
      <c r="G68" s="299">
        <f>((G63*('Rate 1 - Residential'!$H$9-'Rate 1 - Residential'!$H$12))+(G64*('Rate 1 - Residential'!$H$10-'Rate 1 - Residential'!$H$12))+(G65*('Rate 1 - Residential'!$H$11-'Rate 1 - Residential'!$H$12)))*(1-'Rate 1 - Residential'!$H$14)</f>
        <v>-298675.69736326439</v>
      </c>
      <c r="H68" s="299">
        <f>((H63*('Rate 1 - Residential'!$H$9-'Rate 1 - Residential'!$H$12))+(H64*('Rate 1 - Residential'!$H$10-'Rate 1 - Residential'!$H$12))+(H65*('Rate 1 - Residential'!$H$11-'Rate 1 - Residential'!$H$12)))*(1-'Rate 1 - Residential'!$H$14)</f>
        <v>-304440.03067020717</v>
      </c>
      <c r="I68" s="299">
        <f>((I63*('Rate 1 - Residential'!$H$9-'Rate 1 - Residential'!$H$12))+(I64*('Rate 1 - Residential'!$H$10-'Rate 1 - Residential'!$H$12))+(I65*('Rate 1 - Residential'!$H$11-'Rate 1 - Residential'!$H$12)))*(1-'Rate 1 - Residential'!$H$14)</f>
        <v>-302383.9341718785</v>
      </c>
      <c r="J68" s="299">
        <f>((J63*('Rate 1 - Residential'!$H$9-'Rate 1 - Residential'!$H$12))+(J64*('Rate 1 - Residential'!$H$10-'Rate 1 - Residential'!$H$12))+(J65*('Rate 1 - Residential'!$H$11-'Rate 1 - Residential'!$H$12)))*(1-'Rate 1 - Residential'!$H$14)</f>
        <v>-771102.75855640194</v>
      </c>
      <c r="K68" s="299">
        <f>((K63*('Rate 1 - Residential'!$H$9-'Rate 1 - Residential'!$H$12))+(K64*('Rate 1 - Residential'!$H$10-'Rate 1 - Residential'!$H$12))+(K65*('Rate 1 - Residential'!$H$11-'Rate 1 - Residential'!$H$12)))*(1-'Rate 1 - Residential'!$H$14)</f>
        <v>-405552.04606096598</v>
      </c>
      <c r="L68" s="299">
        <f>((L63*('Rate 1 - Residential'!$H$9-'Rate 1 - Residential'!$H$12))+(L64*('Rate 1 - Residential'!$H$10-'Rate 1 - Residential'!$H$12))+(L65*('Rate 1 - Residential'!$H$11-'Rate 1 - Residential'!$H$12)))*(1-'Rate 1 - Residential'!$H$14)</f>
        <v>-19855.877310811196</v>
      </c>
      <c r="M68" s="299">
        <f>((M63*('Rate 1 - Residential'!$H$9-'Rate 1 - Residential'!$H$12))+(M64*('Rate 1 - Residential'!$H$10-'Rate 1 - Residential'!$H$12))+(M65*('Rate 1 - Residential'!$H$11-'Rate 1 - Residential'!$H$12)))*(1-'Rate 1 - Residential'!$H$14)</f>
        <v>48577.981690936322</v>
      </c>
      <c r="N68" s="299">
        <f>((N63*('Rate 1 - Residential'!$H$9-'Rate 1 - Residential'!$H$12))+(N64*('Rate 1 - Residential'!$H$10-'Rate 1 - Residential'!$H$12))+(N65*('Rate 1 - Residential'!$H$11-'Rate 1 - Residential'!$H$12)))*(1-'Rate 1 - Residential'!$H$14)</f>
        <v>79136.482742676497</v>
      </c>
      <c r="O68" s="300">
        <f>SUM(C68:N68)</f>
        <v>-1885498.0291762429</v>
      </c>
    </row>
    <row r="69" spans="2:16">
      <c r="B69" s="301" t="s">
        <v>596</v>
      </c>
      <c r="C69" s="302">
        <f>(VLOOKUP(C37,'FPPCAC-Annualized'!$E$9:$H$20,4,FALSE)+'Rate 1 - Residential'!$H$12+'Rate 1 - Residential'!$H$13)*C11</f>
        <v>42647.058564999999</v>
      </c>
      <c r="D69" s="302">
        <f>(VLOOKUP(D37,'FPPCAC-Annualized'!$E$9:$H$20,4,FALSE)+'Rate 1 - Residential'!$H$12+'Rate 1 - Residential'!$H$13)*D11</f>
        <v>4184.4659120000006</v>
      </c>
      <c r="E69" s="302">
        <f>(VLOOKUP(E37,'FPPCAC-Annualized'!$E$9:$H$20,4,FALSE)+'Rate 1 - Residential'!$H$12+'Rate 1 - Residential'!$H$13)*E11</f>
        <v>-10219.889940000001</v>
      </c>
      <c r="F69" s="302">
        <f>(VLOOKUP(F37,'FPPCAC-Annualized'!$E$9:$H$20,4,FALSE)+'Rate 1 - Residential'!$H$12+'Rate 1 - Residential'!$H$13)*F11</f>
        <v>2945.1371429999999</v>
      </c>
      <c r="G69" s="302">
        <f>(VLOOKUP(G37,'FPPCAC-Annualized'!$E$9:$H$20,4,FALSE)+'Rate 1 - Residential'!$H$12+'Rate 1 - Residential'!$H$13)*G11</f>
        <v>-43786.217916000001</v>
      </c>
      <c r="H69" s="302">
        <f>(VLOOKUP(H37,'FPPCAC-Annualized'!$E$9:$H$20,4,FALSE)+'Rate 1 - Residential'!$H$12+'Rate 1 - Residential'!$H$13)*H11</f>
        <v>-61070.561823999997</v>
      </c>
      <c r="I69" s="302">
        <f>(VLOOKUP(I37,'FPPCAC-Annualized'!$E$9:$H$20,4,FALSE)+'Rate 1 - Residential'!$H$12+'Rate 1 - Residential'!$H$13)*I11</f>
        <v>-139234.3358</v>
      </c>
      <c r="J69" s="302">
        <f>(VLOOKUP(J37,'FPPCAC-Annualized'!$E$9:$H$20,4,FALSE)+'Rate 1 - Residential'!$H$12+'Rate 1 - Residential'!$H$13)*J11</f>
        <v>-311104.73035199998</v>
      </c>
      <c r="K69" s="302">
        <f>(VLOOKUP(K37,'FPPCAC-Annualized'!$E$9:$H$20,4,FALSE)+'Rate 1 - Residential'!$H$12+'Rate 1 - Residential'!$H$13)*K11</f>
        <v>-103441.258368</v>
      </c>
      <c r="L69" s="302">
        <f>(VLOOKUP(L37,'FPPCAC-Annualized'!$E$9:$H$20,4,FALSE)+'Rate 1 - Residential'!$H$12+'Rate 1 - Residential'!$H$13)*L11</f>
        <v>-8728.3576299999986</v>
      </c>
      <c r="M69" s="302">
        <f>(VLOOKUP(M37,'FPPCAC-Annualized'!$E$9:$H$20,4,FALSE)+'Rate 1 - Residential'!$H$12+'Rate 1 - Residential'!$H$13)*M11</f>
        <v>6313.9755560000003</v>
      </c>
      <c r="N69" s="302">
        <f>(VLOOKUP(N37,'FPPCAC-Annualized'!$E$9:$H$20,4,FALSE)+'Rate 1 - Residential'!$H$12+'Rate 1 - Residential'!$H$13)*N11</f>
        <v>17814.849514000001</v>
      </c>
      <c r="O69" s="303">
        <f>SUM(C69:N69)</f>
        <v>-603679.86514000001</v>
      </c>
    </row>
    <row r="72" spans="2:16">
      <c r="B72" s="295" t="s">
        <v>626</v>
      </c>
      <c r="C72" s="253"/>
      <c r="D72" s="253"/>
      <c r="E72" s="253"/>
      <c r="F72" s="253"/>
      <c r="G72" s="253"/>
      <c r="H72" s="253"/>
      <c r="I72" s="253"/>
      <c r="J72" s="253"/>
      <c r="K72" s="253"/>
      <c r="L72" s="253"/>
      <c r="M72" s="253"/>
      <c r="N72" s="253"/>
      <c r="O72" s="296"/>
    </row>
    <row r="73" spans="2:16">
      <c r="B73" s="297" t="s">
        <v>591</v>
      </c>
      <c r="C73" s="258">
        <f>('Rate 1 WP 2 Weather'!C45-'Rate 1 WP2'!C41)*C$12/(C$11+C$12)</f>
        <v>0</v>
      </c>
      <c r="D73" s="258">
        <f>('Rate 1 WP 2 Weather'!D45-'Rate 1 WP2'!D41)*D$12/(D$11+D$12)</f>
        <v>0</v>
      </c>
      <c r="E73" s="258">
        <f>('Rate 1 WP 2 Weather'!E45-'Rate 1 WP2'!E41)*E$12/(E$11+E$12)</f>
        <v>0</v>
      </c>
      <c r="F73" s="258">
        <f>('Rate 1 WP 2 Weather'!F45-'Rate 1 WP2'!F41)*F$12/(F$11+F$12)</f>
        <v>0</v>
      </c>
      <c r="G73" s="258">
        <f>('Rate 1 WP 2 Weather'!G45-'Rate 1 WP2'!G41)*G$12/(G$11+G$12)</f>
        <v>-195113.55476317377</v>
      </c>
      <c r="H73" s="258">
        <f>('Rate 1 WP 2 Weather'!H45-'Rate 1 WP2'!H41)*H$12/(H$11+H$12)</f>
        <v>-116735.7305544343</v>
      </c>
      <c r="I73" s="258">
        <f>('Rate 1 WP 2 Weather'!I45-'Rate 1 WP2'!I41)*I$12/(I$11+I$12)</f>
        <v>-67848.108222147712</v>
      </c>
      <c r="J73" s="258">
        <f>('Rate 1 WP 2 Weather'!J45-'Rate 1 WP2'!J41)*J$12/(J$11+J$12)</f>
        <v>-80064.535898439615</v>
      </c>
      <c r="K73" s="258">
        <f>('Rate 1 WP 2 Weather'!K45-'Rate 1 WP2'!K41)*K$12/(K$11+K$12)</f>
        <v>-76716.145837989374</v>
      </c>
      <c r="L73" s="258">
        <f>('Rate 1 WP 2 Weather'!L45-'Rate 1 WP2'!L41)*L$12/(L$11+L$12)</f>
        <v>-82270.813861186194</v>
      </c>
      <c r="M73" s="258">
        <f>('Rate 1 WP 2 Weather'!M45-'Rate 1 WP2'!M41)*M$12/(M$11+M$12)</f>
        <v>0</v>
      </c>
      <c r="N73" s="258">
        <f>('Rate 1 WP 2 Weather'!N45-'Rate 1 WP2'!N41)*N$12/(N$11+N$12)</f>
        <v>0</v>
      </c>
      <c r="O73" s="298">
        <f>SUM(C73:N73)</f>
        <v>-618748.88913737086</v>
      </c>
    </row>
    <row r="74" spans="2:16">
      <c r="B74" s="297" t="s">
        <v>592</v>
      </c>
      <c r="C74" s="258">
        <f>('Rate 1 WP 2 Weather'!C46-'Rate 1 WP2'!C42)*C$12/(C$11+C$12)</f>
        <v>0</v>
      </c>
      <c r="D74" s="258">
        <f>('Rate 1 WP 2 Weather'!D46-'Rate 1 WP2'!D42)*D$12/(D$11+D$12)</f>
        <v>0</v>
      </c>
      <c r="E74" s="258">
        <f>('Rate 1 WP 2 Weather'!E46-'Rate 1 WP2'!E42)*E$12/(E$11+E$12)</f>
        <v>0</v>
      </c>
      <c r="F74" s="258">
        <f>('Rate 1 WP 2 Weather'!F46-'Rate 1 WP2'!F42)*F$12/(F$11+F$12)</f>
        <v>0</v>
      </c>
      <c r="G74" s="258">
        <f>('Rate 1 WP 2 Weather'!G46-'Rate 1 WP2'!G42)*G$12/(G$11+G$12)</f>
        <v>-418480.44523682626</v>
      </c>
      <c r="H74" s="258">
        <f>('Rate 1 WP 2 Weather'!H46-'Rate 1 WP2'!H42)*H$12/(H$11+H$12)</f>
        <v>-423601.2694455657</v>
      </c>
      <c r="I74" s="258">
        <f>('Rate 1 WP 2 Weather'!I46-'Rate 1 WP2'!I42)*I$12/(I$11+I$12)</f>
        <v>-364937.89177785226</v>
      </c>
      <c r="J74" s="258">
        <f>('Rate 1 WP 2 Weather'!J46-'Rate 1 WP2'!J42)*J$12/(J$11+J$12)</f>
        <v>-316992.46410156041</v>
      </c>
      <c r="K74" s="258">
        <f>('Rate 1 WP 2 Weather'!K46-'Rate 1 WP2'!K42)*K$12/(K$11+K$12)</f>
        <v>-264175.8541620106</v>
      </c>
      <c r="L74" s="258">
        <f>('Rate 1 WP 2 Weather'!L46-'Rate 1 WP2'!L42)*L$12/(L$11+L$12)</f>
        <v>-198176.18613881382</v>
      </c>
      <c r="M74" s="258">
        <f>('Rate 1 WP 2 Weather'!M46-'Rate 1 WP2'!M42)*M$12/(M$11+M$12)</f>
        <v>0</v>
      </c>
      <c r="N74" s="258">
        <f>('Rate 1 WP 2 Weather'!N46-'Rate 1 WP2'!N42)*N$12/(N$11+N$12)</f>
        <v>0</v>
      </c>
      <c r="O74" s="298">
        <f>SUM(C74:N74)</f>
        <v>-1986364.110862629</v>
      </c>
    </row>
    <row r="75" spans="2:16">
      <c r="B75" s="297" t="s">
        <v>593</v>
      </c>
      <c r="C75" s="258">
        <f t="shared" ref="C75:M75" si="22">C12-C73-C74</f>
        <v>-784409</v>
      </c>
      <c r="D75" s="258">
        <f t="shared" si="22"/>
        <v>-776768</v>
      </c>
      <c r="E75" s="258">
        <f t="shared" si="22"/>
        <v>-724496</v>
      </c>
      <c r="F75" s="258">
        <f t="shared" si="22"/>
        <v>-664676</v>
      </c>
      <c r="G75" s="258">
        <f t="shared" si="22"/>
        <v>0</v>
      </c>
      <c r="H75" s="258">
        <f t="shared" si="22"/>
        <v>0</v>
      </c>
      <c r="I75" s="258">
        <f t="shared" si="22"/>
        <v>0</v>
      </c>
      <c r="J75" s="258">
        <f t="shared" si="22"/>
        <v>0</v>
      </c>
      <c r="K75" s="258">
        <f t="shared" si="22"/>
        <v>0</v>
      </c>
      <c r="L75" s="258">
        <f t="shared" si="22"/>
        <v>0</v>
      </c>
      <c r="M75" s="258">
        <f t="shared" si="22"/>
        <v>-203439</v>
      </c>
      <c r="N75" s="258">
        <f>N12-N73-N74</f>
        <v>2</v>
      </c>
      <c r="O75" s="298">
        <f>SUM(C75:N75)</f>
        <v>-3153786</v>
      </c>
      <c r="P75" s="71"/>
    </row>
    <row r="76" spans="2:16">
      <c r="B76" s="297"/>
      <c r="C76" s="253">
        <f>SUM(C73:C75)</f>
        <v>-784409</v>
      </c>
      <c r="D76" s="253">
        <f t="shared" ref="D76:O76" si="23">SUM(D73:D75)</f>
        <v>-776768</v>
      </c>
      <c r="E76" s="253">
        <f t="shared" si="23"/>
        <v>-724496</v>
      </c>
      <c r="F76" s="253">
        <f t="shared" si="23"/>
        <v>-664676</v>
      </c>
      <c r="G76" s="253">
        <f t="shared" si="23"/>
        <v>-613594</v>
      </c>
      <c r="H76" s="253">
        <f t="shared" si="23"/>
        <v>-540337</v>
      </c>
      <c r="I76" s="253">
        <f t="shared" si="23"/>
        <v>-432786</v>
      </c>
      <c r="J76" s="253">
        <f t="shared" si="23"/>
        <v>-397057</v>
      </c>
      <c r="K76" s="253">
        <f t="shared" si="23"/>
        <v>-340892</v>
      </c>
      <c r="L76" s="253">
        <f t="shared" si="23"/>
        <v>-280447</v>
      </c>
      <c r="M76" s="253">
        <f t="shared" si="23"/>
        <v>-203439</v>
      </c>
      <c r="N76" s="253">
        <f t="shared" si="23"/>
        <v>2</v>
      </c>
      <c r="O76" s="253">
        <f t="shared" si="23"/>
        <v>-5758899</v>
      </c>
      <c r="P76" s="71"/>
    </row>
    <row r="77" spans="2:16">
      <c r="B77" s="297"/>
      <c r="C77" s="258"/>
      <c r="D77" s="258"/>
      <c r="E77" s="258"/>
      <c r="F77" s="258"/>
      <c r="G77" s="258"/>
      <c r="H77" s="258"/>
      <c r="I77" s="258"/>
      <c r="J77" s="258"/>
      <c r="K77" s="258"/>
      <c r="L77" s="258"/>
      <c r="M77" s="258"/>
      <c r="N77" s="258"/>
      <c r="O77" s="304"/>
    </row>
    <row r="78" spans="2:16">
      <c r="B78" s="297" t="s">
        <v>595</v>
      </c>
      <c r="C78" s="299">
        <f>((C73*('Rate 1 - Residential'!$H$9-'Rate 1 - Residential'!$H$12))+(C74*('Rate 1 - Residential'!$H$10-'Rate 1 - Residential'!$H$12))+(C75*('Rate 1 - Residential'!$H$11-'Rate 1 - Residential'!$H$12)))*(1-'Rate 1 - Residential'!$H$14)</f>
        <v>-49221.671276282883</v>
      </c>
      <c r="D78" s="299">
        <f>((D73*('Rate 1 - Residential'!$H$9-'Rate 1 - Residential'!$H$12))+(D74*('Rate 1 - Residential'!$H$10-'Rate 1 - Residential'!$H$12))+(D75*('Rate 1 - Residential'!$H$11-'Rate 1 - Residential'!$H$12)))*(1-'Rate 1 - Residential'!$H$14)</f>
        <v>-48742.198462709763</v>
      </c>
      <c r="E78" s="299">
        <f>((E73*('Rate 1 - Residential'!$H$9-'Rate 1 - Residential'!$H$12))+(E74*('Rate 1 - Residential'!$H$10-'Rate 1 - Residential'!$H$12))+(E75*('Rate 1 - Residential'!$H$11-'Rate 1 - Residential'!$H$12)))*(1-'Rate 1 - Residential'!$H$14)</f>
        <v>-45462.130027806721</v>
      </c>
      <c r="F78" s="299">
        <f>((F73*('Rate 1 - Residential'!$H$9-'Rate 1 - Residential'!$H$12))+(F74*('Rate 1 - Residential'!$H$10-'Rate 1 - Residential'!$H$12))+(F75*('Rate 1 - Residential'!$H$11-'Rate 1 - Residential'!$H$12)))*(1-'Rate 1 - Residential'!$H$14)</f>
        <v>-41708.424530104327</v>
      </c>
      <c r="G78" s="299">
        <f>((G73*('Rate 1 - Residential'!$H$9-'Rate 1 - Residential'!$H$12))+(G74*('Rate 1 - Residential'!$H$10-'Rate 1 - Residential'!$H$12))+(G75*('Rate 1 - Residential'!$H$11-'Rate 1 - Residential'!$H$12)))*(1-'Rate 1 - Residential'!$H$14)</f>
        <v>-51682.103003994307</v>
      </c>
      <c r="H78" s="299">
        <f>((H73*('Rate 1 - Residential'!$H$9-'Rate 1 - Residential'!$H$12))+(H74*('Rate 1 - Residential'!$H$10-'Rate 1 - Residential'!$H$12))+(H75*('Rate 1 - Residential'!$H$11-'Rate 1 - Residential'!$H$12)))*(1-'Rate 1 - Residential'!$H$14)</f>
        <v>-46470.141871393331</v>
      </c>
      <c r="I78" s="299">
        <f>((I73*('Rate 1 - Residential'!$H$9-'Rate 1 - Residential'!$H$12))+(I74*('Rate 1 - Residential'!$H$10-'Rate 1 - Residential'!$H$12))+(I75*('Rate 1 - Residential'!$H$11-'Rate 1 - Residential'!$H$12)))*(1-'Rate 1 - Residential'!$H$14)</f>
        <v>-37666.832453697905</v>
      </c>
      <c r="J78" s="299">
        <f>((J73*('Rate 1 - Residential'!$H$9-'Rate 1 - Residential'!$H$12))+(J74*('Rate 1 - Residential'!$H$10-'Rate 1 - Residential'!$H$12))+(J75*('Rate 1 - Residential'!$H$11-'Rate 1 - Residential'!$H$12)))*(1-'Rate 1 - Residential'!$H$14)</f>
        <v>-34247.215227941655</v>
      </c>
      <c r="K78" s="299">
        <f>((K73*('Rate 1 - Residential'!$H$9-'Rate 1 - Residential'!$H$12))+(K74*('Rate 1 - Residential'!$H$10-'Rate 1 - Residential'!$H$12))+(K75*('Rate 1 - Residential'!$H$11-'Rate 1 - Residential'!$H$12)))*(1-'Rate 1 - Residential'!$H$14)</f>
        <v>-29264.047663823185</v>
      </c>
      <c r="L78" s="299">
        <f>((L73*('Rate 1 - Residential'!$H$9-'Rate 1 - Residential'!$H$12))+(L74*('Rate 1 - Residential'!$H$10-'Rate 1 - Residential'!$H$12))+(L75*('Rate 1 - Residential'!$H$11-'Rate 1 - Residential'!$H$12)))*(1-'Rate 1 - Residential'!$H$14)</f>
        <v>-23741.803168624647</v>
      </c>
      <c r="M78" s="299">
        <f>((M73*('Rate 1 - Residential'!$H$9-'Rate 1 - Residential'!$H$12))+(M74*('Rate 1 - Residential'!$H$10-'Rate 1 - Residential'!$H$12))+(M75*('Rate 1 - Residential'!$H$11-'Rate 1 - Residential'!$H$12)))*(1-'Rate 1 - Residential'!$H$14)</f>
        <v>-12765.798942612482</v>
      </c>
      <c r="N78" s="299">
        <f>((N73*('Rate 1 - Residential'!$H$9-'Rate 1 - Residential'!$H$12))+(N74*('Rate 1 - Residential'!$H$10-'Rate 1 - Residential'!$H$12))+(N75*('Rate 1 - Residential'!$H$11-'Rate 1 - Residential'!$H$12)))*(1-'Rate 1 - Residential'!$H$14)</f>
        <v>0.12550001664000002</v>
      </c>
      <c r="O78" s="300">
        <f>SUM(C78:N78)</f>
        <v>-420972.24112897459</v>
      </c>
    </row>
    <row r="79" spans="2:16">
      <c r="B79" s="301" t="s">
        <v>596</v>
      </c>
      <c r="C79" s="302">
        <f>(VLOOKUP(C37,'FPPCAC-Annualized'!$E$9:$H$20,4,FALSE)+'Rate 1 - Residential'!$H$12+'Rate 1 - Residential'!$H$13)*C12</f>
        <v>-21250.424219</v>
      </c>
      <c r="D79" s="302">
        <f>(VLOOKUP(D37,'FPPCAC-Annualized'!$E$9:$H$20,4,FALSE)+'Rate 1 - Residential'!$H$12+'Rate 1 - Residential'!$H$13)*D12</f>
        <v>-18831.963392000001</v>
      </c>
      <c r="E79" s="302">
        <f>(VLOOKUP(E37,'FPPCAC-Annualized'!$E$9:$H$20,4,FALSE)+'Rate 1 - Residential'!$H$12+'Rate 1 - Residential'!$H$13)*E12</f>
        <v>-15605.643840000001</v>
      </c>
      <c r="F79" s="302">
        <f>(VLOOKUP(F37,'FPPCAC-Annualized'!$E$9:$H$20,4,FALSE)+'Rate 1 - Residential'!$H$12+'Rate 1 - Residential'!$H$13)*F12</f>
        <v>-13712.930555999999</v>
      </c>
      <c r="G79" s="302">
        <f>(VLOOKUP(G37,'FPPCAC-Annualized'!$E$9:$H$20,4,FALSE)+'Rate 1 - Residential'!$H$12+'Rate 1 - Residential'!$H$13)*G12</f>
        <v>-7576.6587119999995</v>
      </c>
      <c r="H79" s="302">
        <f>(VLOOKUP(H37,'FPPCAC-Annualized'!$E$9:$H$20,4,FALSE)+'Rate 1 - Residential'!$H$12+'Rate 1 - Residential'!$H$13)*H12</f>
        <v>-9321.893924</v>
      </c>
      <c r="I79" s="302">
        <f>(VLOOKUP(I37,'FPPCAC-Annualized'!$E$9:$H$20,4,FALSE)+'Rate 1 - Residential'!$H$12+'Rate 1 - Residential'!$H$13)*I12</f>
        <v>-17343.898949999999</v>
      </c>
      <c r="J79" s="302">
        <f>(VLOOKUP(J37,'FPPCAC-Annualized'!$E$9:$H$20,4,FALSE)+'Rate 1 - Residential'!$H$12+'Rate 1 - Residential'!$H$13)*J12</f>
        <v>-13817.186542999998</v>
      </c>
      <c r="K79" s="302">
        <f>(VLOOKUP(K37,'FPPCAC-Annualized'!$E$9:$H$20,4,FALSE)+'Rate 1 - Residential'!$H$12+'Rate 1 - Residential'!$H$13)*K12</f>
        <v>-7464.1712319999997</v>
      </c>
      <c r="L79" s="302">
        <f>(VLOOKUP(L37,'FPPCAC-Annualized'!$E$9:$H$20,4,FALSE)+'Rate 1 - Residential'!$H$12+'Rate 1 - Residential'!$H$13)*L12</f>
        <v>-10436.554657999999</v>
      </c>
      <c r="M79" s="302">
        <f>(VLOOKUP(M37,'FPPCAC-Annualized'!$E$9:$H$20,4,FALSE)+'Rate 1 - Residential'!$H$12+'Rate 1 - Residential'!$H$13)*M12</f>
        <v>-1659.248484</v>
      </c>
      <c r="N79" s="302">
        <f>(VLOOKUP(N37,'FPPCAC-Annualized'!$E$9:$H$20,4,FALSE)+'Rate 1 - Residential'!$H$12+'Rate 1 - Residential'!$H$13)*N12</f>
        <v>2.8251999999999999E-2</v>
      </c>
      <c r="O79" s="303">
        <f>SUM(C79:N79)</f>
        <v>-137020.54625800002</v>
      </c>
    </row>
    <row r="82" spans="3:14">
      <c r="C82" s="71">
        <f>'Rate 1 WP1'!C28+'Rate 1 WP 1 Weather'!C76</f>
        <v>-774458</v>
      </c>
      <c r="D82" s="71">
        <f>'Rate 1 WP1'!D28+'Rate 1 WP 1 Weather'!D76</f>
        <v>-791320</v>
      </c>
      <c r="E82" s="71">
        <f>'Rate 1 WP1'!E28+'Rate 1 WP 1 Weather'!E76</f>
        <v>-718303</v>
      </c>
      <c r="F82" s="71">
        <f>'Rate 1 WP1'!F28+'Rate 1 WP 1 Weather'!F76</f>
        <v>-670177</v>
      </c>
      <c r="G82" s="71">
        <f>'Rate 1 WP1'!G28+'Rate 1 WP 1 Weather'!G76</f>
        <v>-612234</v>
      </c>
      <c r="H82" s="71">
        <f>'Rate 1 WP1'!H28+'Rate 1 WP 1 Weather'!H76</f>
        <v>-502761</v>
      </c>
      <c r="I82" s="71">
        <f>'Rate 1 WP1'!I28+'Rate 1 WP 1 Weather'!I76</f>
        <v>-386012</v>
      </c>
      <c r="J82" s="71">
        <f>'Rate 1 WP1'!J28+'Rate 1 WP 1 Weather'!J76</f>
        <v>-414353</v>
      </c>
      <c r="K82" s="71">
        <f>'Rate 1 WP1'!K28+'Rate 1 WP 1 Weather'!K76</f>
        <v>-413391</v>
      </c>
      <c r="L82" s="71">
        <f>'Rate 1 WP1'!L28+'Rate 1 WP 1 Weather'!L76</f>
        <v>-317537</v>
      </c>
      <c r="M82" s="71">
        <f>'Rate 1 WP1'!M28+'Rate 1 WP 1 Weather'!M76</f>
        <v>-208477</v>
      </c>
      <c r="N82" s="71">
        <f>'Rate 1 WP1'!N28+'Rate 1 WP 1 Weather'!N76</f>
        <v>-52187</v>
      </c>
    </row>
  </sheetData>
  <mergeCells count="1">
    <mergeCell ref="B20:N20"/>
  </mergeCells>
  <conditionalFormatting sqref="C48:N48">
    <cfRule type="expression" dxfId="66" priority="1" stopIfTrue="1">
      <formula>RiskIsInput</formula>
    </cfRule>
  </conditionalFormatting>
  <dataValidations count="1">
    <dataValidation type="list" allowBlank="1" showInputMessage="1" showErrorMessage="1" sqref="O3" xr:uid="{00000000-0002-0000-3C00-000000000000}">
      <formula1>$B$32:$B$35</formula1>
    </dataValidation>
  </dataValidations>
  <pageMargins left="0.17" right="0.17" top="0.75" bottom="0.75" header="0.3" footer="0.3"/>
  <pageSetup scale="47" orientation="portrait" r:id="rId1"/>
  <headerFooter>
    <oddHeader>&amp;RSOAH Docket No. 473-21-2606
PUC Docket No. 52195
OPUC's 1st, Q. No. OPUC 1-11
Attachment 2
Page &amp;P of &amp;N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O48"/>
  <sheetViews>
    <sheetView tabSelected="1" workbookViewId="0"/>
    <sheetView workbookViewId="1"/>
  </sheetViews>
  <sheetFormatPr defaultColWidth="9.1796875" defaultRowHeight="12.5"/>
  <cols>
    <col min="1" max="1" width="4.7265625" style="115" customWidth="1"/>
    <col min="2" max="2" width="30.7265625" style="115" customWidth="1"/>
    <col min="3" max="14" width="12.7265625" style="115" customWidth="1"/>
    <col min="15" max="15" width="13.7265625" style="115" customWidth="1"/>
    <col min="16" max="16384" width="9.1796875" style="115"/>
  </cols>
  <sheetData>
    <row r="1" spans="1:15">
      <c r="A1" s="58" t="s">
        <v>38</v>
      </c>
    </row>
    <row r="2" spans="1:15">
      <c r="A2" s="58" t="str">
        <f>'Rate 1 WP 1 Weather'!A2</f>
        <v>Weather Normalized Data &amp; Revenues at Current Rates - New Mexico</v>
      </c>
    </row>
    <row r="3" spans="1:15">
      <c r="A3" s="58" t="str">
        <f>'Annualized Data'!A3</f>
        <v>For the Test Year Period Ended Dec 2020</v>
      </c>
    </row>
    <row r="4" spans="1:15">
      <c r="A4" s="94" t="s">
        <v>263</v>
      </c>
    </row>
    <row r="6" spans="1:15">
      <c r="A6" s="144"/>
      <c r="B6" s="146" t="s">
        <v>1</v>
      </c>
      <c r="C6" s="146" t="s">
        <v>2</v>
      </c>
      <c r="D6" s="146" t="s">
        <v>3</v>
      </c>
      <c r="E6" s="146" t="s">
        <v>4</v>
      </c>
      <c r="F6" s="146" t="s">
        <v>5</v>
      </c>
      <c r="G6" s="146" t="s">
        <v>6</v>
      </c>
      <c r="H6" s="146" t="s">
        <v>7</v>
      </c>
      <c r="I6" s="146" t="s">
        <v>8</v>
      </c>
      <c r="J6" s="146" t="s">
        <v>9</v>
      </c>
      <c r="K6" s="146" t="s">
        <v>10</v>
      </c>
      <c r="L6" s="146" t="s">
        <v>11</v>
      </c>
      <c r="M6" s="146" t="s">
        <v>12</v>
      </c>
      <c r="N6" s="146" t="s">
        <v>13</v>
      </c>
      <c r="O6" s="146" t="s">
        <v>14</v>
      </c>
    </row>
    <row r="7" spans="1:15">
      <c r="A7" s="307" t="s">
        <v>33</v>
      </c>
      <c r="B7" s="128" t="s">
        <v>17</v>
      </c>
      <c r="C7" s="283" t="str">
        <f>'Input Screen - Rev Ctrl Sum'!C5&amp;" "&amp;'Input Screen - Rev Ctrl Sum'!C6</f>
        <v>Jan 2020</v>
      </c>
      <c r="D7" s="283" t="str">
        <f>'Input Screen - Rev Ctrl Sum'!D5&amp;" "&amp;'Input Screen - Rev Ctrl Sum'!D6</f>
        <v>Feb 2020</v>
      </c>
      <c r="E7" s="283" t="str">
        <f>'Input Screen - Rev Ctrl Sum'!E5&amp;" "&amp;'Input Screen - Rev Ctrl Sum'!E6</f>
        <v>Mar 2020</v>
      </c>
      <c r="F7" s="283" t="str">
        <f>'Input Screen - Rev Ctrl Sum'!F5&amp;" "&amp;'Input Screen - Rev Ctrl Sum'!F6</f>
        <v>Apr 2020</v>
      </c>
      <c r="G7" s="283" t="str">
        <f>'Input Screen - Rev Ctrl Sum'!G5&amp;" "&amp;'Input Screen - Rev Ctrl Sum'!G6</f>
        <v>May 2020</v>
      </c>
      <c r="H7" s="283" t="str">
        <f>'Input Screen - Rev Ctrl Sum'!H5&amp;" "&amp;'Input Screen - Rev Ctrl Sum'!H6</f>
        <v>Jun 2020</v>
      </c>
      <c r="I7" s="283" t="str">
        <f>'Input Screen - Rev Ctrl Sum'!I5&amp;" "&amp;'Input Screen - Rev Ctrl Sum'!I6</f>
        <v>Jul 2020</v>
      </c>
      <c r="J7" s="283" t="str">
        <f>'Input Screen - Rev Ctrl Sum'!J5&amp;" "&amp;'Input Screen - Rev Ctrl Sum'!J6</f>
        <v>Aug 2020</v>
      </c>
      <c r="K7" s="283" t="str">
        <f>'Input Screen - Rev Ctrl Sum'!K5&amp;" "&amp;'Input Screen - Rev Ctrl Sum'!K6</f>
        <v>Sep 2020</v>
      </c>
      <c r="L7" s="283" t="str">
        <f>'Input Screen - Rev Ctrl Sum'!L5&amp;" "&amp;'Input Screen - Rev Ctrl Sum'!L6</f>
        <v>Oct 2020</v>
      </c>
      <c r="M7" s="283" t="str">
        <f>'Input Screen - Rev Ctrl Sum'!M5&amp;" "&amp;'Input Screen - Rev Ctrl Sum'!M6</f>
        <v>Nov 2020</v>
      </c>
      <c r="N7" s="283" t="str">
        <f>'Input Screen - Rev Ctrl Sum'!N5&amp;" "&amp;'Input Screen - Rev Ctrl Sum'!N6</f>
        <v>Dec 2020</v>
      </c>
      <c r="O7" s="284" t="s">
        <v>18</v>
      </c>
    </row>
    <row r="8" spans="1:15">
      <c r="A8" s="79">
        <v>1</v>
      </c>
      <c r="B8" s="58" t="s">
        <v>395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</row>
    <row r="9" spans="1:15">
      <c r="A9" s="79">
        <f>A8+1</f>
        <v>2</v>
      </c>
      <c r="B9" s="58" t="s">
        <v>396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</row>
    <row r="10" spans="1:15">
      <c r="A10" s="79">
        <f t="shared" ref="A10:A46" si="0">A9+1</f>
        <v>3</v>
      </c>
      <c r="B10" s="312" t="s">
        <v>48</v>
      </c>
      <c r="C10" s="25">
        <f>'Rate 1 WP2'!C10</f>
        <v>4935</v>
      </c>
      <c r="D10" s="25">
        <f>'Rate 1 WP2'!D10</f>
        <v>5139</v>
      </c>
      <c r="E10" s="25">
        <f>'Rate 1 WP2'!E10</f>
        <v>0</v>
      </c>
      <c r="F10" s="25">
        <f>'Rate 1 WP2'!F10</f>
        <v>0</v>
      </c>
      <c r="G10" s="25">
        <f>'Rate 1 WP2'!G10</f>
        <v>5113</v>
      </c>
      <c r="H10" s="25">
        <f>'Rate 1 WP2'!H10</f>
        <v>4051</v>
      </c>
      <c r="I10" s="25">
        <f>'Rate 1 WP2'!I10</f>
        <v>4339</v>
      </c>
      <c r="J10" s="25">
        <f>'Rate 1 WP2'!J10</f>
        <v>3944</v>
      </c>
      <c r="K10" s="25">
        <f>'Rate 1 WP2'!K10</f>
        <v>4016</v>
      </c>
      <c r="L10" s="25">
        <f>'Rate 1 WP2'!L10</f>
        <v>6763</v>
      </c>
      <c r="M10" s="25">
        <f>'Rate 1 WP2'!M10</f>
        <v>8084</v>
      </c>
      <c r="N10" s="25">
        <f>'Rate 1 WP2'!N10</f>
        <v>7684</v>
      </c>
      <c r="O10" s="72">
        <f t="shared" ref="O10:O24" si="1">SUM(C10:N10)</f>
        <v>54068</v>
      </c>
    </row>
    <row r="11" spans="1:15">
      <c r="A11" s="79">
        <f t="shared" si="0"/>
        <v>4</v>
      </c>
      <c r="B11" s="312" t="s">
        <v>49</v>
      </c>
      <c r="C11" s="25">
        <f>'Rate 1 WP2'!C11</f>
        <v>4763</v>
      </c>
      <c r="D11" s="25">
        <f>'Rate 1 WP2'!D11</f>
        <v>5854</v>
      </c>
      <c r="E11" s="25">
        <f>'Rate 1 WP2'!E11</f>
        <v>7336</v>
      </c>
      <c r="F11" s="25">
        <f>'Rate 1 WP2'!F11</f>
        <v>8242</v>
      </c>
      <c r="G11" s="25">
        <f>'Rate 1 WP2'!G11</f>
        <v>6089</v>
      </c>
      <c r="H11" s="25">
        <f>'Rate 1 WP2'!H11</f>
        <v>3766</v>
      </c>
      <c r="I11" s="25">
        <f>'Rate 1 WP2'!I11</f>
        <v>2991</v>
      </c>
      <c r="J11" s="25">
        <f>'Rate 1 WP2'!J11</f>
        <v>2689</v>
      </c>
      <c r="K11" s="25">
        <f>'Rate 1 WP2'!K11</f>
        <v>2860</v>
      </c>
      <c r="L11" s="25">
        <f>'Rate 1 WP2'!L11</f>
        <v>5973</v>
      </c>
      <c r="M11" s="25">
        <f>'Rate 1 WP2'!M11</f>
        <v>7356</v>
      </c>
      <c r="N11" s="25">
        <f>'Rate 1 WP2'!N11</f>
        <v>6682</v>
      </c>
      <c r="O11" s="72">
        <f t="shared" si="1"/>
        <v>64601</v>
      </c>
    </row>
    <row r="12" spans="1:15">
      <c r="A12" s="79">
        <f t="shared" si="0"/>
        <v>5</v>
      </c>
      <c r="B12" s="312" t="s">
        <v>50</v>
      </c>
      <c r="C12" s="25">
        <f>'Rate 1 WP2'!C12</f>
        <v>6818</v>
      </c>
      <c r="D12" s="25">
        <f>'Rate 1 WP2'!D12</f>
        <v>9049</v>
      </c>
      <c r="E12" s="25">
        <f>'Rate 1 WP2'!E12</f>
        <v>11113</v>
      </c>
      <c r="F12" s="25">
        <f>'Rate 1 WP2'!F12</f>
        <v>11731</v>
      </c>
      <c r="G12" s="25">
        <f>'Rate 1 WP2'!G12</f>
        <v>8195</v>
      </c>
      <c r="H12" s="25">
        <f>'Rate 1 WP2'!H12</f>
        <v>5120</v>
      </c>
      <c r="I12" s="25">
        <f>'Rate 1 WP2'!I12</f>
        <v>3708</v>
      </c>
      <c r="J12" s="25">
        <f>'Rate 1 WP2'!J12</f>
        <v>3483</v>
      </c>
      <c r="K12" s="25">
        <f>'Rate 1 WP2'!K12</f>
        <v>3841</v>
      </c>
      <c r="L12" s="25">
        <f>'Rate 1 WP2'!L12</f>
        <v>8404</v>
      </c>
      <c r="M12" s="25">
        <f>'Rate 1 WP2'!M12</f>
        <v>11036</v>
      </c>
      <c r="N12" s="25">
        <f>'Rate 1 WP2'!N12</f>
        <v>9360</v>
      </c>
      <c r="O12" s="72">
        <f t="shared" si="1"/>
        <v>91858</v>
      </c>
    </row>
    <row r="13" spans="1:15">
      <c r="A13" s="79">
        <f t="shared" si="0"/>
        <v>6</v>
      </c>
      <c r="B13" s="312" t="s">
        <v>51</v>
      </c>
      <c r="C13" s="25">
        <f>'Rate 1 WP2'!C13</f>
        <v>8541</v>
      </c>
      <c r="D13" s="25">
        <f>'Rate 1 WP2'!D13</f>
        <v>11275</v>
      </c>
      <c r="E13" s="25">
        <f>'Rate 1 WP2'!E13</f>
        <v>12933</v>
      </c>
      <c r="F13" s="25">
        <f>'Rate 1 WP2'!F13</f>
        <v>12812</v>
      </c>
      <c r="G13" s="25">
        <f>'Rate 1 WP2'!G13</f>
        <v>9465</v>
      </c>
      <c r="H13" s="25">
        <f>'Rate 1 WP2'!H13</f>
        <v>6358</v>
      </c>
      <c r="I13" s="25">
        <f>'Rate 1 WP2'!I13</f>
        <v>4700</v>
      </c>
      <c r="J13" s="25">
        <f>'Rate 1 WP2'!J13</f>
        <v>4562</v>
      </c>
      <c r="K13" s="25">
        <f>'Rate 1 WP2'!K13</f>
        <v>5121</v>
      </c>
      <c r="L13" s="25">
        <f>'Rate 1 WP2'!L13</f>
        <v>9605</v>
      </c>
      <c r="M13" s="25">
        <f>'Rate 1 WP2'!M13</f>
        <v>12460</v>
      </c>
      <c r="N13" s="25">
        <f>'Rate 1 WP2'!N13</f>
        <v>11182</v>
      </c>
      <c r="O13" s="72">
        <f t="shared" si="1"/>
        <v>109014</v>
      </c>
    </row>
    <row r="14" spans="1:15">
      <c r="A14" s="79">
        <f t="shared" si="0"/>
        <v>7</v>
      </c>
      <c r="B14" s="312" t="s">
        <v>52</v>
      </c>
      <c r="C14" s="25">
        <f>'Rate 1 WP2'!C14</f>
        <v>9145</v>
      </c>
      <c r="D14" s="25">
        <f>'Rate 1 WP2'!D14</f>
        <v>10610</v>
      </c>
      <c r="E14" s="25">
        <f>'Rate 1 WP2'!E14</f>
        <v>11251</v>
      </c>
      <c r="F14" s="25">
        <f>'Rate 1 WP2'!F14</f>
        <v>11573</v>
      </c>
      <c r="G14" s="25">
        <f>'Rate 1 WP2'!G14</f>
        <v>9537</v>
      </c>
      <c r="H14" s="25">
        <f>'Rate 1 WP2'!H14</f>
        <v>6972</v>
      </c>
      <c r="I14" s="25">
        <f>'Rate 1 WP2'!I14</f>
        <v>5407</v>
      </c>
      <c r="J14" s="25">
        <f>'Rate 1 WP2'!J14</f>
        <v>5335</v>
      </c>
      <c r="K14" s="25">
        <f>'Rate 1 WP2'!K14</f>
        <v>5963</v>
      </c>
      <c r="L14" s="25">
        <f>'Rate 1 WP2'!L14</f>
        <v>9912</v>
      </c>
      <c r="M14" s="25">
        <f>'Rate 1 WP2'!M14</f>
        <v>11714</v>
      </c>
      <c r="N14" s="25">
        <f>'Rate 1 WP2'!N14</f>
        <v>10493</v>
      </c>
      <c r="O14" s="72">
        <f t="shared" si="1"/>
        <v>107912</v>
      </c>
    </row>
    <row r="15" spans="1:15">
      <c r="A15" s="79">
        <f t="shared" si="0"/>
        <v>8</v>
      </c>
      <c r="B15" s="312" t="s">
        <v>53</v>
      </c>
      <c r="C15" s="25">
        <f>'Rate 1 WP2'!C15</f>
        <v>8437</v>
      </c>
      <c r="D15" s="25">
        <f>'Rate 1 WP2'!D15</f>
        <v>8727</v>
      </c>
      <c r="E15" s="25">
        <f>'Rate 1 WP2'!E15</f>
        <v>8859</v>
      </c>
      <c r="F15" s="25">
        <f>'Rate 1 WP2'!F15</f>
        <v>9326</v>
      </c>
      <c r="G15" s="25">
        <f>'Rate 1 WP2'!G15</f>
        <v>8663</v>
      </c>
      <c r="H15" s="25">
        <f>'Rate 1 WP2'!H15</f>
        <v>6909</v>
      </c>
      <c r="I15" s="25">
        <f>'Rate 1 WP2'!I15</f>
        <v>5710</v>
      </c>
      <c r="J15" s="25">
        <f>'Rate 1 WP2'!J15</f>
        <v>6021</v>
      </c>
      <c r="K15" s="25">
        <f>'Rate 1 WP2'!K15</f>
        <v>6606</v>
      </c>
      <c r="L15" s="25">
        <f>'Rate 1 WP2'!L15</f>
        <v>9106</v>
      </c>
      <c r="M15" s="25">
        <f>'Rate 1 WP2'!M15</f>
        <v>10037</v>
      </c>
      <c r="N15" s="25">
        <f>'Rate 1 WP2'!N15</f>
        <v>9198</v>
      </c>
      <c r="O15" s="72">
        <f t="shared" si="1"/>
        <v>97599</v>
      </c>
    </row>
    <row r="16" spans="1:15">
      <c r="A16" s="79">
        <f t="shared" si="0"/>
        <v>9</v>
      </c>
      <c r="B16" s="58" t="s">
        <v>397</v>
      </c>
      <c r="C16" s="72">
        <f t="shared" ref="C16:N16" si="2">C17-SUM(C10:C15)</f>
        <v>41822</v>
      </c>
      <c r="D16" s="72">
        <f t="shared" si="2"/>
        <v>33835</v>
      </c>
      <c r="E16" s="72">
        <f t="shared" si="2"/>
        <v>27387</v>
      </c>
      <c r="F16" s="72">
        <f t="shared" si="2"/>
        <v>24974</v>
      </c>
      <c r="G16" s="72">
        <f t="shared" si="2"/>
        <v>37544</v>
      </c>
      <c r="H16" s="72">
        <f t="shared" si="2"/>
        <v>51488</v>
      </c>
      <c r="I16" s="72">
        <f t="shared" si="2"/>
        <v>63337</v>
      </c>
      <c r="J16" s="72">
        <f t="shared" si="2"/>
        <v>63960</v>
      </c>
      <c r="K16" s="72">
        <f t="shared" si="2"/>
        <v>61876</v>
      </c>
      <c r="L16" s="72">
        <f t="shared" si="2"/>
        <v>40630</v>
      </c>
      <c r="M16" s="72">
        <f t="shared" si="2"/>
        <v>29821</v>
      </c>
      <c r="N16" s="72">
        <f t="shared" si="2"/>
        <v>36026</v>
      </c>
      <c r="O16" s="72">
        <f>O17-SUM(O10:O15)</f>
        <v>512700</v>
      </c>
    </row>
    <row r="17" spans="1:15">
      <c r="A17" s="79">
        <f t="shared" si="0"/>
        <v>10</v>
      </c>
      <c r="B17" s="58" t="s">
        <v>399</v>
      </c>
      <c r="C17" s="54">
        <f>'Rate 1 WP2'!C17</f>
        <v>84461</v>
      </c>
      <c r="D17" s="54">
        <f>'Rate 1 WP2'!D17</f>
        <v>84489</v>
      </c>
      <c r="E17" s="54">
        <f>'Rate 1 WP2'!E17</f>
        <v>78879</v>
      </c>
      <c r="F17" s="54">
        <f>'Rate 1 WP2'!F17</f>
        <v>78658</v>
      </c>
      <c r="G17" s="54">
        <f>'Rate 1 WP2'!G17</f>
        <v>84606</v>
      </c>
      <c r="H17" s="54">
        <f>'Rate 1 WP2'!H17</f>
        <v>84664</v>
      </c>
      <c r="I17" s="54">
        <f>'Rate 1 WP2'!I17</f>
        <v>90192</v>
      </c>
      <c r="J17" s="54">
        <f>'Rate 1 WP2'!J17</f>
        <v>89994</v>
      </c>
      <c r="K17" s="54">
        <f>'Rate 1 WP2'!K17</f>
        <v>90283</v>
      </c>
      <c r="L17" s="54">
        <f>'Rate 1 WP2'!L17</f>
        <v>90393</v>
      </c>
      <c r="M17" s="54">
        <f>'Rate 1 WP2'!M17</f>
        <v>90508</v>
      </c>
      <c r="N17" s="54">
        <f>'Rate 1 WP2'!N17</f>
        <v>90625</v>
      </c>
      <c r="O17" s="65">
        <f t="shared" si="1"/>
        <v>1037752</v>
      </c>
    </row>
    <row r="18" spans="1:15">
      <c r="A18" s="79">
        <f t="shared" si="0"/>
        <v>11</v>
      </c>
      <c r="B18" s="58" t="s">
        <v>398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72">
        <f t="shared" si="1"/>
        <v>0</v>
      </c>
    </row>
    <row r="19" spans="1:15">
      <c r="A19" s="79">
        <f t="shared" si="0"/>
        <v>12</v>
      </c>
      <c r="B19" s="312" t="s">
        <v>48</v>
      </c>
      <c r="C19" s="25">
        <f>'Rate 1 WP2'!C19</f>
        <v>196920</v>
      </c>
      <c r="D19" s="25">
        <f>'Rate 1 WP2'!D19</f>
        <v>209306</v>
      </c>
      <c r="E19" s="25">
        <f>'Rate 1 WP2'!E19</f>
        <v>241919</v>
      </c>
      <c r="F19" s="25">
        <f>'Rate 1 WP2'!F19</f>
        <v>265828</v>
      </c>
      <c r="G19" s="25">
        <f>'Rate 1 WP2'!G19</f>
        <v>223159</v>
      </c>
      <c r="H19" s="25">
        <f>'Rate 1 WP2'!H19</f>
        <v>158160</v>
      </c>
      <c r="I19" s="25">
        <f>'Rate 1 WP2'!I19</f>
        <v>136185</v>
      </c>
      <c r="J19" s="25">
        <f>'Rate 1 WP2'!J19</f>
        <v>127079</v>
      </c>
      <c r="K19" s="25">
        <f>'Rate 1 WP2'!K19</f>
        <v>130082</v>
      </c>
      <c r="L19" s="25">
        <f>'Rate 1 WP2'!L19</f>
        <v>215877</v>
      </c>
      <c r="M19" s="25">
        <f>'Rate 1 WP2'!M19</f>
        <v>258230</v>
      </c>
      <c r="N19" s="25">
        <f>'Rate 1 WP2'!N19</f>
        <v>249960</v>
      </c>
      <c r="O19" s="72">
        <f t="shared" si="1"/>
        <v>2412705</v>
      </c>
    </row>
    <row r="20" spans="1:15">
      <c r="A20" s="79">
        <f t="shared" si="0"/>
        <v>13</v>
      </c>
      <c r="B20" s="312" t="s">
        <v>49</v>
      </c>
      <c r="C20" s="25">
        <f>'Rate 1 WP2'!C20</f>
        <v>727285</v>
      </c>
      <c r="D20" s="25">
        <f>'Rate 1 WP2'!D20</f>
        <v>905397</v>
      </c>
      <c r="E20" s="25">
        <f>'Rate 1 WP2'!E20</f>
        <v>1138212</v>
      </c>
      <c r="F20" s="25">
        <f>'Rate 1 WP2'!F20</f>
        <v>1270433</v>
      </c>
      <c r="G20" s="25">
        <f>'Rate 1 WP2'!G20</f>
        <v>933476</v>
      </c>
      <c r="H20" s="25">
        <f>'Rate 1 WP2'!H20</f>
        <v>573322</v>
      </c>
      <c r="I20" s="25">
        <f>'Rate 1 WP2'!I20</f>
        <v>447946</v>
      </c>
      <c r="J20" s="25">
        <f>'Rate 1 WP2'!J20</f>
        <v>404650</v>
      </c>
      <c r="K20" s="25">
        <f>'Rate 1 WP2'!K20</f>
        <v>435152</v>
      </c>
      <c r="L20" s="25">
        <f>'Rate 1 WP2'!L20</f>
        <v>915161</v>
      </c>
      <c r="M20" s="25">
        <f>'Rate 1 WP2'!M20</f>
        <v>1135401</v>
      </c>
      <c r="N20" s="25">
        <f>'Rate 1 WP2'!N20</f>
        <v>1026875</v>
      </c>
      <c r="O20" s="72">
        <f t="shared" si="1"/>
        <v>9913310</v>
      </c>
    </row>
    <row r="21" spans="1:15">
      <c r="A21" s="79">
        <f t="shared" si="0"/>
        <v>14</v>
      </c>
      <c r="B21" s="312" t="s">
        <v>50</v>
      </c>
      <c r="C21" s="25">
        <f>'Rate 1 WP2'!C21</f>
        <v>1723610</v>
      </c>
      <c r="D21" s="25">
        <f>'Rate 1 WP2'!D21</f>
        <v>2290841</v>
      </c>
      <c r="E21" s="25">
        <f>'Rate 1 WP2'!E21</f>
        <v>2810151</v>
      </c>
      <c r="F21" s="25">
        <f>'Rate 1 WP2'!F21</f>
        <v>2961250</v>
      </c>
      <c r="G21" s="25">
        <f>'Rate 1 WP2'!G21</f>
        <v>2070985</v>
      </c>
      <c r="H21" s="25">
        <f>'Rate 1 WP2'!H21</f>
        <v>1293645</v>
      </c>
      <c r="I21" s="25">
        <f>'Rate 1 WP2'!I21</f>
        <v>942766</v>
      </c>
      <c r="J21" s="25">
        <f>'Rate 1 WP2'!J21</f>
        <v>884153</v>
      </c>
      <c r="K21" s="25">
        <f>'Rate 1 WP2'!K21</f>
        <v>975745</v>
      </c>
      <c r="L21" s="25">
        <f>'Rate 1 WP2'!L21</f>
        <v>2124932</v>
      </c>
      <c r="M21" s="25">
        <f>'Rate 1 WP2'!M21</f>
        <v>2795393</v>
      </c>
      <c r="N21" s="25">
        <f>'Rate 1 WP2'!N21</f>
        <v>2367887</v>
      </c>
      <c r="O21" s="72">
        <f t="shared" si="1"/>
        <v>23241358</v>
      </c>
    </row>
    <row r="22" spans="1:15">
      <c r="A22" s="79">
        <f t="shared" si="0"/>
        <v>15</v>
      </c>
      <c r="B22" s="312" t="s">
        <v>51</v>
      </c>
      <c r="C22" s="25">
        <f>'Rate 1 WP2'!C22</f>
        <v>3007218</v>
      </c>
      <c r="D22" s="25">
        <f>'Rate 1 WP2'!D22</f>
        <v>3957195</v>
      </c>
      <c r="E22" s="25">
        <f>'Rate 1 WP2'!E22</f>
        <v>4533212</v>
      </c>
      <c r="F22" s="25">
        <f>'Rate 1 WP2'!F22</f>
        <v>4488357</v>
      </c>
      <c r="G22" s="25">
        <f>'Rate 1 WP2'!G22</f>
        <v>3322855</v>
      </c>
      <c r="H22" s="25">
        <f>'Rate 1 WP2'!H22</f>
        <v>2240168</v>
      </c>
      <c r="I22" s="25">
        <f>'Rate 1 WP2'!I22</f>
        <v>1652698</v>
      </c>
      <c r="J22" s="25">
        <f>'Rate 1 WP2'!J22</f>
        <v>1608574</v>
      </c>
      <c r="K22" s="25">
        <f>'Rate 1 WP2'!K22</f>
        <v>1803974</v>
      </c>
      <c r="L22" s="25">
        <f>'Rate 1 WP2'!L22</f>
        <v>3371437</v>
      </c>
      <c r="M22" s="25">
        <f>'Rate 1 WP2'!M22</f>
        <v>4369328</v>
      </c>
      <c r="N22" s="25">
        <f>'Rate 1 WP2'!N22</f>
        <v>3924962</v>
      </c>
      <c r="O22" s="72">
        <f t="shared" si="1"/>
        <v>38279978</v>
      </c>
    </row>
    <row r="23" spans="1:15">
      <c r="A23" s="79">
        <f t="shared" si="0"/>
        <v>16</v>
      </c>
      <c r="B23" s="312" t="s">
        <v>52</v>
      </c>
      <c r="C23" s="25">
        <f>'Rate 1 WP2'!C23</f>
        <v>4118178</v>
      </c>
      <c r="D23" s="25">
        <f>'Rate 1 WP2'!D23</f>
        <v>4766432</v>
      </c>
      <c r="E23" s="25">
        <f>'Rate 1 WP2'!E23</f>
        <v>5045102</v>
      </c>
      <c r="F23" s="25">
        <f>'Rate 1 WP2'!F23</f>
        <v>5191366</v>
      </c>
      <c r="G23" s="25">
        <f>'Rate 1 WP2'!G23</f>
        <v>4292376</v>
      </c>
      <c r="H23" s="25">
        <f>'Rate 1 WP2'!H23</f>
        <v>3146875</v>
      </c>
      <c r="I23" s="25">
        <f>'Rate 1 WP2'!I23</f>
        <v>2439265</v>
      </c>
      <c r="J23" s="25">
        <f>'Rate 1 WP2'!J23</f>
        <v>2405728</v>
      </c>
      <c r="K23" s="25">
        <f>'Rate 1 WP2'!K23</f>
        <v>2692514</v>
      </c>
      <c r="L23" s="25">
        <f>'Rate 1 WP2'!L23</f>
        <v>4458619</v>
      </c>
      <c r="M23" s="25">
        <f>'Rate 1 WP2'!M23</f>
        <v>5262288</v>
      </c>
      <c r="N23" s="25">
        <f>'Rate 1 WP2'!N23</f>
        <v>4714913</v>
      </c>
      <c r="O23" s="72">
        <f t="shared" si="1"/>
        <v>48533656</v>
      </c>
    </row>
    <row r="24" spans="1:15">
      <c r="A24" s="79">
        <f t="shared" si="0"/>
        <v>17</v>
      </c>
      <c r="B24" s="312" t="s">
        <v>53</v>
      </c>
      <c r="C24" s="25">
        <f>'Rate 1 WP2'!C24</f>
        <v>4635164</v>
      </c>
      <c r="D24" s="25">
        <f>'Rate 1 WP2'!D24</f>
        <v>4792561</v>
      </c>
      <c r="E24" s="25">
        <f>'Rate 1 WP2'!E24</f>
        <v>4857324</v>
      </c>
      <c r="F24" s="25">
        <f>'Rate 1 WP2'!F24</f>
        <v>5114867</v>
      </c>
      <c r="G24" s="25">
        <f>'Rate 1 WP2'!G24</f>
        <v>4759900</v>
      </c>
      <c r="H24" s="25">
        <f>'Rate 1 WP2'!H24</f>
        <v>3804960</v>
      </c>
      <c r="I24" s="25">
        <f>'Rate 1 WP2'!I24</f>
        <v>3143233</v>
      </c>
      <c r="J24" s="25">
        <f>'Rate 1 WP2'!J24</f>
        <v>3315861</v>
      </c>
      <c r="K24" s="25">
        <f>'Rate 1 WP2'!K24</f>
        <v>3634917</v>
      </c>
      <c r="L24" s="25">
        <f>'Rate 1 WP2'!L24</f>
        <v>5008865</v>
      </c>
      <c r="M24" s="25">
        <f>'Rate 1 WP2'!M24</f>
        <v>5512221</v>
      </c>
      <c r="N24" s="25">
        <f>'Rate 1 WP2'!N24</f>
        <v>5048749</v>
      </c>
      <c r="O24" s="72">
        <f t="shared" si="1"/>
        <v>53628622</v>
      </c>
    </row>
    <row r="25" spans="1:15">
      <c r="A25" s="79">
        <f t="shared" si="0"/>
        <v>18</v>
      </c>
      <c r="B25" s="58" t="s">
        <v>397</v>
      </c>
      <c r="C25" s="72">
        <f>C26-SUM(C19:C24)</f>
        <v>50363646</v>
      </c>
      <c r="D25" s="72">
        <f>D26-SUM(D19:D24)</f>
        <v>37392741</v>
      </c>
      <c r="E25" s="72">
        <f t="shared" ref="E25:O25" si="3">E26-SUM(E19:E24)</f>
        <v>27210245</v>
      </c>
      <c r="F25" s="72">
        <f t="shared" si="3"/>
        <v>22989206</v>
      </c>
      <c r="G25" s="72">
        <f t="shared" si="3"/>
        <v>38139614</v>
      </c>
      <c r="H25" s="72">
        <f t="shared" si="3"/>
        <v>61803060</v>
      </c>
      <c r="I25" s="72">
        <f t="shared" si="3"/>
        <v>89541654</v>
      </c>
      <c r="J25" s="72">
        <f t="shared" si="3"/>
        <v>87947785</v>
      </c>
      <c r="K25" s="72">
        <f t="shared" si="3"/>
        <v>79604567</v>
      </c>
      <c r="L25" s="72">
        <f t="shared" si="3"/>
        <v>40870686</v>
      </c>
      <c r="M25" s="72">
        <f t="shared" si="3"/>
        <v>27939768</v>
      </c>
      <c r="N25" s="72">
        <f t="shared" si="3"/>
        <v>38830885</v>
      </c>
      <c r="O25" s="72">
        <f t="shared" si="3"/>
        <v>602633857</v>
      </c>
    </row>
    <row r="26" spans="1:15">
      <c r="A26" s="79">
        <f t="shared" si="0"/>
        <v>19</v>
      </c>
      <c r="B26" s="312" t="s">
        <v>146</v>
      </c>
      <c r="C26" s="54">
        <f>'Rate 1 WP2'!C26</f>
        <v>64772021</v>
      </c>
      <c r="D26" s="54">
        <f>'Rate 1 WP2'!D26</f>
        <v>54314473</v>
      </c>
      <c r="E26" s="54">
        <f>'Rate 1 WP2'!E26</f>
        <v>45836165</v>
      </c>
      <c r="F26" s="54">
        <f>'Rate 1 WP2'!F26</f>
        <v>42281307</v>
      </c>
      <c r="G26" s="54">
        <f>'Rate 1 WP2'!G26</f>
        <v>53742365</v>
      </c>
      <c r="H26" s="54">
        <f>'Rate 1 WP2'!H26</f>
        <v>73020190</v>
      </c>
      <c r="I26" s="54">
        <f>'Rate 1 WP2'!I26</f>
        <v>98303747</v>
      </c>
      <c r="J26" s="54">
        <f>'Rate 1 WP2'!J26</f>
        <v>96693830</v>
      </c>
      <c r="K26" s="54">
        <f>'Rate 1 WP2'!K26</f>
        <v>89276951</v>
      </c>
      <c r="L26" s="54">
        <f>'Rate 1 WP2'!L26</f>
        <v>56965577</v>
      </c>
      <c r="M26" s="54">
        <f>'Rate 1 WP2'!M26</f>
        <v>47272629</v>
      </c>
      <c r="N26" s="54">
        <f>'Rate 1 WP2'!N26</f>
        <v>56164231</v>
      </c>
      <c r="O26" s="65">
        <f>SUM(C26:N26)</f>
        <v>778643486</v>
      </c>
    </row>
    <row r="27" spans="1:15">
      <c r="A27" s="79">
        <f t="shared" si="0"/>
        <v>20</v>
      </c>
      <c r="B27" s="58" t="s">
        <v>400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72">
        <f t="shared" ref="O27:O33" si="4">SUM(C27:N27)</f>
        <v>0</v>
      </c>
    </row>
    <row r="28" spans="1:15">
      <c r="A28" s="79">
        <f t="shared" si="0"/>
        <v>21</v>
      </c>
      <c r="B28" s="312" t="s">
        <v>48</v>
      </c>
      <c r="C28" s="25">
        <f>IF(ISBLANK(C19),0,C19+SUM(C11:C16)*$B28)</f>
        <v>8149520</v>
      </c>
      <c r="D28" s="25">
        <f>IF(ISBLANK(D19),0,D19+SUM(D11:D16)*$B28)</f>
        <v>8144306</v>
      </c>
      <c r="E28" s="25">
        <f>IF(ISBLANK(E19),0,E19+SUM(E11:E16)*$B28)</f>
        <v>8129819</v>
      </c>
      <c r="F28" s="25">
        <f>IF(ISBLANK(F19),0,F19+SUM(F11:F16)*$B28)</f>
        <v>8131628</v>
      </c>
      <c r="G28" s="25">
        <f>IF(ISBLANK(G19),0,G19+SUM(G11:G16)*$B28)</f>
        <v>8172459</v>
      </c>
      <c r="H28" s="25">
        <f t="shared" ref="H28:N28" si="5">IF(ISBLANK(H19),0,H19+SUM(H11:H16)*$B28)</f>
        <v>8219460</v>
      </c>
      <c r="I28" s="25">
        <f t="shared" si="5"/>
        <v>8721485</v>
      </c>
      <c r="J28" s="25">
        <f t="shared" si="5"/>
        <v>8732079</v>
      </c>
      <c r="K28" s="25">
        <f t="shared" si="5"/>
        <v>8756782</v>
      </c>
      <c r="L28" s="25">
        <f t="shared" si="5"/>
        <v>8578877</v>
      </c>
      <c r="M28" s="25">
        <f t="shared" si="5"/>
        <v>8500630</v>
      </c>
      <c r="N28" s="25">
        <f t="shared" si="5"/>
        <v>8544060</v>
      </c>
      <c r="O28" s="72">
        <f t="shared" si="4"/>
        <v>100781105</v>
      </c>
    </row>
    <row r="29" spans="1:15">
      <c r="A29" s="79">
        <f t="shared" si="0"/>
        <v>22</v>
      </c>
      <c r="B29" s="312" t="s">
        <v>49</v>
      </c>
      <c r="C29" s="25">
        <f>IF(ISBLANK(C20),0,C20-C11*$B28+SUM(C12:C$16)*($B29-$B28))</f>
        <v>7727285</v>
      </c>
      <c r="D29" s="25">
        <f>IF(ISBLANK(D20),0,D20-D11*$B28+SUM(D12:D$16)*($B29-$B28))</f>
        <v>7669597</v>
      </c>
      <c r="E29" s="25">
        <f>IF(ISBLANK(E20),0,E20-E11*$B28+SUM(E12:E$16)*($B29-$B28))</f>
        <v>7558912</v>
      </c>
      <c r="F29" s="25">
        <f>IF(ISBLANK(F20),0,F20-F11*$B28+SUM(F12:F$16)*($B29-$B28))</f>
        <v>7487833</v>
      </c>
      <c r="G29" s="25">
        <f>IF(ISBLANK(G20),0,G20-G11*$B28+SUM(G12:G$16)*($B29-$B28))</f>
        <v>7664976</v>
      </c>
      <c r="H29" s="25">
        <f>IF(ISBLANK(H20),0,H20-H11*$B28+SUM(H12:H$16)*($B29-$B28))</f>
        <v>7881422</v>
      </c>
      <c r="I29" s="25">
        <f>IF(ISBLANK(I20),0,I20-I11*$B28+SUM(I12:I$16)*($B29-$B28))</f>
        <v>8435046</v>
      </c>
      <c r="J29" s="25">
        <f>IF(ISBLANK(J20),0,J20-J11*$B28+SUM(J12:J$16)*($B29-$B28))</f>
        <v>8471850</v>
      </c>
      <c r="K29" s="25">
        <f>IF(ISBLANK(K20),0,K20-K11*$B28+SUM(K12:K$16)*($B29-$B28))</f>
        <v>8489852</v>
      </c>
      <c r="L29" s="25">
        <f>IF(ISBLANK(L20),0,L20-L11*$B28+SUM(L12:L$16)*($B29-$B28))</f>
        <v>8083561</v>
      </c>
      <c r="M29" s="25">
        <f>IF(ISBLANK(M20),0,M20-M11*$B28+SUM(M12:M$16)*($B29-$B28))</f>
        <v>7906601</v>
      </c>
      <c r="N29" s="25">
        <f>IF(ISBLANK(N20),0,N20-N11*$B28+SUM(N12:N$16)*($B29-$B28))</f>
        <v>7984575</v>
      </c>
      <c r="O29" s="72">
        <f t="shared" si="4"/>
        <v>95361510</v>
      </c>
    </row>
    <row r="30" spans="1:15">
      <c r="A30" s="79">
        <f t="shared" si="0"/>
        <v>23</v>
      </c>
      <c r="B30" s="312" t="s">
        <v>50</v>
      </c>
      <c r="C30" s="25">
        <f>IF(ISBLANK(C21),0,C21-C12*$B29+SUM(C13:C$16)*($B30-$B29))</f>
        <v>7154510</v>
      </c>
      <c r="D30" s="25">
        <f>IF(ISBLANK(D21),0,D21-D12*$B29+SUM(D13:D$16)*($B30-$B29))</f>
        <v>6925741</v>
      </c>
      <c r="E30" s="25">
        <f>IF(ISBLANK(E21),0,E21-E12*$B29+SUM(E13:E$16)*($B30-$B29))</f>
        <v>6630551</v>
      </c>
      <c r="F30" s="25">
        <f>IF(ISBLANK(F21),0,F21-F12*$B29+SUM(F13:F$16)*($B30-$B29))</f>
        <v>6483550</v>
      </c>
      <c r="G30" s="25">
        <f>IF(ISBLANK(G21),0,G21-G12*$B29+SUM(G13:G$16)*($B30-$B29))</f>
        <v>6952885</v>
      </c>
      <c r="H30" s="25">
        <f>IF(ISBLANK(H21),0,H21-H12*$B29+SUM(H13:H$16)*($B30-$B29))</f>
        <v>7442345</v>
      </c>
      <c r="I30" s="25">
        <f>IF(ISBLANK(I21),0,I21-I12*$B29+SUM(I13:I$16)*($B30-$B29))</f>
        <v>8116566</v>
      </c>
      <c r="J30" s="25">
        <f>IF(ISBLANK(J21),0,J21-J12*$B29+SUM(J13:J$16)*($B30-$B29))</f>
        <v>8175353</v>
      </c>
      <c r="K30" s="25">
        <f>IF(ISBLANK(K21),0,K21-K12*$B29+SUM(K13:K$16)*($B30-$B29))</f>
        <v>8164145</v>
      </c>
      <c r="L30" s="25">
        <f>IF(ISBLANK(L21),0,L21-L12*$B29+SUM(L13:L$16)*($B30-$B29))</f>
        <v>7369432</v>
      </c>
      <c r="M30" s="25">
        <f>IF(ISBLANK(M21),0,M21-M12*$B29+SUM(M13:M$16)*($B30-$B29))</f>
        <v>6991393</v>
      </c>
      <c r="N30" s="25">
        <f>IF(ISBLANK(N21),0,N21-N12*$B29+SUM(N13:N$16)*($B30-$B29))</f>
        <v>7185787</v>
      </c>
      <c r="O30" s="72">
        <f t="shared" si="4"/>
        <v>87592258</v>
      </c>
    </row>
    <row r="31" spans="1:15">
      <c r="A31" s="79">
        <f t="shared" si="0"/>
        <v>24</v>
      </c>
      <c r="B31" s="312" t="s">
        <v>51</v>
      </c>
      <c r="C31" s="25">
        <f>IF(ISBLANK(C22),0,C22-C13*$B30+SUM(C14:C$16)*($B31-$B30))</f>
        <v>6385318</v>
      </c>
      <c r="D31" s="25">
        <f>IF(ISBLANK(D22),0,D22-D13*$B30+SUM(D14:D$16)*($B31-$B30))</f>
        <v>5891895</v>
      </c>
      <c r="E31" s="25">
        <f>IF(ISBLANK(E22),0,E22-E13*$B30+SUM(E14:E$16)*($B31-$B30))</f>
        <v>5403012</v>
      </c>
      <c r="F31" s="25">
        <f>IF(ISBLANK(F22),0,F22-F13*$B30+SUM(F14:F$16)*($B31-$B30))</f>
        <v>5232057</v>
      </c>
      <c r="G31" s="25">
        <f>IF(ISBLANK(G22),0,G22-G13*$B30+SUM(G14:G$16)*($B31-$B30))</f>
        <v>6057755</v>
      </c>
      <c r="H31" s="25">
        <f>IF(ISBLANK(H22),0,H22-H13*$B30+SUM(H14:H$16)*($B31-$B30))</f>
        <v>6869668</v>
      </c>
      <c r="I31" s="25">
        <f>IF(ISBLANK(I22),0,I22-I13*$B30+SUM(I14:I$16)*($B31-$B30))</f>
        <v>7688098</v>
      </c>
      <c r="J31" s="25">
        <f>IF(ISBLANK(J22),0,J22-J13*$B30+SUM(J14:J$16)*($B31-$B30))</f>
        <v>7771574</v>
      </c>
      <c r="K31" s="25">
        <f>IF(ISBLANK(K22),0,K22-K13*$B30+SUM(K14:K$16)*($B31-$B30))</f>
        <v>7712174</v>
      </c>
      <c r="L31" s="25">
        <f>IF(ISBLANK(L22),0,L22-L13*$B30+SUM(L14:L$16)*($B31-$B30))</f>
        <v>6454737</v>
      </c>
      <c r="M31" s="25">
        <f>IF(ISBLANK(M22),0,M22-M13*$B30+SUM(M14:M$16)*($B31-$B30))</f>
        <v>5788528</v>
      </c>
      <c r="N31" s="25">
        <f>IF(ISBLANK(N22),0,N22-N13*$B30+SUM(N14:N$16)*($B31-$B30))</f>
        <v>6142062</v>
      </c>
      <c r="O31" s="72">
        <f t="shared" si="4"/>
        <v>77396878</v>
      </c>
    </row>
    <row r="32" spans="1:15">
      <c r="A32" s="79">
        <f t="shared" si="0"/>
        <v>25</v>
      </c>
      <c r="B32" s="312" t="s">
        <v>52</v>
      </c>
      <c r="C32" s="25">
        <f>IF(ISBLANK(C23),0,C23-C14*$B31+SUM(C15:C$16)*($B32-$B31))</f>
        <v>5486078</v>
      </c>
      <c r="D32" s="25">
        <f>IF(ISBLANK(D23),0,D23-D14*$B31+SUM(D15:D$16)*($B32-$B31))</f>
        <v>4778632</v>
      </c>
      <c r="E32" s="25">
        <f>IF(ISBLANK(E23),0,E23-E14*$B31+SUM(E15:E$16)*($B32-$B31))</f>
        <v>4169302</v>
      </c>
      <c r="F32" s="25">
        <f>IF(ISBLANK(F23),0,F23-F14*$B31+SUM(F15:F$16)*($B32-$B31))</f>
        <v>3992166</v>
      </c>
      <c r="G32" s="25">
        <f>IF(ISBLANK(G23),0,G23-G14*$B31+SUM(G15:G$16)*($B32-$B31))</f>
        <v>5098276</v>
      </c>
      <c r="H32" s="25">
        <f>IF(ISBLANK(H23),0,H23-H14*$B31+SUM(H15:H$16)*($B32-$B31))</f>
        <v>6197775</v>
      </c>
      <c r="I32" s="25">
        <f>IF(ISBLANK(I23),0,I23-I14*$B31+SUM(I15:I$16)*($B32-$B31))</f>
        <v>7181165</v>
      </c>
      <c r="J32" s="25">
        <f>IF(ISBLANK(J23),0,J23-J14*$B31+SUM(J15:J$16)*($B32-$B31))</f>
        <v>7269828</v>
      </c>
      <c r="K32" s="25">
        <f>IF(ISBLANK(K23),0,K23-K14*$B31+SUM(K15:K$16)*($B32-$B31))</f>
        <v>7155514</v>
      </c>
      <c r="L32" s="25">
        <f>IF(ISBLANK(L23),0,L23-L14*$B31+SUM(L15:L$16)*($B32-$B31))</f>
        <v>5467419</v>
      </c>
      <c r="M32" s="25">
        <f>IF(ISBLANK(M23),0,M23-M14*$B31+SUM(M15:M$16)*($B32-$B31))</f>
        <v>4562488</v>
      </c>
      <c r="N32" s="25">
        <f>IF(ISBLANK(N23),0,N23-N14*$B31+SUM(N15:N$16)*($B32-$B31))</f>
        <v>5040113</v>
      </c>
      <c r="O32" s="72">
        <f t="shared" si="4"/>
        <v>66398756</v>
      </c>
    </row>
    <row r="33" spans="1:15">
      <c r="A33" s="79">
        <f t="shared" si="0"/>
        <v>26</v>
      </c>
      <c r="B33" s="312" t="s">
        <v>53</v>
      </c>
      <c r="C33" s="25">
        <f>IF(ISBLANK(C24),0,C24-C15*$B32+SUM(C16:C$16)*($B33-$B32))</f>
        <v>4598864</v>
      </c>
      <c r="D33" s="25">
        <f>IF(ISBLANK(D24),0,D24-D15*$B32+SUM(D16:D$16)*($B33-$B32))</f>
        <v>3812561</v>
      </c>
      <c r="E33" s="25">
        <f>IF(ISBLANK(E24),0,E24-E15*$B32+SUM(E16:E$16)*($B33-$B32))</f>
        <v>3166524</v>
      </c>
      <c r="F33" s="25">
        <f>IF(ISBLANK(F24),0,F24-F15*$B32+SUM(F16:F$16)*($B33-$B32))</f>
        <v>2949267</v>
      </c>
      <c r="G33" s="25">
        <f>IF(ISBLANK(G24),0,G24-G15*$B32+SUM(G16:G$16)*($B33-$B32))</f>
        <v>4182800</v>
      </c>
      <c r="H33" s="25">
        <f>IF(ISBLANK(H24),0,H24-H15*$B32+SUM(H16:H$16)*($B33-$B32))</f>
        <v>5499260</v>
      </c>
      <c r="I33" s="25">
        <f>IF(ISBLANK(I24),0,I24-I15*$B32+SUM(I16:I$16)*($B33-$B32))</f>
        <v>6621933</v>
      </c>
      <c r="J33" s="25">
        <f>IF(ISBLANK(J24),0,J24-J15*$B32+SUM(J16:J$16)*($B33-$B32))</f>
        <v>6701361</v>
      </c>
      <c r="K33" s="25">
        <f>IF(ISBLANK(K24),0,K24-K15*$B32+SUM(K16:K$16)*($B33-$B32))</f>
        <v>6519517</v>
      </c>
      <c r="L33" s="25">
        <f>IF(ISBLANK(L24),0,L24-L15*$B32+SUM(L16:L$16)*($B33-$B32))</f>
        <v>4518865</v>
      </c>
      <c r="M33" s="25">
        <f>IF(ISBLANK(M24),0,M24-M15*$B32+SUM(M16:M$16)*($B33-$B32))</f>
        <v>3475821</v>
      </c>
      <c r="N33" s="25">
        <f>IF(ISBLANK(N24),0,N24-N15*$B32+SUM(N16:N$16)*($B33-$B32))</f>
        <v>4052349</v>
      </c>
      <c r="O33" s="72">
        <f t="shared" si="4"/>
        <v>56099122</v>
      </c>
    </row>
    <row r="34" spans="1:15">
      <c r="A34" s="79">
        <f t="shared" si="0"/>
        <v>27</v>
      </c>
      <c r="B34" s="58" t="s">
        <v>397</v>
      </c>
      <c r="C34" s="72">
        <f>C35-SUM(C28:C33)</f>
        <v>25270446</v>
      </c>
      <c r="D34" s="72">
        <f>D35-SUM(D28:D33)</f>
        <v>17091741</v>
      </c>
      <c r="E34" s="72">
        <f>E35-SUM(E28:E33)</f>
        <v>10778045</v>
      </c>
      <c r="F34" s="72">
        <f>F35-SUM(F28:F33)</f>
        <v>8004806</v>
      </c>
      <c r="G34" s="72">
        <f>G35-SUM(G28:G33)</f>
        <v>15613214</v>
      </c>
      <c r="H34" s="72">
        <f t="shared" ref="H34:O34" si="6">H35-SUM(H28:H33)</f>
        <v>30910260</v>
      </c>
      <c r="I34" s="72">
        <f t="shared" si="6"/>
        <v>51539454</v>
      </c>
      <c r="J34" s="72">
        <f t="shared" si="6"/>
        <v>49571785</v>
      </c>
      <c r="K34" s="72">
        <f t="shared" si="6"/>
        <v>42478967</v>
      </c>
      <c r="L34" s="72">
        <f t="shared" si="6"/>
        <v>16492686</v>
      </c>
      <c r="M34" s="72">
        <f t="shared" si="6"/>
        <v>10047168</v>
      </c>
      <c r="N34" s="72">
        <f t="shared" si="6"/>
        <v>17215285</v>
      </c>
      <c r="O34" s="72">
        <f t="shared" si="6"/>
        <v>295013857</v>
      </c>
    </row>
    <row r="35" spans="1:15">
      <c r="A35" s="79">
        <f t="shared" si="0"/>
        <v>28</v>
      </c>
      <c r="B35" s="312" t="s">
        <v>146</v>
      </c>
      <c r="C35" s="54">
        <f>C26</f>
        <v>64772021</v>
      </c>
      <c r="D35" s="54">
        <f t="shared" ref="D35:N35" si="7">D26</f>
        <v>54314473</v>
      </c>
      <c r="E35" s="54">
        <f t="shared" si="7"/>
        <v>45836165</v>
      </c>
      <c r="F35" s="54">
        <f t="shared" si="7"/>
        <v>42281307</v>
      </c>
      <c r="G35" s="54">
        <f t="shared" si="7"/>
        <v>53742365</v>
      </c>
      <c r="H35" s="54">
        <f t="shared" si="7"/>
        <v>73020190</v>
      </c>
      <c r="I35" s="54">
        <f t="shared" si="7"/>
        <v>98303747</v>
      </c>
      <c r="J35" s="54">
        <f t="shared" si="7"/>
        <v>96693830</v>
      </c>
      <c r="K35" s="54">
        <f t="shared" si="7"/>
        <v>89276951</v>
      </c>
      <c r="L35" s="54">
        <f t="shared" si="7"/>
        <v>56965577</v>
      </c>
      <c r="M35" s="54">
        <f t="shared" si="7"/>
        <v>47272629</v>
      </c>
      <c r="N35" s="54">
        <f t="shared" si="7"/>
        <v>56164231</v>
      </c>
      <c r="O35" s="65">
        <f>SUM(C35:N35)</f>
        <v>778643486</v>
      </c>
    </row>
    <row r="36" spans="1:15" ht="13" thickBot="1">
      <c r="A36" s="79">
        <f t="shared" si="0"/>
        <v>29</v>
      </c>
      <c r="B36" s="58" t="s">
        <v>401</v>
      </c>
      <c r="C36" s="98">
        <f>SUM(C28:C33)</f>
        <v>39501575</v>
      </c>
      <c r="D36" s="98">
        <f>SUM(D28:D33)</f>
        <v>37222732</v>
      </c>
      <c r="E36" s="98">
        <f>SUM(E28:E33)</f>
        <v>35058120</v>
      </c>
      <c r="F36" s="98">
        <f>SUM(F28:F33)</f>
        <v>34276501</v>
      </c>
      <c r="G36" s="98">
        <f>SUM(G28:G33)</f>
        <v>38129151</v>
      </c>
      <c r="H36" s="98">
        <f t="shared" ref="H36:O36" si="8">SUM(H28:H33)</f>
        <v>42109930</v>
      </c>
      <c r="I36" s="98">
        <f t="shared" si="8"/>
        <v>46764293</v>
      </c>
      <c r="J36" s="98">
        <f t="shared" si="8"/>
        <v>47122045</v>
      </c>
      <c r="K36" s="98">
        <f t="shared" si="8"/>
        <v>46797984</v>
      </c>
      <c r="L36" s="98">
        <f t="shared" si="8"/>
        <v>40472891</v>
      </c>
      <c r="M36" s="98">
        <f t="shared" si="8"/>
        <v>37225461</v>
      </c>
      <c r="N36" s="98">
        <f t="shared" si="8"/>
        <v>38948946</v>
      </c>
      <c r="O36" s="98">
        <f t="shared" si="8"/>
        <v>483629629</v>
      </c>
    </row>
    <row r="37" spans="1:15" ht="13" thickTop="1">
      <c r="A37" s="79">
        <f t="shared" si="0"/>
        <v>30</v>
      </c>
      <c r="B37" s="58" t="s">
        <v>467</v>
      </c>
      <c r="C37" s="233">
        <f>IF(OR(LEFT(C7,3)="May",LEFT(C7,3)="Jun",LEFT(C7,3)="Jul",LEFT(C7,3)="Aug",LEFT(C7,3)="Sep",LEFT(C7,3)="Oct"),1,0)</f>
        <v>0</v>
      </c>
      <c r="D37" s="233">
        <f t="shared" ref="D37:N37" si="9">IF(OR(LEFT(D7,3)="May",LEFT(D7,3)="Jun",LEFT(D7,3)="Jul",LEFT(D7,3)="Aug",LEFT(D7,3)="Sep",LEFT(D7,3)="Oct"),1,0)</f>
        <v>0</v>
      </c>
      <c r="E37" s="233">
        <f t="shared" si="9"/>
        <v>0</v>
      </c>
      <c r="F37" s="233">
        <f t="shared" si="9"/>
        <v>0</v>
      </c>
      <c r="G37" s="233">
        <f t="shared" si="9"/>
        <v>1</v>
      </c>
      <c r="H37" s="233">
        <f t="shared" si="9"/>
        <v>1</v>
      </c>
      <c r="I37" s="233">
        <f t="shared" si="9"/>
        <v>1</v>
      </c>
      <c r="J37" s="233">
        <f t="shared" si="9"/>
        <v>1</v>
      </c>
      <c r="K37" s="233">
        <f t="shared" si="9"/>
        <v>1</v>
      </c>
      <c r="L37" s="233">
        <f t="shared" si="9"/>
        <v>1</v>
      </c>
      <c r="M37" s="233">
        <f t="shared" si="9"/>
        <v>0</v>
      </c>
      <c r="N37" s="233">
        <f t="shared" si="9"/>
        <v>0</v>
      </c>
      <c r="O37" s="233"/>
    </row>
    <row r="38" spans="1:15">
      <c r="A38" s="79">
        <f t="shared" si="0"/>
        <v>31</v>
      </c>
      <c r="B38" s="58" t="s">
        <v>54</v>
      </c>
      <c r="C38" s="310">
        <f>IF(C37=0,0,C36/C35)</f>
        <v>0</v>
      </c>
      <c r="D38" s="310">
        <f t="shared" ref="D38:N38" si="10">IF(D37=0,0,D36/D35)</f>
        <v>0</v>
      </c>
      <c r="E38" s="310">
        <f t="shared" si="10"/>
        <v>0</v>
      </c>
      <c r="F38" s="310">
        <f t="shared" si="10"/>
        <v>0</v>
      </c>
      <c r="G38" s="310">
        <f t="shared" si="10"/>
        <v>0.70948033269470001</v>
      </c>
      <c r="H38" s="310">
        <f t="shared" si="10"/>
        <v>0.57668885824591798</v>
      </c>
      <c r="I38" s="310">
        <f t="shared" si="10"/>
        <v>0.47571221267893277</v>
      </c>
      <c r="J38" s="310">
        <f t="shared" si="10"/>
        <v>0.48733249060462286</v>
      </c>
      <c r="K38" s="310">
        <f t="shared" si="10"/>
        <v>0.52418886930849595</v>
      </c>
      <c r="L38" s="310">
        <f t="shared" si="10"/>
        <v>0.71047978676666435</v>
      </c>
      <c r="M38" s="310">
        <f t="shared" si="10"/>
        <v>0</v>
      </c>
      <c r="N38" s="310">
        <f t="shared" si="10"/>
        <v>0</v>
      </c>
      <c r="O38" s="310">
        <f>O36/O35</f>
        <v>0.62111818527433238</v>
      </c>
    </row>
    <row r="39" spans="1:15">
      <c r="A39" s="79">
        <f t="shared" si="0"/>
        <v>32</v>
      </c>
      <c r="B39" s="58" t="s">
        <v>111</v>
      </c>
      <c r="C39" s="310">
        <f>IF(C37=0,0,1-C38)</f>
        <v>0</v>
      </c>
      <c r="D39" s="310">
        <f t="shared" ref="D39:N39" si="11">IF(D37=0,0,1-D38)</f>
        <v>0</v>
      </c>
      <c r="E39" s="310">
        <f t="shared" si="11"/>
        <v>0</v>
      </c>
      <c r="F39" s="310">
        <f t="shared" si="11"/>
        <v>0</v>
      </c>
      <c r="G39" s="310">
        <f t="shared" si="11"/>
        <v>0.29051966730529999</v>
      </c>
      <c r="H39" s="310">
        <f t="shared" si="11"/>
        <v>0.42331114175408202</v>
      </c>
      <c r="I39" s="310">
        <f t="shared" si="11"/>
        <v>0.52428778732106718</v>
      </c>
      <c r="J39" s="310">
        <f t="shared" si="11"/>
        <v>0.5126675093953772</v>
      </c>
      <c r="K39" s="310">
        <f t="shared" si="11"/>
        <v>0.47581113069150405</v>
      </c>
      <c r="L39" s="310">
        <f t="shared" si="11"/>
        <v>0.28952021323333565</v>
      </c>
      <c r="M39" s="310">
        <f t="shared" si="11"/>
        <v>0</v>
      </c>
      <c r="N39" s="310">
        <f t="shared" si="11"/>
        <v>0</v>
      </c>
      <c r="O39" s="310">
        <f>1-O38</f>
        <v>0.37888181472566762</v>
      </c>
    </row>
    <row r="40" spans="1:15">
      <c r="A40" s="79">
        <f t="shared" si="0"/>
        <v>33</v>
      </c>
      <c r="B40" s="58" t="s">
        <v>277</v>
      </c>
      <c r="C40" s="72">
        <f>'Rate 1 WP 1 Weather'!C13</f>
        <v>68675437</v>
      </c>
      <c r="D40" s="72">
        <f>'Rate 1 WP 1 Weather'!D13</f>
        <v>55888250</v>
      </c>
      <c r="E40" s="72">
        <f>'Rate 1 WP 1 Weather'!E13</f>
        <v>46179779</v>
      </c>
      <c r="F40" s="72">
        <f>'Rate 1 WP 1 Weather'!F13</f>
        <v>42787359</v>
      </c>
      <c r="G40" s="72">
        <f>'Rate 1 WP 1 Weather'!G13</f>
        <v>51018903</v>
      </c>
      <c r="H40" s="72">
        <f>'Rate 1 WP 1 Weather'!H13</f>
        <v>71643195</v>
      </c>
      <c r="I40" s="72">
        <f>'Rate 1 WP 1 Weather'!I13</f>
        <v>95246384</v>
      </c>
      <c r="J40" s="72">
        <f>'Rate 1 WP 1 Weather'!J13</f>
        <v>87969976</v>
      </c>
      <c r="K40" s="72">
        <f>'Rate 1 WP 1 Weather'!K13</f>
        <v>84471338</v>
      </c>
      <c r="L40" s="72">
        <f>'Rate 1 WP 1 Weather'!L13</f>
        <v>56543245</v>
      </c>
      <c r="M40" s="72">
        <f>'Rate 1 WP 1 Weather'!M13</f>
        <v>47885836</v>
      </c>
      <c r="N40" s="72">
        <f>'Rate 1 WP 1 Weather'!N13</f>
        <v>57374373</v>
      </c>
      <c r="O40" s="72">
        <f>SUM(C40:N40)</f>
        <v>765684075</v>
      </c>
    </row>
    <row r="41" spans="1:15" ht="25">
      <c r="A41" s="79">
        <f t="shared" si="0"/>
        <v>34</v>
      </c>
      <c r="B41" s="311" t="s">
        <v>522</v>
      </c>
      <c r="C41" s="72">
        <f>ROUND('Rate 1 WP 1 Weather'!C10*'Rate 1 WP1'!C16/'Rate 1 WP1'!C14*C43,0)</f>
        <v>0</v>
      </c>
      <c r="D41" s="72">
        <f>ROUND('Rate 1 WP 1 Weather'!D10*'Rate 1 WP1'!D16/'Rate 1 WP1'!D14*D43,0)</f>
        <v>0</v>
      </c>
      <c r="E41" s="72">
        <f>ROUND('Rate 1 WP 1 Weather'!E10*'Rate 1 WP1'!E16/'Rate 1 WP1'!E14*E43,0)</f>
        <v>0</v>
      </c>
      <c r="F41" s="72">
        <f>ROUND('Rate 1 WP 1 Weather'!F10*'Rate 1 WP1'!F16/'Rate 1 WP1'!F14*F43,0)</f>
        <v>0</v>
      </c>
      <c r="G41" s="72">
        <f>ROUND('Rate 1 WP 1 Weather'!G10*'Rate 1 WP1'!G16/'Rate 1 WP1'!G14*G43,0)</f>
        <v>29982654</v>
      </c>
      <c r="H41" s="72">
        <f>ROUND('Rate 1 WP 1 Weather'!H10*'Rate 1 WP1'!H16/'Rate 1 WP1'!H14*H43,0)</f>
        <v>31867757</v>
      </c>
      <c r="I41" s="72">
        <f>ROUND('Rate 1 WP 1 Weather'!I10*'Rate 1 WP1'!I16/'Rate 1 WP1'!I14*I43,0)</f>
        <v>33515948</v>
      </c>
      <c r="J41" s="72">
        <f>ROUND('Rate 1 WP 1 Weather'!J10*'Rate 1 WP1'!J16/'Rate 1 WP1'!J14*J43,0)</f>
        <v>33579234</v>
      </c>
      <c r="K41" s="72">
        <f>ROUND('Rate 1 WP 1 Weather'!K10*'Rate 1 WP1'!K16/'Rate 1 WP1'!K14*K43,0)</f>
        <v>33342975</v>
      </c>
      <c r="L41" s="72">
        <f>ROUND('Rate 1 WP 1 Weather'!L10*'Rate 1 WP1'!L16/'Rate 1 WP1'!L14*L43,0)</f>
        <v>30605471</v>
      </c>
      <c r="M41" s="72">
        <f>ROUND('Rate 1 WP 1 Weather'!M10*'Rate 1 WP1'!M16/'Rate 1 WP1'!M14*M43,0)</f>
        <v>0</v>
      </c>
      <c r="N41" s="72">
        <f>ROUND('Rate 1 WP 1 Weather'!N10*'Rate 1 WP1'!N16/'Rate 1 WP1'!N14*N43,0)</f>
        <v>0</v>
      </c>
      <c r="O41" s="72">
        <f>SUM(C41:N41)</f>
        <v>192894039</v>
      </c>
    </row>
    <row r="42" spans="1:15">
      <c r="A42" s="79">
        <f t="shared" si="0"/>
        <v>35</v>
      </c>
      <c r="B42" s="58" t="s">
        <v>523</v>
      </c>
      <c r="C42" s="72">
        <f>IFERROR(ROUND(C44/(C44+C39)*(C40-C41),0),0)</f>
        <v>0</v>
      </c>
      <c r="D42" s="72">
        <f t="shared" ref="D42:N42" si="12">IFERROR(ROUND(D44/(D44+D39)*(D40-D41),0),0)</f>
        <v>0</v>
      </c>
      <c r="E42" s="72">
        <f t="shared" si="12"/>
        <v>0</v>
      </c>
      <c r="F42" s="72">
        <f t="shared" si="12"/>
        <v>0</v>
      </c>
      <c r="G42" s="72">
        <f t="shared" si="12"/>
        <v>7842723</v>
      </c>
      <c r="H42" s="72">
        <f t="shared" si="12"/>
        <v>10919602</v>
      </c>
      <c r="I42" s="72">
        <f t="shared" si="12"/>
        <v>13040067</v>
      </c>
      <c r="J42" s="72">
        <f t="shared" si="12"/>
        <v>11958888</v>
      </c>
      <c r="K42" s="72">
        <f t="shared" si="12"/>
        <v>12451152</v>
      </c>
      <c r="L42" s="72">
        <f t="shared" si="12"/>
        <v>9782177</v>
      </c>
      <c r="M42" s="72">
        <f t="shared" si="12"/>
        <v>0</v>
      </c>
      <c r="N42" s="72">
        <f t="shared" si="12"/>
        <v>0</v>
      </c>
      <c r="O42" s="72">
        <f>SUM(C42:N42)</f>
        <v>65994609</v>
      </c>
    </row>
    <row r="43" spans="1:15">
      <c r="A43" s="79">
        <f t="shared" si="0"/>
        <v>36</v>
      </c>
      <c r="B43" s="58" t="s">
        <v>524</v>
      </c>
      <c r="C43" s="310">
        <f>IF(C37=0,0,SUM(C28:C31)/C35)</f>
        <v>0</v>
      </c>
      <c r="D43" s="310">
        <f>IF(D37=0,0,SUM(D28:D31)/D35)</f>
        <v>0</v>
      </c>
      <c r="E43" s="310">
        <f t="shared" ref="E43:N43" si="13">IF(E37=0,0,SUM(E28:E31)/E35)</f>
        <v>0</v>
      </c>
      <c r="F43" s="310">
        <f t="shared" si="13"/>
        <v>0</v>
      </c>
      <c r="G43" s="310">
        <f t="shared" si="13"/>
        <v>0.5367846204758574</v>
      </c>
      <c r="H43" s="310">
        <f t="shared" si="13"/>
        <v>0.41649980642340151</v>
      </c>
      <c r="I43" s="310">
        <f t="shared" si="13"/>
        <v>0.33529947744514765</v>
      </c>
      <c r="J43" s="310">
        <f t="shared" si="13"/>
        <v>0.34284355061744892</v>
      </c>
      <c r="K43" s="310">
        <f t="shared" si="13"/>
        <v>0.37101348812864365</v>
      </c>
      <c r="L43" s="310">
        <f t="shared" si="13"/>
        <v>0.53517595371675075</v>
      </c>
      <c r="M43" s="310">
        <f t="shared" si="13"/>
        <v>0</v>
      </c>
      <c r="N43" s="310">
        <f t="shared" si="13"/>
        <v>0</v>
      </c>
      <c r="O43" s="310"/>
    </row>
    <row r="44" spans="1:15">
      <c r="A44" s="79">
        <f t="shared" si="0"/>
        <v>37</v>
      </c>
      <c r="B44" s="58" t="s">
        <v>525</v>
      </c>
      <c r="C44" s="310">
        <f>C38-C43</f>
        <v>0</v>
      </c>
      <c r="D44" s="310">
        <f>D38-D43</f>
        <v>0</v>
      </c>
      <c r="E44" s="310">
        <f t="shared" ref="E44:N44" si="14">E38-E43</f>
        <v>0</v>
      </c>
      <c r="F44" s="310">
        <f t="shared" si="14"/>
        <v>0</v>
      </c>
      <c r="G44" s="310">
        <f t="shared" si="14"/>
        <v>0.17269571221884261</v>
      </c>
      <c r="H44" s="310">
        <f t="shared" si="14"/>
        <v>0.16018905182251647</v>
      </c>
      <c r="I44" s="310">
        <f t="shared" si="14"/>
        <v>0.14041273523378511</v>
      </c>
      <c r="J44" s="310">
        <f t="shared" si="14"/>
        <v>0.14448893998717394</v>
      </c>
      <c r="K44" s="310">
        <f t="shared" si="14"/>
        <v>0.1531753811798523</v>
      </c>
      <c r="L44" s="310">
        <f t="shared" si="14"/>
        <v>0.17530383304991359</v>
      </c>
      <c r="M44" s="310">
        <f t="shared" si="14"/>
        <v>0</v>
      </c>
      <c r="N44" s="310">
        <f t="shared" si="14"/>
        <v>0</v>
      </c>
      <c r="O44" s="310"/>
    </row>
    <row r="45" spans="1:15">
      <c r="A45" s="79">
        <f t="shared" si="0"/>
        <v>38</v>
      </c>
      <c r="B45" s="58" t="s">
        <v>278</v>
      </c>
      <c r="C45" s="72">
        <f>C41+C42</f>
        <v>0</v>
      </c>
      <c r="D45" s="72">
        <f>D41+D42</f>
        <v>0</v>
      </c>
      <c r="E45" s="72">
        <f>E41+E42</f>
        <v>0</v>
      </c>
      <c r="F45" s="72">
        <f>F41+F42</f>
        <v>0</v>
      </c>
      <c r="G45" s="72">
        <f t="shared" ref="G45:N45" si="15">G41+G42</f>
        <v>37825377</v>
      </c>
      <c r="H45" s="72">
        <f t="shared" si="15"/>
        <v>42787359</v>
      </c>
      <c r="I45" s="72">
        <f t="shared" si="15"/>
        <v>46556015</v>
      </c>
      <c r="J45" s="72">
        <f t="shared" si="15"/>
        <v>45538122</v>
      </c>
      <c r="K45" s="72">
        <f t="shared" si="15"/>
        <v>45794127</v>
      </c>
      <c r="L45" s="72">
        <f t="shared" si="15"/>
        <v>40387648</v>
      </c>
      <c r="M45" s="72">
        <f t="shared" si="15"/>
        <v>0</v>
      </c>
      <c r="N45" s="72">
        <f t="shared" si="15"/>
        <v>0</v>
      </c>
      <c r="O45" s="72">
        <f>SUM(C45:N45)</f>
        <v>258888648</v>
      </c>
    </row>
    <row r="46" spans="1:15">
      <c r="A46" s="79">
        <f t="shared" si="0"/>
        <v>39</v>
      </c>
      <c r="B46" s="58" t="s">
        <v>279</v>
      </c>
      <c r="C46" s="72">
        <f>IF(C37=0,0,C40-C45)</f>
        <v>0</v>
      </c>
      <c r="D46" s="72">
        <f t="shared" ref="D46:N46" si="16">IF(D37=0,0,D40-D45)</f>
        <v>0</v>
      </c>
      <c r="E46" s="72">
        <f t="shared" si="16"/>
        <v>0</v>
      </c>
      <c r="F46" s="72">
        <f t="shared" si="16"/>
        <v>0</v>
      </c>
      <c r="G46" s="72">
        <f t="shared" si="16"/>
        <v>13193526</v>
      </c>
      <c r="H46" s="72">
        <f t="shared" si="16"/>
        <v>28855836</v>
      </c>
      <c r="I46" s="72">
        <f t="shared" si="16"/>
        <v>48690369</v>
      </c>
      <c r="J46" s="72">
        <f t="shared" si="16"/>
        <v>42431854</v>
      </c>
      <c r="K46" s="72">
        <f t="shared" si="16"/>
        <v>38677211</v>
      </c>
      <c r="L46" s="72">
        <f t="shared" si="16"/>
        <v>16155597</v>
      </c>
      <c r="M46" s="72">
        <f t="shared" si="16"/>
        <v>0</v>
      </c>
      <c r="N46" s="72">
        <f t="shared" si="16"/>
        <v>0</v>
      </c>
      <c r="O46" s="72">
        <f>SUM(C46:N46)</f>
        <v>188004393</v>
      </c>
    </row>
    <row r="47" spans="1:15">
      <c r="A47" s="58"/>
      <c r="B47" s="58"/>
      <c r="C47" s="72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</row>
    <row r="48" spans="1:15">
      <c r="A48" s="58"/>
      <c r="B48" s="485"/>
      <c r="C48" s="485"/>
      <c r="D48" s="485"/>
      <c r="E48" s="485"/>
      <c r="F48" s="485"/>
      <c r="G48" s="485"/>
      <c r="H48" s="485"/>
      <c r="I48" s="485"/>
      <c r="J48" s="485"/>
      <c r="K48" s="485"/>
      <c r="L48" s="485"/>
      <c r="M48" s="485"/>
      <c r="N48" s="485"/>
      <c r="O48" s="135"/>
    </row>
  </sheetData>
  <mergeCells count="1">
    <mergeCell ref="B48:N48"/>
  </mergeCells>
  <pageMargins left="0.17" right="0.17" top="0.75" bottom="0.75" header="0.3" footer="0.3"/>
  <pageSetup scale="52" orientation="portrait" r:id="rId1"/>
  <headerFooter>
    <oddHeader>&amp;RSOAH Docket No. 473-21-2606
PUC Docket No. 52195
OPUC's 1st, Q. No. OPUC 1-11
Attachment 2
Page &amp;P of &amp;N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heet30"/>
  <dimension ref="A1:O44"/>
  <sheetViews>
    <sheetView tabSelected="1" workbookViewId="0"/>
    <sheetView workbookViewId="1"/>
  </sheetViews>
  <sheetFormatPr defaultColWidth="9.1796875" defaultRowHeight="12.5"/>
  <cols>
    <col min="1" max="1" width="4.7265625" style="78" customWidth="1"/>
    <col min="2" max="2" width="40.54296875" style="78" customWidth="1"/>
    <col min="3" max="14" width="12.7265625" style="78" customWidth="1"/>
    <col min="15" max="15" width="13.453125" style="78" bestFit="1" customWidth="1"/>
    <col min="16" max="16384" width="9.1796875" style="78"/>
  </cols>
  <sheetData>
    <row r="1" spans="1:15">
      <c r="A1" s="82" t="s">
        <v>38</v>
      </c>
      <c r="N1" s="266"/>
      <c r="O1" s="267" t="str">
        <f>'Rate 1 WP1'!O1</f>
        <v>Annualized</v>
      </c>
    </row>
    <row r="2" spans="1:15">
      <c r="A2" s="82" t="str">
        <f>'FPPCAC-Annualized'!B2</f>
        <v>Annualized Data &amp; Revenues at Current Rates - New Mexico</v>
      </c>
      <c r="N2" s="268" t="str">
        <f>"This worksheet updated thru "&amp;N7&amp;" as of:"</f>
        <v>This worksheet updated thru Dec 2020 as of:</v>
      </c>
      <c r="O2" s="269">
        <v>44256</v>
      </c>
    </row>
    <row r="3" spans="1:15">
      <c r="A3" s="82" t="str">
        <f>'Annualized Data'!A3</f>
        <v>For the Test Year Period Ended Dec 2020</v>
      </c>
    </row>
    <row r="4" spans="1:15">
      <c r="A4" s="247" t="s">
        <v>738</v>
      </c>
    </row>
    <row r="5" spans="1:15" s="144" customFormat="1">
      <c r="A5" s="144" t="s">
        <v>0</v>
      </c>
      <c r="C5" s="144" t="str">
        <f>LEFT(C7,3)</f>
        <v>Jan</v>
      </c>
      <c r="D5" s="144" t="str">
        <f t="shared" ref="D5:N5" si="0">LEFT(D7,3)</f>
        <v>Feb</v>
      </c>
      <c r="E5" s="144" t="str">
        <f t="shared" si="0"/>
        <v>Mar</v>
      </c>
      <c r="F5" s="144" t="str">
        <f t="shared" si="0"/>
        <v>Apr</v>
      </c>
      <c r="G5" s="144" t="str">
        <f t="shared" si="0"/>
        <v>May</v>
      </c>
      <c r="H5" s="144" t="str">
        <f t="shared" si="0"/>
        <v>Jun</v>
      </c>
      <c r="I5" s="144" t="str">
        <f t="shared" si="0"/>
        <v>Jul</v>
      </c>
      <c r="J5" s="144" t="str">
        <f t="shared" si="0"/>
        <v>Aug</v>
      </c>
      <c r="K5" s="144" t="str">
        <f t="shared" si="0"/>
        <v>Sep</v>
      </c>
      <c r="L5" s="144" t="str">
        <f t="shared" si="0"/>
        <v>Oct</v>
      </c>
      <c r="M5" s="144" t="str">
        <f t="shared" si="0"/>
        <v>Nov</v>
      </c>
      <c r="N5" s="144" t="str">
        <f t="shared" si="0"/>
        <v>Dec</v>
      </c>
    </row>
    <row r="6" spans="1:15">
      <c r="B6" s="272" t="s">
        <v>1</v>
      </c>
      <c r="C6" s="272" t="s">
        <v>2</v>
      </c>
      <c r="D6" s="272" t="s">
        <v>3</v>
      </c>
      <c r="E6" s="272" t="s">
        <v>4</v>
      </c>
      <c r="F6" s="272" t="s">
        <v>5</v>
      </c>
      <c r="G6" s="272" t="s">
        <v>6</v>
      </c>
      <c r="H6" s="272" t="s">
        <v>7</v>
      </c>
      <c r="I6" s="272" t="s">
        <v>8</v>
      </c>
      <c r="J6" s="272" t="s">
        <v>9</v>
      </c>
      <c r="K6" s="272" t="s">
        <v>10</v>
      </c>
      <c r="L6" s="272" t="s">
        <v>11</v>
      </c>
      <c r="M6" s="272" t="s">
        <v>12</v>
      </c>
      <c r="N6" s="272" t="s">
        <v>13</v>
      </c>
      <c r="O6" s="272" t="s">
        <v>14</v>
      </c>
    </row>
    <row r="7" spans="1:15">
      <c r="A7" s="322" t="s">
        <v>33</v>
      </c>
      <c r="B7" s="271" t="s">
        <v>17</v>
      </c>
      <c r="C7" s="248" t="str">
        <f>'Rate 1 WP1'!C7</f>
        <v>Jan 2020</v>
      </c>
      <c r="D7" s="248" t="str">
        <f>'Rate 1 WP1'!D7</f>
        <v>Feb 2020</v>
      </c>
      <c r="E7" s="248" t="str">
        <f>'Rate 1 WP1'!E7</f>
        <v>Mar 2020</v>
      </c>
      <c r="F7" s="248" t="str">
        <f>'Rate 1 WP1'!F7</f>
        <v>Apr 2020</v>
      </c>
      <c r="G7" s="248" t="str">
        <f>'Rate 1 WP1'!G7</f>
        <v>May 2020</v>
      </c>
      <c r="H7" s="248" t="str">
        <f>'Rate 1 WP1'!H7</f>
        <v>Jun 2020</v>
      </c>
      <c r="I7" s="248" t="str">
        <f>'Rate 1 WP1'!I7</f>
        <v>Jul 2020</v>
      </c>
      <c r="J7" s="248" t="str">
        <f>'Rate 1 WP1'!J7</f>
        <v>Aug 2020</v>
      </c>
      <c r="K7" s="248" t="str">
        <f>'Rate 1 WP1'!K7</f>
        <v>Sep 2020</v>
      </c>
      <c r="L7" s="248" t="str">
        <f>'Rate 1 WP1'!L7</f>
        <v>Oct 2020</v>
      </c>
      <c r="M7" s="248" t="str">
        <f>'Rate 1 WP1'!M7</f>
        <v>Nov 2020</v>
      </c>
      <c r="N7" s="248" t="str">
        <f>'Rate 1 WP1'!N7</f>
        <v>Dec 2020</v>
      </c>
      <c r="O7" s="271" t="s">
        <v>18</v>
      </c>
    </row>
    <row r="8" spans="1:15" ht="25" customHeight="1">
      <c r="A8" s="272">
        <v>1</v>
      </c>
      <c r="B8" s="82" t="s">
        <v>559</v>
      </c>
      <c r="C8" s="63">
        <v>1406</v>
      </c>
      <c r="D8" s="63">
        <v>1407</v>
      </c>
      <c r="E8" s="63">
        <v>1408</v>
      </c>
      <c r="F8" s="63">
        <v>1407</v>
      </c>
      <c r="G8" s="63">
        <v>1406</v>
      </c>
      <c r="H8" s="63">
        <v>1415</v>
      </c>
      <c r="I8" s="63">
        <v>1434</v>
      </c>
      <c r="J8" s="63">
        <v>1480</v>
      </c>
      <c r="K8" s="63">
        <v>1529</v>
      </c>
      <c r="L8" s="63">
        <v>1573</v>
      </c>
      <c r="M8" s="63">
        <v>1563</v>
      </c>
      <c r="N8" s="63">
        <v>1540</v>
      </c>
      <c r="O8" s="63">
        <f>SUM(C8:N8)</f>
        <v>17568</v>
      </c>
    </row>
    <row r="9" spans="1:15">
      <c r="A9" s="272">
        <f>A8+A8</f>
        <v>2</v>
      </c>
      <c r="B9" s="78" t="s">
        <v>484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>
        <f>SUM(C9:N9)</f>
        <v>0</v>
      </c>
    </row>
    <row r="10" spans="1:15">
      <c r="A10" s="272">
        <f t="shared" ref="A10:A17" si="1">A9+1</f>
        <v>3</v>
      </c>
      <c r="B10" s="78" t="str">
        <f>"Adjusted "&amp;B8</f>
        <v>Adjusted Std Option Customers - Per Book</v>
      </c>
      <c r="C10" s="313">
        <f>C8-C9</f>
        <v>1406</v>
      </c>
      <c r="D10" s="313">
        <f t="shared" ref="D10:O10" si="2">D8-D9</f>
        <v>1407</v>
      </c>
      <c r="E10" s="313">
        <f t="shared" si="2"/>
        <v>1408</v>
      </c>
      <c r="F10" s="313">
        <f t="shared" si="2"/>
        <v>1407</v>
      </c>
      <c r="G10" s="313">
        <f t="shared" si="2"/>
        <v>1406</v>
      </c>
      <c r="H10" s="313">
        <f t="shared" si="2"/>
        <v>1415</v>
      </c>
      <c r="I10" s="313">
        <f t="shared" si="2"/>
        <v>1434</v>
      </c>
      <c r="J10" s="313">
        <f t="shared" si="2"/>
        <v>1480</v>
      </c>
      <c r="K10" s="313">
        <f t="shared" si="2"/>
        <v>1529</v>
      </c>
      <c r="L10" s="313">
        <f t="shared" si="2"/>
        <v>1573</v>
      </c>
      <c r="M10" s="313">
        <f t="shared" si="2"/>
        <v>1563</v>
      </c>
      <c r="N10" s="313">
        <f t="shared" si="2"/>
        <v>1540</v>
      </c>
      <c r="O10" s="313">
        <f t="shared" si="2"/>
        <v>17568</v>
      </c>
    </row>
    <row r="11" spans="1:15" ht="25" customHeight="1">
      <c r="A11" s="272">
        <f t="shared" si="1"/>
        <v>4</v>
      </c>
      <c r="B11" s="82" t="s">
        <v>571</v>
      </c>
      <c r="C11" s="314">
        <f>IF($O1="Annualized",$N$10/C10,1)</f>
        <v>1.0953058321479374</v>
      </c>
      <c r="D11" s="314">
        <f t="shared" ref="D11:N11" si="3">IF($O1="Annualized",$N$10/D10,1)</f>
        <v>1.0945273631840795</v>
      </c>
      <c r="E11" s="314">
        <f t="shared" si="3"/>
        <v>1.09375</v>
      </c>
      <c r="F11" s="314">
        <f t="shared" si="3"/>
        <v>1.0945273631840795</v>
      </c>
      <c r="G11" s="314">
        <f t="shared" si="3"/>
        <v>1.0953058321479374</v>
      </c>
      <c r="H11" s="314">
        <f t="shared" si="3"/>
        <v>1.088339222614841</v>
      </c>
      <c r="I11" s="314">
        <f t="shared" si="3"/>
        <v>1.0739191073919108</v>
      </c>
      <c r="J11" s="314">
        <f t="shared" si="3"/>
        <v>1.0405405405405406</v>
      </c>
      <c r="K11" s="314">
        <f t="shared" si="3"/>
        <v>1.0071942446043165</v>
      </c>
      <c r="L11" s="314">
        <f t="shared" si="3"/>
        <v>0.97902097902097907</v>
      </c>
      <c r="M11" s="314">
        <f t="shared" si="3"/>
        <v>0.98528470889315423</v>
      </c>
      <c r="N11" s="314">
        <f t="shared" si="3"/>
        <v>1</v>
      </c>
      <c r="O11" s="252"/>
    </row>
    <row r="12" spans="1:15" ht="25" customHeight="1" thickBot="1">
      <c r="A12" s="272">
        <f t="shared" si="1"/>
        <v>5</v>
      </c>
      <c r="B12" s="323" t="s">
        <v>307</v>
      </c>
      <c r="C12" s="315">
        <f>ROUND(C10*C11,0)</f>
        <v>1540</v>
      </c>
      <c r="D12" s="315">
        <f t="shared" ref="D12:N12" si="4">ROUND(D10*D11,0)</f>
        <v>1540</v>
      </c>
      <c r="E12" s="315">
        <f t="shared" si="4"/>
        <v>1540</v>
      </c>
      <c r="F12" s="315">
        <f t="shared" si="4"/>
        <v>1540</v>
      </c>
      <c r="G12" s="315">
        <f t="shared" si="4"/>
        <v>1540</v>
      </c>
      <c r="H12" s="315">
        <f t="shared" si="4"/>
        <v>1540</v>
      </c>
      <c r="I12" s="315">
        <f t="shared" si="4"/>
        <v>1540</v>
      </c>
      <c r="J12" s="315">
        <f t="shared" si="4"/>
        <v>1540</v>
      </c>
      <c r="K12" s="315">
        <f t="shared" si="4"/>
        <v>1540</v>
      </c>
      <c r="L12" s="315">
        <f t="shared" si="4"/>
        <v>1540</v>
      </c>
      <c r="M12" s="315">
        <f t="shared" si="4"/>
        <v>1540</v>
      </c>
      <c r="N12" s="315">
        <f t="shared" si="4"/>
        <v>1540</v>
      </c>
      <c r="O12" s="315">
        <f>SUM(C12:N12)</f>
        <v>18480</v>
      </c>
    </row>
    <row r="13" spans="1:15" ht="25" customHeight="1" thickTop="1">
      <c r="A13" s="272">
        <f t="shared" si="1"/>
        <v>6</v>
      </c>
      <c r="B13" s="78" t="s">
        <v>572</v>
      </c>
      <c r="C13" s="63">
        <v>6666568</v>
      </c>
      <c r="D13" s="63">
        <v>6456646</v>
      </c>
      <c r="E13" s="63">
        <v>5960796</v>
      </c>
      <c r="F13" s="63">
        <v>5666635</v>
      </c>
      <c r="G13" s="63">
        <v>6275303</v>
      </c>
      <c r="H13" s="63">
        <v>7803330</v>
      </c>
      <c r="I13" s="63">
        <v>9498779</v>
      </c>
      <c r="J13" s="63">
        <v>9130457</v>
      </c>
      <c r="K13" s="63">
        <v>9282073</v>
      </c>
      <c r="L13" s="63">
        <v>7122330</v>
      </c>
      <c r="M13" s="63">
        <v>6054870</v>
      </c>
      <c r="N13" s="63">
        <v>5676701</v>
      </c>
      <c r="O13" s="63">
        <f>SUM(C13:N13)</f>
        <v>85594488</v>
      </c>
    </row>
    <row r="14" spans="1:15">
      <c r="A14" s="272">
        <f t="shared" si="1"/>
        <v>7</v>
      </c>
      <c r="B14" s="323" t="s">
        <v>484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>
        <f>SUM(C14:N14)</f>
        <v>0</v>
      </c>
    </row>
    <row r="15" spans="1:15">
      <c r="A15" s="272">
        <f t="shared" si="1"/>
        <v>8</v>
      </c>
      <c r="B15" s="32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>
        <f>SUM(C15:N15)</f>
        <v>0</v>
      </c>
    </row>
    <row r="16" spans="1:15">
      <c r="A16" s="272">
        <f t="shared" si="1"/>
        <v>9</v>
      </c>
      <c r="B16" s="78" t="str">
        <f>"Adjusted "&amp;B13</f>
        <v>Adjusted Std Option kWh - Per Book</v>
      </c>
      <c r="C16" s="313">
        <f>C13-C14+C15</f>
        <v>6666568</v>
      </c>
      <c r="D16" s="313">
        <f t="shared" ref="D16:N16" si="5">D13-D14+D15</f>
        <v>6456646</v>
      </c>
      <c r="E16" s="313">
        <f t="shared" si="5"/>
        <v>5960796</v>
      </c>
      <c r="F16" s="313">
        <f t="shared" si="5"/>
        <v>5666635</v>
      </c>
      <c r="G16" s="313">
        <f t="shared" si="5"/>
        <v>6275303</v>
      </c>
      <c r="H16" s="313">
        <f t="shared" si="5"/>
        <v>7803330</v>
      </c>
      <c r="I16" s="313">
        <f t="shared" si="5"/>
        <v>9498779</v>
      </c>
      <c r="J16" s="313">
        <f t="shared" si="5"/>
        <v>9130457</v>
      </c>
      <c r="K16" s="313">
        <f t="shared" si="5"/>
        <v>9282073</v>
      </c>
      <c r="L16" s="313">
        <f t="shared" si="5"/>
        <v>7122330</v>
      </c>
      <c r="M16" s="313">
        <f t="shared" si="5"/>
        <v>6054870</v>
      </c>
      <c r="N16" s="313">
        <f t="shared" si="5"/>
        <v>5676701</v>
      </c>
      <c r="O16" s="313">
        <f>O13-O14+O15</f>
        <v>85594488</v>
      </c>
    </row>
    <row r="17" spans="1:15" ht="25" customHeight="1">
      <c r="A17" s="272">
        <f t="shared" si="1"/>
        <v>10</v>
      </c>
      <c r="B17" s="78" t="s">
        <v>308</v>
      </c>
      <c r="C17" s="313">
        <f t="shared" ref="C17:N17" si="6">C16+C35*C32</f>
        <v>7301996</v>
      </c>
      <c r="D17" s="313">
        <f t="shared" si="6"/>
        <v>7066983</v>
      </c>
      <c r="E17" s="313">
        <f t="shared" si="6"/>
        <v>6519684</v>
      </c>
      <c r="F17" s="313">
        <f t="shared" si="6"/>
        <v>6202226</v>
      </c>
      <c r="G17" s="313">
        <f>G16+G35*G32</f>
        <v>6873345</v>
      </c>
      <c r="H17" s="313">
        <f t="shared" si="6"/>
        <v>8492705</v>
      </c>
      <c r="I17" s="313">
        <f t="shared" si="6"/>
        <v>10200923</v>
      </c>
      <c r="J17" s="313">
        <f t="shared" si="6"/>
        <v>9500597</v>
      </c>
      <c r="K17" s="313">
        <f t="shared" si="6"/>
        <v>9348854</v>
      </c>
      <c r="L17" s="313">
        <f t="shared" si="6"/>
        <v>6972906</v>
      </c>
      <c r="M17" s="313">
        <f t="shared" si="6"/>
        <v>5965768</v>
      </c>
      <c r="N17" s="313">
        <f t="shared" si="6"/>
        <v>5676701</v>
      </c>
      <c r="O17" s="313">
        <f>SUM(C17:N17)</f>
        <v>90122688</v>
      </c>
    </row>
    <row r="18" spans="1:15" ht="25" customHeight="1">
      <c r="A18" s="272">
        <f t="shared" ref="A18:A24" si="7">A17+1</f>
        <v>11</v>
      </c>
      <c r="B18" s="78" t="s">
        <v>573</v>
      </c>
      <c r="C18" s="63">
        <f>'Per Book Data'!D95</f>
        <v>27918</v>
      </c>
      <c r="D18" s="63">
        <f>'Per Book Data'!E95</f>
        <v>28121</v>
      </c>
      <c r="E18" s="63">
        <f>'Per Book Data'!F95</f>
        <v>28236</v>
      </c>
      <c r="F18" s="63">
        <f>'Per Book Data'!G95</f>
        <v>27701</v>
      </c>
      <c r="G18" s="63">
        <f>'Per Book Data'!H95</f>
        <v>28712</v>
      </c>
      <c r="H18" s="63">
        <f>'Per Book Data'!I95</f>
        <v>31213</v>
      </c>
      <c r="I18" s="63">
        <f>'Per Book Data'!J95</f>
        <v>32855</v>
      </c>
      <c r="J18" s="63">
        <f>'Per Book Data'!K95</f>
        <v>34123</v>
      </c>
      <c r="K18" s="63">
        <f>'Per Book Data'!L95</f>
        <v>34507</v>
      </c>
      <c r="L18" s="63">
        <f>'Per Book Data'!M95</f>
        <v>32694</v>
      </c>
      <c r="M18" s="63">
        <f>'Per Book Data'!N95</f>
        <v>30484</v>
      </c>
      <c r="N18" s="63">
        <f>'Per Book Data'!O95</f>
        <v>29197</v>
      </c>
      <c r="O18" s="63">
        <f>SUM(C18:N18)</f>
        <v>365761</v>
      </c>
    </row>
    <row r="19" spans="1:15">
      <c r="A19" s="272">
        <f t="shared" si="7"/>
        <v>12</v>
      </c>
      <c r="B19" s="126" t="s">
        <v>574</v>
      </c>
      <c r="C19" s="63">
        <f t="shared" ref="C19:N19" si="8">15*C24</f>
        <v>0</v>
      </c>
      <c r="D19" s="63">
        <f t="shared" si="8"/>
        <v>0</v>
      </c>
      <c r="E19" s="63">
        <f t="shared" si="8"/>
        <v>0</v>
      </c>
      <c r="F19" s="63">
        <f t="shared" si="8"/>
        <v>0</v>
      </c>
      <c r="G19" s="63">
        <f t="shared" si="8"/>
        <v>0</v>
      </c>
      <c r="H19" s="63">
        <f t="shared" si="8"/>
        <v>0</v>
      </c>
      <c r="I19" s="63">
        <f t="shared" si="8"/>
        <v>0</v>
      </c>
      <c r="J19" s="63">
        <f t="shared" si="8"/>
        <v>0</v>
      </c>
      <c r="K19" s="63">
        <f t="shared" si="8"/>
        <v>0</v>
      </c>
      <c r="L19" s="63">
        <f t="shared" si="8"/>
        <v>0</v>
      </c>
      <c r="M19" s="63">
        <f t="shared" si="8"/>
        <v>0</v>
      </c>
      <c r="N19" s="63">
        <f t="shared" si="8"/>
        <v>0</v>
      </c>
      <c r="O19" s="63">
        <f>SUM(C19:N19)</f>
        <v>0</v>
      </c>
    </row>
    <row r="20" spans="1:15">
      <c r="A20" s="272">
        <f>A19+1</f>
        <v>13</v>
      </c>
      <c r="B20" s="78" t="s">
        <v>575</v>
      </c>
      <c r="C20" s="63">
        <v>0</v>
      </c>
      <c r="D20" s="63">
        <v>0</v>
      </c>
      <c r="E20" s="63">
        <v>0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  <c r="L20" s="63">
        <v>0</v>
      </c>
      <c r="M20" s="63">
        <v>0</v>
      </c>
      <c r="N20" s="63">
        <v>0</v>
      </c>
      <c r="O20" s="63">
        <f>SUM(C20:N20)</f>
        <v>0</v>
      </c>
    </row>
    <row r="21" spans="1:15">
      <c r="A21" s="272">
        <f t="shared" si="7"/>
        <v>14</v>
      </c>
      <c r="B21" s="324" t="s">
        <v>576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>
        <f>SUM(C21:N21)</f>
        <v>0</v>
      </c>
    </row>
    <row r="22" spans="1:15">
      <c r="A22" s="272">
        <f t="shared" si="7"/>
        <v>15</v>
      </c>
      <c r="B22" s="78" t="str">
        <f>"Adjusted "&amp;B18</f>
        <v>Adjusted Std Option kW - Per Book</v>
      </c>
      <c r="C22" s="313">
        <f t="shared" ref="C22:O22" si="9">SUM(C18:C19)-SUM(C20:C21)</f>
        <v>27918</v>
      </c>
      <c r="D22" s="313">
        <f t="shared" si="9"/>
        <v>28121</v>
      </c>
      <c r="E22" s="313">
        <f t="shared" si="9"/>
        <v>28236</v>
      </c>
      <c r="F22" s="313">
        <f t="shared" si="9"/>
        <v>27701</v>
      </c>
      <c r="G22" s="313">
        <f t="shared" si="9"/>
        <v>28712</v>
      </c>
      <c r="H22" s="313">
        <f t="shared" si="9"/>
        <v>31213</v>
      </c>
      <c r="I22" s="313">
        <f t="shared" si="9"/>
        <v>32855</v>
      </c>
      <c r="J22" s="313">
        <f t="shared" si="9"/>
        <v>34123</v>
      </c>
      <c r="K22" s="313">
        <f t="shared" si="9"/>
        <v>34507</v>
      </c>
      <c r="L22" s="313">
        <f t="shared" si="9"/>
        <v>32694</v>
      </c>
      <c r="M22" s="313">
        <f t="shared" si="9"/>
        <v>30484</v>
      </c>
      <c r="N22" s="313">
        <f t="shared" si="9"/>
        <v>29197</v>
      </c>
      <c r="O22" s="313">
        <f t="shared" si="9"/>
        <v>365761</v>
      </c>
    </row>
    <row r="23" spans="1:15" ht="25" customHeight="1">
      <c r="A23" s="272">
        <f t="shared" si="7"/>
        <v>16</v>
      </c>
      <c r="B23" s="78" t="s">
        <v>577</v>
      </c>
      <c r="C23" s="313">
        <f>C22+C33*C32</f>
        <v>30598</v>
      </c>
      <c r="D23" s="313">
        <f t="shared" ref="D23:N23" si="10">D22+D33*D32</f>
        <v>30781</v>
      </c>
      <c r="E23" s="313">
        <f t="shared" si="10"/>
        <v>30876</v>
      </c>
      <c r="F23" s="313">
        <f t="shared" si="10"/>
        <v>30361</v>
      </c>
      <c r="G23" s="313">
        <f t="shared" si="10"/>
        <v>31392</v>
      </c>
      <c r="H23" s="313">
        <f t="shared" si="10"/>
        <v>33963</v>
      </c>
      <c r="I23" s="313">
        <f t="shared" si="10"/>
        <v>35293</v>
      </c>
      <c r="J23" s="313">
        <f t="shared" si="10"/>
        <v>35503</v>
      </c>
      <c r="K23" s="313">
        <f t="shared" si="10"/>
        <v>34760</v>
      </c>
      <c r="L23" s="313">
        <f t="shared" si="10"/>
        <v>32001</v>
      </c>
      <c r="M23" s="313">
        <f>M22+M33*M32</f>
        <v>30024</v>
      </c>
      <c r="N23" s="313">
        <f t="shared" si="10"/>
        <v>29197</v>
      </c>
      <c r="O23" s="313">
        <f>SUM(C23:N23)</f>
        <v>384749</v>
      </c>
    </row>
    <row r="24" spans="1:15">
      <c r="A24" s="272">
        <f t="shared" si="7"/>
        <v>17</v>
      </c>
      <c r="B24" s="78" t="s">
        <v>141</v>
      </c>
      <c r="C24" s="63">
        <v>0</v>
      </c>
      <c r="D24" s="63">
        <f>C24</f>
        <v>0</v>
      </c>
      <c r="E24" s="63">
        <f t="shared" ref="E24:K24" si="11">D24</f>
        <v>0</v>
      </c>
      <c r="F24" s="63">
        <f t="shared" si="11"/>
        <v>0</v>
      </c>
      <c r="G24" s="63">
        <f t="shared" si="11"/>
        <v>0</v>
      </c>
      <c r="H24" s="63">
        <f t="shared" si="11"/>
        <v>0</v>
      </c>
      <c r="I24" s="63">
        <f t="shared" si="11"/>
        <v>0</v>
      </c>
      <c r="J24" s="63">
        <f t="shared" si="11"/>
        <v>0</v>
      </c>
      <c r="K24" s="63">
        <f t="shared" si="11"/>
        <v>0</v>
      </c>
      <c r="L24" s="63">
        <v>0</v>
      </c>
      <c r="M24" s="63">
        <v>0</v>
      </c>
      <c r="N24" s="63">
        <v>0</v>
      </c>
      <c r="O24" s="63">
        <f>SUM(C24:N24)</f>
        <v>0</v>
      </c>
    </row>
    <row r="25" spans="1:15">
      <c r="A25" s="272"/>
      <c r="C25" s="325"/>
      <c r="D25" s="325"/>
      <c r="E25" s="325"/>
      <c r="F25" s="325"/>
      <c r="G25" s="325"/>
      <c r="H25" s="325"/>
      <c r="I25" s="325"/>
      <c r="J25" s="325"/>
      <c r="K25" s="325"/>
      <c r="L25" s="325"/>
      <c r="M25" s="325"/>
      <c r="N25" s="325"/>
      <c r="O25" s="63"/>
    </row>
    <row r="26" spans="1:15">
      <c r="A26" s="272"/>
      <c r="B26" s="78" t="s">
        <v>599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</row>
    <row r="27" spans="1:15">
      <c r="B27" s="316" t="s">
        <v>597</v>
      </c>
      <c r="C27" s="317">
        <f>C23-C22</f>
        <v>2680</v>
      </c>
      <c r="D27" s="317">
        <f t="shared" ref="D27:N27" si="12">D23-D22</f>
        <v>2660</v>
      </c>
      <c r="E27" s="317">
        <f t="shared" si="12"/>
        <v>2640</v>
      </c>
      <c r="F27" s="317">
        <f t="shared" si="12"/>
        <v>2660</v>
      </c>
      <c r="G27" s="317">
        <f t="shared" si="12"/>
        <v>2680</v>
      </c>
      <c r="H27" s="317">
        <f t="shared" si="12"/>
        <v>2750</v>
      </c>
      <c r="I27" s="317">
        <f t="shared" si="12"/>
        <v>2438</v>
      </c>
      <c r="J27" s="317">
        <f t="shared" si="12"/>
        <v>1380</v>
      </c>
      <c r="K27" s="317">
        <f t="shared" si="12"/>
        <v>253</v>
      </c>
      <c r="L27" s="317">
        <f t="shared" si="12"/>
        <v>-693</v>
      </c>
      <c r="M27" s="317">
        <f t="shared" si="12"/>
        <v>-460</v>
      </c>
      <c r="N27" s="317">
        <f t="shared" si="12"/>
        <v>0</v>
      </c>
      <c r="O27" s="318">
        <f>SUM(C27:N27)</f>
        <v>18988</v>
      </c>
    </row>
    <row r="28" spans="1:15">
      <c r="B28" s="319" t="s">
        <v>598</v>
      </c>
      <c r="C28" s="320">
        <f t="array" ref="C28:N28">TRANSPOSE('Rate 3 - Sm Gen Svc - Standard'!Z23:Z34)</f>
        <v>38925.383531199994</v>
      </c>
      <c r="D28" s="320">
        <v>38634.895594399997</v>
      </c>
      <c r="E28" s="320">
        <v>38344.407657600001</v>
      </c>
      <c r="F28" s="320">
        <v>38634.895594399997</v>
      </c>
      <c r="G28" s="320">
        <v>44721.684851199992</v>
      </c>
      <c r="H28" s="320">
        <v>45889.788560000001</v>
      </c>
      <c r="I28" s="320">
        <v>40683.383457919997</v>
      </c>
      <c r="J28" s="320">
        <v>23028.3302592</v>
      </c>
      <c r="K28" s="320">
        <v>4221.8605475200002</v>
      </c>
      <c r="L28" s="320">
        <v>-11564.22671712</v>
      </c>
      <c r="M28" s="320">
        <v>-6681.2225463999994</v>
      </c>
      <c r="N28" s="320">
        <v>0</v>
      </c>
      <c r="O28" s="321">
        <f>SUM(C28:N28)</f>
        <v>294839.18078992004</v>
      </c>
    </row>
    <row r="29" spans="1:15" ht="9.75" customHeight="1"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</row>
    <row r="30" spans="1:15">
      <c r="B30" s="82" t="s">
        <v>565</v>
      </c>
      <c r="C30" s="81" t="str">
        <f t="shared" ref="C30:N30" si="13">LEFT(C7,3)</f>
        <v>Jan</v>
      </c>
      <c r="D30" s="81" t="str">
        <f t="shared" si="13"/>
        <v>Feb</v>
      </c>
      <c r="E30" s="81" t="str">
        <f t="shared" si="13"/>
        <v>Mar</v>
      </c>
      <c r="F30" s="81" t="str">
        <f t="shared" si="13"/>
        <v>Apr</v>
      </c>
      <c r="G30" s="81" t="str">
        <f t="shared" si="13"/>
        <v>May</v>
      </c>
      <c r="H30" s="81" t="str">
        <f t="shared" si="13"/>
        <v>Jun</v>
      </c>
      <c r="I30" s="81" t="str">
        <f t="shared" si="13"/>
        <v>Jul</v>
      </c>
      <c r="J30" s="81" t="str">
        <f t="shared" si="13"/>
        <v>Aug</v>
      </c>
      <c r="K30" s="81" t="str">
        <f t="shared" si="13"/>
        <v>Sep</v>
      </c>
      <c r="L30" s="81" t="str">
        <f t="shared" si="13"/>
        <v>Oct</v>
      </c>
      <c r="M30" s="81" t="str">
        <f t="shared" si="13"/>
        <v>Nov</v>
      </c>
      <c r="N30" s="81" t="str">
        <f t="shared" si="13"/>
        <v>Dec</v>
      </c>
      <c r="O30" s="326"/>
    </row>
    <row r="31" spans="1:15">
      <c r="B31" s="82" t="s">
        <v>563</v>
      </c>
      <c r="C31" s="251">
        <f t="shared" ref="C31:N31" si="14">ROUND(HLOOKUP(C$30,$C$40:$N$41,2,FALSE),0)</f>
        <v>4742</v>
      </c>
      <c r="D31" s="251">
        <f t="shared" si="14"/>
        <v>4589</v>
      </c>
      <c r="E31" s="251">
        <f t="shared" si="14"/>
        <v>4234</v>
      </c>
      <c r="F31" s="251">
        <f t="shared" si="14"/>
        <v>4027</v>
      </c>
      <c r="G31" s="251">
        <f t="shared" si="14"/>
        <v>4463</v>
      </c>
      <c r="H31" s="251">
        <f t="shared" si="14"/>
        <v>5515</v>
      </c>
      <c r="I31" s="251">
        <f t="shared" si="14"/>
        <v>6624</v>
      </c>
      <c r="J31" s="251">
        <f t="shared" si="14"/>
        <v>6169</v>
      </c>
      <c r="K31" s="251">
        <f t="shared" si="14"/>
        <v>6071</v>
      </c>
      <c r="L31" s="251">
        <f t="shared" si="14"/>
        <v>4528</v>
      </c>
      <c r="M31" s="251">
        <f t="shared" si="14"/>
        <v>3874</v>
      </c>
      <c r="N31" s="251">
        <f t="shared" si="14"/>
        <v>3686</v>
      </c>
      <c r="O31" s="326"/>
    </row>
    <row r="32" spans="1:15">
      <c r="B32" s="82" t="s">
        <v>564</v>
      </c>
      <c r="C32" s="251">
        <f>C12-C10</f>
        <v>134</v>
      </c>
      <c r="D32" s="251">
        <f t="shared" ref="D32:N32" si="15">D12-D10</f>
        <v>133</v>
      </c>
      <c r="E32" s="251">
        <f t="shared" si="15"/>
        <v>132</v>
      </c>
      <c r="F32" s="251">
        <f t="shared" si="15"/>
        <v>133</v>
      </c>
      <c r="G32" s="251">
        <f t="shared" si="15"/>
        <v>134</v>
      </c>
      <c r="H32" s="251">
        <f t="shared" si="15"/>
        <v>125</v>
      </c>
      <c r="I32" s="251">
        <f t="shared" si="15"/>
        <v>106</v>
      </c>
      <c r="J32" s="251">
        <f t="shared" si="15"/>
        <v>60</v>
      </c>
      <c r="K32" s="251">
        <f t="shared" si="15"/>
        <v>11</v>
      </c>
      <c r="L32" s="251">
        <f t="shared" si="15"/>
        <v>-33</v>
      </c>
      <c r="M32" s="251">
        <f t="shared" si="15"/>
        <v>-23</v>
      </c>
      <c r="N32" s="251">
        <f t="shared" si="15"/>
        <v>0</v>
      </c>
      <c r="O32" s="327"/>
    </row>
    <row r="33" spans="2:15">
      <c r="B33" s="82" t="s">
        <v>568</v>
      </c>
      <c r="C33" s="251">
        <f t="shared" ref="C33:N33" si="16">ROUND(HLOOKUP(C$30,$C$40:$N$43,4,FALSE),0)</f>
        <v>20</v>
      </c>
      <c r="D33" s="251">
        <f t="shared" si="16"/>
        <v>20</v>
      </c>
      <c r="E33" s="251">
        <f t="shared" si="16"/>
        <v>20</v>
      </c>
      <c r="F33" s="251">
        <f t="shared" si="16"/>
        <v>20</v>
      </c>
      <c r="G33" s="251">
        <f t="shared" si="16"/>
        <v>20</v>
      </c>
      <c r="H33" s="251">
        <f t="shared" si="16"/>
        <v>22</v>
      </c>
      <c r="I33" s="251">
        <f t="shared" si="16"/>
        <v>23</v>
      </c>
      <c r="J33" s="251">
        <f t="shared" si="16"/>
        <v>23</v>
      </c>
      <c r="K33" s="251">
        <f t="shared" si="16"/>
        <v>23</v>
      </c>
      <c r="L33" s="251">
        <f t="shared" si="16"/>
        <v>21</v>
      </c>
      <c r="M33" s="251">
        <f t="shared" si="16"/>
        <v>20</v>
      </c>
      <c r="N33" s="251">
        <f t="shared" si="16"/>
        <v>19</v>
      </c>
      <c r="O33" s="327"/>
    </row>
    <row r="34" spans="2:15">
      <c r="B34" s="82" t="s">
        <v>113</v>
      </c>
      <c r="C34" s="82">
        <f>MIN(C31/730/C33,1)</f>
        <v>0.32479452054794522</v>
      </c>
      <c r="D34" s="82">
        <f t="shared" ref="D34:N34" si="17">MIN(D31/730/D33,1)</f>
        <v>0.31431506849315072</v>
      </c>
      <c r="E34" s="82">
        <f t="shared" si="17"/>
        <v>0.28999999999999998</v>
      </c>
      <c r="F34" s="82">
        <f t="shared" si="17"/>
        <v>0.27582191780821919</v>
      </c>
      <c r="G34" s="82">
        <f t="shared" si="17"/>
        <v>0.30568493150684933</v>
      </c>
      <c r="H34" s="82">
        <f t="shared" si="17"/>
        <v>0.34339975093399749</v>
      </c>
      <c r="I34" s="82">
        <f t="shared" si="17"/>
        <v>0.39452054794520547</v>
      </c>
      <c r="J34" s="82">
        <f t="shared" si="17"/>
        <v>0.36742108397855866</v>
      </c>
      <c r="K34" s="82">
        <f t="shared" si="17"/>
        <v>0.3615842763549732</v>
      </c>
      <c r="L34" s="82">
        <f t="shared" si="17"/>
        <v>0.29536855838225701</v>
      </c>
      <c r="M34" s="82">
        <f t="shared" si="17"/>
        <v>0.26534246575342463</v>
      </c>
      <c r="N34" s="82">
        <f t="shared" si="17"/>
        <v>0.26575342465753427</v>
      </c>
      <c r="O34" s="327"/>
    </row>
    <row r="35" spans="2:15">
      <c r="B35" s="77" t="s">
        <v>550</v>
      </c>
      <c r="C35" s="63">
        <f>IF(C34&gt;1,C33*730,C31)</f>
        <v>4742</v>
      </c>
      <c r="D35" s="63">
        <f t="shared" ref="D35:N35" si="18">IF(D34&gt;1,D33*730,D31)</f>
        <v>4589</v>
      </c>
      <c r="E35" s="63">
        <f t="shared" si="18"/>
        <v>4234</v>
      </c>
      <c r="F35" s="63">
        <f t="shared" si="18"/>
        <v>4027</v>
      </c>
      <c r="G35" s="63">
        <f t="shared" si="18"/>
        <v>4463</v>
      </c>
      <c r="H35" s="63">
        <f t="shared" si="18"/>
        <v>5515</v>
      </c>
      <c r="I35" s="63">
        <f t="shared" si="18"/>
        <v>6624</v>
      </c>
      <c r="J35" s="63">
        <f t="shared" si="18"/>
        <v>6169</v>
      </c>
      <c r="K35" s="63">
        <f t="shared" si="18"/>
        <v>6071</v>
      </c>
      <c r="L35" s="63">
        <f t="shared" si="18"/>
        <v>4528</v>
      </c>
      <c r="M35" s="63">
        <f t="shared" si="18"/>
        <v>3874</v>
      </c>
      <c r="N35" s="63">
        <f t="shared" si="18"/>
        <v>3686</v>
      </c>
      <c r="O35" s="327"/>
    </row>
    <row r="36" spans="2:15" ht="25.5" customHeight="1">
      <c r="B36" s="486"/>
      <c r="C36" s="486"/>
      <c r="D36" s="486"/>
      <c r="E36" s="486"/>
      <c r="F36" s="486"/>
      <c r="G36" s="486"/>
      <c r="H36" s="486"/>
      <c r="I36" s="486"/>
      <c r="J36" s="486"/>
      <c r="K36" s="486"/>
      <c r="L36" s="486"/>
      <c r="M36" s="486"/>
      <c r="N36" s="486"/>
      <c r="O36" s="486"/>
    </row>
    <row r="39" spans="2:15"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</row>
    <row r="40" spans="2:15">
      <c r="B40" s="78" t="s">
        <v>566</v>
      </c>
      <c r="C40" s="264" t="s">
        <v>269</v>
      </c>
      <c r="D40" s="264" t="s">
        <v>270</v>
      </c>
      <c r="E40" s="264" t="s">
        <v>271</v>
      </c>
      <c r="F40" s="264" t="s">
        <v>254</v>
      </c>
      <c r="G40" s="264" t="s">
        <v>15</v>
      </c>
      <c r="H40" s="264" t="s">
        <v>255</v>
      </c>
      <c r="I40" s="264" t="s">
        <v>256</v>
      </c>
      <c r="J40" s="264" t="s">
        <v>257</v>
      </c>
      <c r="K40" s="264" t="s">
        <v>258</v>
      </c>
      <c r="L40" s="264" t="s">
        <v>259</v>
      </c>
      <c r="M40" s="264" t="s">
        <v>260</v>
      </c>
      <c r="N40" s="264" t="s">
        <v>261</v>
      </c>
    </row>
    <row r="41" spans="2:15" ht="13">
      <c r="B41" s="82" t="s">
        <v>548</v>
      </c>
      <c r="C41" s="328">
        <f t="shared" ref="C41:N41" si="19">C42</f>
        <v>4741.5135135135133</v>
      </c>
      <c r="D41" s="328">
        <f t="shared" si="19"/>
        <v>4588.9452736318408</v>
      </c>
      <c r="E41" s="328">
        <f t="shared" si="19"/>
        <v>4233.519886363636</v>
      </c>
      <c r="F41" s="328">
        <f t="shared" si="19"/>
        <v>4027.459132906894</v>
      </c>
      <c r="G41" s="328">
        <f t="shared" si="19"/>
        <v>4463.2311522048367</v>
      </c>
      <c r="H41" s="328">
        <f t="shared" si="19"/>
        <v>5514.7208480565369</v>
      </c>
      <c r="I41" s="328">
        <f t="shared" si="19"/>
        <v>6623.97419804742</v>
      </c>
      <c r="J41" s="328">
        <f t="shared" si="19"/>
        <v>6169.227702702703</v>
      </c>
      <c r="K41" s="328">
        <f t="shared" si="19"/>
        <v>6070.6821451929363</v>
      </c>
      <c r="L41" s="329">
        <f t="shared" si="19"/>
        <v>4527.8639542275905</v>
      </c>
      <c r="M41" s="329">
        <f t="shared" si="19"/>
        <v>3873.877159309021</v>
      </c>
      <c r="N41" s="330">
        <f t="shared" si="19"/>
        <v>3686.1694805194807</v>
      </c>
    </row>
    <row r="42" spans="2:15">
      <c r="B42" s="82" t="s">
        <v>540</v>
      </c>
      <c r="C42" s="82">
        <f>HLOOKUP(C40,$C$5:$N$16,12,FALSE)/HLOOKUP(C40,$C$5:$N$16,6,FALSE)</f>
        <v>4741.5135135135133</v>
      </c>
      <c r="D42" s="82">
        <f t="shared" ref="D42:N42" si="20">HLOOKUP(D40,$C$5:$N$16,12,FALSE)/HLOOKUP(D40,$C$5:$N$16,6,FALSE)</f>
        <v>4588.9452736318408</v>
      </c>
      <c r="E42" s="82">
        <f t="shared" si="20"/>
        <v>4233.519886363636</v>
      </c>
      <c r="F42" s="82">
        <f t="shared" si="20"/>
        <v>4027.459132906894</v>
      </c>
      <c r="G42" s="82">
        <f t="shared" si="20"/>
        <v>4463.2311522048367</v>
      </c>
      <c r="H42" s="82">
        <f t="shared" si="20"/>
        <v>5514.7208480565369</v>
      </c>
      <c r="I42" s="82">
        <f t="shared" si="20"/>
        <v>6623.97419804742</v>
      </c>
      <c r="J42" s="82">
        <f t="shared" si="20"/>
        <v>6169.227702702703</v>
      </c>
      <c r="K42" s="82">
        <f t="shared" si="20"/>
        <v>6070.6821451929363</v>
      </c>
      <c r="L42" s="82">
        <f t="shared" si="20"/>
        <v>4527.8639542275905</v>
      </c>
      <c r="M42" s="82">
        <f t="shared" si="20"/>
        <v>3873.877159309021</v>
      </c>
      <c r="N42" s="82">
        <f t="shared" si="20"/>
        <v>3686.1694805194807</v>
      </c>
    </row>
    <row r="43" spans="2:15">
      <c r="B43" s="82" t="s">
        <v>549</v>
      </c>
      <c r="C43" s="329">
        <f t="shared" ref="C43:N43" si="21">C44</f>
        <v>19.856330014224753</v>
      </c>
      <c r="D43" s="329">
        <f t="shared" si="21"/>
        <v>19.986496090973702</v>
      </c>
      <c r="E43" s="329">
        <f t="shared" si="21"/>
        <v>20.053977272727273</v>
      </c>
      <c r="F43" s="329">
        <f t="shared" si="21"/>
        <v>19.687988628287137</v>
      </c>
      <c r="G43" s="329">
        <f t="shared" si="21"/>
        <v>20.421052631578949</v>
      </c>
      <c r="H43" s="329">
        <f t="shared" si="21"/>
        <v>22.058657243816253</v>
      </c>
      <c r="I43" s="329">
        <f t="shared" si="21"/>
        <v>22.911436541143654</v>
      </c>
      <c r="J43" s="329">
        <f t="shared" si="21"/>
        <v>23.056081081081082</v>
      </c>
      <c r="K43" s="329">
        <f t="shared" si="21"/>
        <v>22.568345323741006</v>
      </c>
      <c r="L43" s="329">
        <f t="shared" si="21"/>
        <v>20.784488239033692</v>
      </c>
      <c r="M43" s="329">
        <f t="shared" si="21"/>
        <v>19.503518873960331</v>
      </c>
      <c r="N43" s="329">
        <f t="shared" si="21"/>
        <v>18.959090909090911</v>
      </c>
    </row>
    <row r="44" spans="2:15">
      <c r="B44" s="82" t="s">
        <v>547</v>
      </c>
      <c r="C44" s="82">
        <f>HLOOKUP(C40,$C$5:$N$22,18,FALSE)/HLOOKUP(C40,$C$5:$N$16,6,FALSE)</f>
        <v>19.856330014224753</v>
      </c>
      <c r="D44" s="82">
        <f t="shared" ref="D44:N44" si="22">HLOOKUP(D40,$C$5:$N$22,18,FALSE)/HLOOKUP(D40,$C$5:$N$16,6,FALSE)</f>
        <v>19.986496090973702</v>
      </c>
      <c r="E44" s="82">
        <f t="shared" si="22"/>
        <v>20.053977272727273</v>
      </c>
      <c r="F44" s="82">
        <f t="shared" si="22"/>
        <v>19.687988628287137</v>
      </c>
      <c r="G44" s="82">
        <f t="shared" si="22"/>
        <v>20.421052631578949</v>
      </c>
      <c r="H44" s="82">
        <f t="shared" si="22"/>
        <v>22.058657243816253</v>
      </c>
      <c r="I44" s="82">
        <f t="shared" si="22"/>
        <v>22.911436541143654</v>
      </c>
      <c r="J44" s="82">
        <f t="shared" si="22"/>
        <v>23.056081081081082</v>
      </c>
      <c r="K44" s="82">
        <f t="shared" si="22"/>
        <v>22.568345323741006</v>
      </c>
      <c r="L44" s="82">
        <f t="shared" si="22"/>
        <v>20.784488239033692</v>
      </c>
      <c r="M44" s="82">
        <f t="shared" si="22"/>
        <v>19.503518873960331</v>
      </c>
      <c r="N44" s="82">
        <f t="shared" si="22"/>
        <v>18.959090909090911</v>
      </c>
    </row>
  </sheetData>
  <mergeCells count="1">
    <mergeCell ref="B36:O36"/>
  </mergeCells>
  <phoneticPr fontId="16" type="noConversion"/>
  <conditionalFormatting sqref="C41">
    <cfRule type="expression" dxfId="65" priority="58" stopIfTrue="1">
      <formula>RiskIsInput</formula>
    </cfRule>
  </conditionalFormatting>
  <conditionalFormatting sqref="D41">
    <cfRule type="expression" dxfId="64" priority="59" stopIfTrue="1">
      <formula>RiskIsInput</formula>
    </cfRule>
  </conditionalFormatting>
  <conditionalFormatting sqref="E41">
    <cfRule type="expression" dxfId="63" priority="60" stopIfTrue="1">
      <formula>RiskIsInput</formula>
    </cfRule>
  </conditionalFormatting>
  <conditionalFormatting sqref="F41">
    <cfRule type="expression" dxfId="62" priority="61" stopIfTrue="1">
      <formula>RiskIsInput</formula>
    </cfRule>
  </conditionalFormatting>
  <conditionalFormatting sqref="G41">
    <cfRule type="expression" dxfId="61" priority="62" stopIfTrue="1">
      <formula>RiskIsInput</formula>
    </cfRule>
  </conditionalFormatting>
  <conditionalFormatting sqref="H41">
    <cfRule type="expression" dxfId="60" priority="63" stopIfTrue="1">
      <formula>RiskIsInput</formula>
    </cfRule>
  </conditionalFormatting>
  <conditionalFormatting sqref="I41">
    <cfRule type="expression" dxfId="59" priority="64" stopIfTrue="1">
      <formula>RiskIsInput</formula>
    </cfRule>
  </conditionalFormatting>
  <conditionalFormatting sqref="J41">
    <cfRule type="expression" dxfId="58" priority="65" stopIfTrue="1">
      <formula>RiskIsInput</formula>
    </cfRule>
  </conditionalFormatting>
  <conditionalFormatting sqref="K41">
    <cfRule type="expression" dxfId="57" priority="66" stopIfTrue="1">
      <formula>RiskIsInput</formula>
    </cfRule>
  </conditionalFormatting>
  <conditionalFormatting sqref="L41">
    <cfRule type="expression" dxfId="56" priority="67" stopIfTrue="1">
      <formula>RiskIsInput</formula>
    </cfRule>
  </conditionalFormatting>
  <conditionalFormatting sqref="M41">
    <cfRule type="expression" dxfId="55" priority="68" stopIfTrue="1">
      <formula>RiskIsInput</formula>
    </cfRule>
  </conditionalFormatting>
  <conditionalFormatting sqref="N41">
    <cfRule type="expression" dxfId="54" priority="69" stopIfTrue="1">
      <formula>RiskIsInput</formula>
    </cfRule>
  </conditionalFormatting>
  <conditionalFormatting sqref="C43">
    <cfRule type="expression" dxfId="53" priority="70" stopIfTrue="1">
      <formula>RiskIsInput</formula>
    </cfRule>
  </conditionalFormatting>
  <conditionalFormatting sqref="D43">
    <cfRule type="expression" dxfId="52" priority="71" stopIfTrue="1">
      <formula>RiskIsInput</formula>
    </cfRule>
  </conditionalFormatting>
  <conditionalFormatting sqref="E43">
    <cfRule type="expression" dxfId="51" priority="72" stopIfTrue="1">
      <formula>RiskIsInput</formula>
    </cfRule>
  </conditionalFormatting>
  <conditionalFormatting sqref="F43">
    <cfRule type="expression" dxfId="50" priority="73" stopIfTrue="1">
      <formula>RiskIsInput</formula>
    </cfRule>
  </conditionalFormatting>
  <conditionalFormatting sqref="G43">
    <cfRule type="expression" dxfId="49" priority="74" stopIfTrue="1">
      <formula>RiskIsInput</formula>
    </cfRule>
  </conditionalFormatting>
  <conditionalFormatting sqref="H43">
    <cfRule type="expression" dxfId="48" priority="75" stopIfTrue="1">
      <formula>RiskIsInput</formula>
    </cfRule>
  </conditionalFormatting>
  <conditionalFormatting sqref="I43">
    <cfRule type="expression" dxfId="47" priority="76" stopIfTrue="1">
      <formula>RiskIsInput</formula>
    </cfRule>
  </conditionalFormatting>
  <conditionalFormatting sqref="J43">
    <cfRule type="expression" dxfId="46" priority="77" stopIfTrue="1">
      <formula>RiskIsInput</formula>
    </cfRule>
  </conditionalFormatting>
  <conditionalFormatting sqref="K43">
    <cfRule type="expression" dxfId="45" priority="78" stopIfTrue="1">
      <formula>RiskIsInput</formula>
    </cfRule>
  </conditionalFormatting>
  <conditionalFormatting sqref="L43">
    <cfRule type="expression" dxfId="44" priority="79" stopIfTrue="1">
      <formula>RiskIsInput</formula>
    </cfRule>
  </conditionalFormatting>
  <conditionalFormatting sqref="M43">
    <cfRule type="expression" dxfId="43" priority="80" stopIfTrue="1">
      <formula>RiskIsInput</formula>
    </cfRule>
  </conditionalFormatting>
  <conditionalFormatting sqref="N43">
    <cfRule type="expression" dxfId="42" priority="81" stopIfTrue="1">
      <formula>RiskIsInput</formula>
    </cfRule>
  </conditionalFormatting>
  <pageMargins left="0.17" right="0.17" top="0.75" bottom="0.75" header="0.3" footer="0.3"/>
  <pageSetup scale="65" orientation="landscape" horizontalDpi="1200" verticalDpi="1200" r:id="rId1"/>
  <headerFooter>
    <oddHeader>&amp;RSOAH Docket No. 473-21-2606
PUC Docket No. 52195
OPUC's 1st, Q. No. OPUC 1-11
Attachment 2
Page &amp;P of &amp;N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Sheet31"/>
  <dimension ref="A1:O49"/>
  <sheetViews>
    <sheetView tabSelected="1" workbookViewId="0"/>
    <sheetView workbookViewId="1"/>
  </sheetViews>
  <sheetFormatPr defaultColWidth="9.1796875" defaultRowHeight="12.5"/>
  <cols>
    <col min="1" max="1" width="4.7265625" style="82" customWidth="1"/>
    <col min="2" max="2" width="40.7265625" style="82" customWidth="1"/>
    <col min="3" max="14" width="12.7265625" style="82" customWidth="1"/>
    <col min="15" max="15" width="14.1796875" style="82" customWidth="1"/>
    <col min="16" max="16384" width="9.1796875" style="82"/>
  </cols>
  <sheetData>
    <row r="1" spans="1:15">
      <c r="A1" s="82" t="s">
        <v>38</v>
      </c>
      <c r="O1" s="267" t="str">
        <f>'Rate 1 WP1'!O1</f>
        <v>Annualized</v>
      </c>
    </row>
    <row r="2" spans="1:15">
      <c r="A2" s="82" t="str">
        <f>'FPPCAC-Annualized'!B2</f>
        <v>Annualized Data &amp; Revenues at Current Rates - New Mexico</v>
      </c>
      <c r="N2" s="268" t="str">
        <f>"This worksheet updated thru "&amp;N7&amp;" as of:"</f>
        <v>This worksheet updated thru Dec 2020 as of:</v>
      </c>
      <c r="O2" s="269">
        <v>44256</v>
      </c>
    </row>
    <row r="3" spans="1:15">
      <c r="A3" s="82" t="str">
        <f>'Annualized Data'!A3</f>
        <v>For the Test Year Period Ended Dec 2020</v>
      </c>
    </row>
    <row r="4" spans="1:15">
      <c r="A4" s="247" t="s">
        <v>739</v>
      </c>
    </row>
    <row r="5" spans="1:15" s="144" customFormat="1">
      <c r="A5" s="144" t="s">
        <v>0</v>
      </c>
      <c r="C5" s="144" t="str">
        <f>LEFT(C7,3)</f>
        <v>Jan</v>
      </c>
      <c r="D5" s="144" t="str">
        <f t="shared" ref="D5:N5" si="0">LEFT(D7,3)</f>
        <v>Feb</v>
      </c>
      <c r="E5" s="144" t="str">
        <f t="shared" si="0"/>
        <v>Mar</v>
      </c>
      <c r="F5" s="144" t="str">
        <f t="shared" si="0"/>
        <v>Apr</v>
      </c>
      <c r="G5" s="144" t="str">
        <f t="shared" si="0"/>
        <v>May</v>
      </c>
      <c r="H5" s="144" t="str">
        <f t="shared" si="0"/>
        <v>Jun</v>
      </c>
      <c r="I5" s="144" t="str">
        <f t="shared" si="0"/>
        <v>Jul</v>
      </c>
      <c r="J5" s="144" t="str">
        <f t="shared" si="0"/>
        <v>Aug</v>
      </c>
      <c r="K5" s="144" t="str">
        <f t="shared" si="0"/>
        <v>Sep</v>
      </c>
      <c r="L5" s="144" t="str">
        <f t="shared" si="0"/>
        <v>Oct</v>
      </c>
      <c r="M5" s="144" t="str">
        <f t="shared" si="0"/>
        <v>Nov</v>
      </c>
      <c r="N5" s="144" t="str">
        <f t="shared" si="0"/>
        <v>Dec</v>
      </c>
    </row>
    <row r="6" spans="1:15">
      <c r="B6" s="81" t="s">
        <v>1</v>
      </c>
      <c r="C6" s="81" t="s">
        <v>2</v>
      </c>
      <c r="D6" s="81" t="s">
        <v>3</v>
      </c>
      <c r="E6" s="81" t="s">
        <v>4</v>
      </c>
      <c r="F6" s="81" t="s">
        <v>5</v>
      </c>
      <c r="G6" s="81" t="s">
        <v>6</v>
      </c>
      <c r="H6" s="81" t="s">
        <v>7</v>
      </c>
      <c r="I6" s="81" t="s">
        <v>8</v>
      </c>
      <c r="J6" s="81" t="s">
        <v>9</v>
      </c>
      <c r="K6" s="81" t="s">
        <v>10</v>
      </c>
      <c r="L6" s="81" t="s">
        <v>11</v>
      </c>
      <c r="M6" s="81" t="s">
        <v>12</v>
      </c>
      <c r="N6" s="81" t="s">
        <v>13</v>
      </c>
      <c r="O6" s="81" t="s">
        <v>14</v>
      </c>
    </row>
    <row r="7" spans="1:15">
      <c r="A7" s="270" t="s">
        <v>33</v>
      </c>
      <c r="B7" s="333" t="s">
        <v>17</v>
      </c>
      <c r="C7" s="248" t="str">
        <f>'Rate 1 WP1'!C7</f>
        <v>Jan 2020</v>
      </c>
      <c r="D7" s="248" t="str">
        <f>'Rate 1 WP1'!D7</f>
        <v>Feb 2020</v>
      </c>
      <c r="E7" s="248" t="str">
        <f>'Rate 1 WP1'!E7</f>
        <v>Mar 2020</v>
      </c>
      <c r="F7" s="248" t="str">
        <f>'Rate 1 WP1'!F7</f>
        <v>Apr 2020</v>
      </c>
      <c r="G7" s="248" t="str">
        <f>'Rate 1 WP1'!G7</f>
        <v>May 2020</v>
      </c>
      <c r="H7" s="248" t="str">
        <f>'Rate 1 WP1'!H7</f>
        <v>Jun 2020</v>
      </c>
      <c r="I7" s="248" t="str">
        <f>'Rate 1 WP1'!I7</f>
        <v>Jul 2020</v>
      </c>
      <c r="J7" s="248" t="str">
        <f>'Rate 1 WP1'!J7</f>
        <v>Aug 2020</v>
      </c>
      <c r="K7" s="248" t="str">
        <f>'Rate 1 WP1'!K7</f>
        <v>Sep 2020</v>
      </c>
      <c r="L7" s="248" t="str">
        <f>'Rate 1 WP1'!L7</f>
        <v>Oct 2020</v>
      </c>
      <c r="M7" s="248" t="str">
        <f>'Rate 1 WP1'!M7</f>
        <v>Nov 2020</v>
      </c>
      <c r="N7" s="248" t="str">
        <f>'Rate 1 WP1'!N7</f>
        <v>Dec 2020</v>
      </c>
      <c r="O7" s="333" t="s">
        <v>18</v>
      </c>
    </row>
    <row r="8" spans="1:15" ht="25" customHeight="1">
      <c r="A8" s="272">
        <v>1</v>
      </c>
      <c r="B8" s="82" t="s">
        <v>253</v>
      </c>
      <c r="C8" s="251">
        <f>'Summary - Per Book'!D27</f>
        <v>9343</v>
      </c>
      <c r="D8" s="251">
        <f>'Summary - Per Book'!E27</f>
        <v>9350</v>
      </c>
      <c r="E8" s="251">
        <f>'Summary - Per Book'!F27</f>
        <v>9377</v>
      </c>
      <c r="F8" s="251">
        <f>'Summary - Per Book'!G27</f>
        <v>9443</v>
      </c>
      <c r="G8" s="251">
        <f>'Summary - Per Book'!H27</f>
        <v>9457</v>
      </c>
      <c r="H8" s="251">
        <f>'Summary - Per Book'!I27</f>
        <v>9489</v>
      </c>
      <c r="I8" s="251">
        <f>'Summary - Per Book'!J27</f>
        <v>9561</v>
      </c>
      <c r="J8" s="251">
        <f>'Summary - Per Book'!K27</f>
        <v>9509</v>
      </c>
      <c r="K8" s="251">
        <f>'Summary - Per Book'!L27</f>
        <v>9532</v>
      </c>
      <c r="L8" s="251">
        <f>'Summary - Per Book'!M27</f>
        <v>9499</v>
      </c>
      <c r="M8" s="251">
        <f>'Summary - Per Book'!N27</f>
        <v>9520</v>
      </c>
      <c r="N8" s="251">
        <f>'Summary - Per Book'!O27</f>
        <v>9547</v>
      </c>
      <c r="O8" s="251">
        <f>SUM(C8:N8)</f>
        <v>113627</v>
      </c>
    </row>
    <row r="9" spans="1:15">
      <c r="A9" s="272">
        <f>A8+1</f>
        <v>2</v>
      </c>
      <c r="B9" s="78" t="s">
        <v>484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251">
        <f>SUM(C9:N9)</f>
        <v>0</v>
      </c>
    </row>
    <row r="10" spans="1:15">
      <c r="A10" s="272">
        <f t="shared" ref="A10:A20" si="1">A9+1</f>
        <v>3</v>
      </c>
      <c r="B10" s="78" t="s">
        <v>544</v>
      </c>
      <c r="C10" s="251">
        <f>'Rate 3 Std WP'!C8</f>
        <v>1406</v>
      </c>
      <c r="D10" s="251">
        <f>'Rate 3 Std WP'!D8</f>
        <v>1407</v>
      </c>
      <c r="E10" s="251">
        <f>'Rate 3 Std WP'!E8</f>
        <v>1408</v>
      </c>
      <c r="F10" s="251">
        <f>'Rate 3 Std WP'!F8</f>
        <v>1407</v>
      </c>
      <c r="G10" s="251">
        <f>'Rate 3 Std WP'!G8</f>
        <v>1406</v>
      </c>
      <c r="H10" s="251">
        <f>'Rate 3 Std WP'!H8</f>
        <v>1415</v>
      </c>
      <c r="I10" s="251">
        <f>'Rate 3 Std WP'!I8</f>
        <v>1434</v>
      </c>
      <c r="J10" s="251">
        <f>'Rate 3 Std WP'!J8</f>
        <v>1480</v>
      </c>
      <c r="K10" s="251">
        <f>'Rate 3 Std WP'!K8</f>
        <v>1529</v>
      </c>
      <c r="L10" s="251">
        <f>'Rate 3 Std WP'!L8</f>
        <v>1573</v>
      </c>
      <c r="M10" s="251">
        <f>'Rate 3 Std WP'!M8</f>
        <v>1563</v>
      </c>
      <c r="N10" s="251">
        <f>'Rate 3 Std WP'!N8</f>
        <v>1540</v>
      </c>
      <c r="O10" s="251">
        <f>SUM(C10:N10)</f>
        <v>17568</v>
      </c>
    </row>
    <row r="11" spans="1:15" ht="24.75" customHeight="1">
      <c r="A11" s="272">
        <f t="shared" si="1"/>
        <v>4</v>
      </c>
      <c r="B11" s="78" t="str">
        <f>"Adjusted "&amp;B8</f>
        <v>Adjusted Customers - Per Book</v>
      </c>
      <c r="C11" s="313">
        <f>C8-C9-C10</f>
        <v>7937</v>
      </c>
      <c r="D11" s="313">
        <f t="shared" ref="D11:O11" si="2">D8-D9-D10</f>
        <v>7943</v>
      </c>
      <c r="E11" s="313">
        <f t="shared" si="2"/>
        <v>7969</v>
      </c>
      <c r="F11" s="313">
        <f t="shared" si="2"/>
        <v>8036</v>
      </c>
      <c r="G11" s="313">
        <f t="shared" si="2"/>
        <v>8051</v>
      </c>
      <c r="H11" s="313">
        <f t="shared" si="2"/>
        <v>8074</v>
      </c>
      <c r="I11" s="313">
        <f t="shared" si="2"/>
        <v>8127</v>
      </c>
      <c r="J11" s="313">
        <f t="shared" si="2"/>
        <v>8029</v>
      </c>
      <c r="K11" s="313">
        <f t="shared" si="2"/>
        <v>8003</v>
      </c>
      <c r="L11" s="313">
        <f t="shared" si="2"/>
        <v>7926</v>
      </c>
      <c r="M11" s="313">
        <f t="shared" si="2"/>
        <v>7957</v>
      </c>
      <c r="N11" s="313">
        <f t="shared" si="2"/>
        <v>8007</v>
      </c>
      <c r="O11" s="313">
        <f t="shared" si="2"/>
        <v>96059</v>
      </c>
    </row>
    <row r="12" spans="1:15" ht="25" customHeight="1">
      <c r="A12" s="272">
        <f t="shared" si="1"/>
        <v>5</v>
      </c>
      <c r="B12" s="82" t="s">
        <v>394</v>
      </c>
      <c r="C12" s="314">
        <f>IF($O1="Annualized",$N$11/C11,1)</f>
        <v>1.0088194531939019</v>
      </c>
      <c r="D12" s="314">
        <f t="shared" ref="D12:N12" si="3">IF($O1="Annualized",$N$11/D11,1)</f>
        <v>1.0080574090394057</v>
      </c>
      <c r="E12" s="314">
        <f t="shared" si="3"/>
        <v>1.0047684778516752</v>
      </c>
      <c r="F12" s="314">
        <f t="shared" si="3"/>
        <v>0.99639123942259833</v>
      </c>
      <c r="G12" s="314">
        <f t="shared" si="3"/>
        <v>0.99453484039249784</v>
      </c>
      <c r="H12" s="314">
        <f t="shared" si="3"/>
        <v>0.9917017587317315</v>
      </c>
      <c r="I12" s="314">
        <f t="shared" si="3"/>
        <v>0.98523440383905503</v>
      </c>
      <c r="J12" s="314">
        <f t="shared" si="3"/>
        <v>0.99725993274380376</v>
      </c>
      <c r="K12" s="314">
        <f t="shared" si="3"/>
        <v>1.0004998125702862</v>
      </c>
      <c r="L12" s="314">
        <f t="shared" si="3"/>
        <v>1.0102195306585919</v>
      </c>
      <c r="M12" s="314">
        <f t="shared" si="3"/>
        <v>1.0062837752921956</v>
      </c>
      <c r="N12" s="314">
        <f t="shared" si="3"/>
        <v>1</v>
      </c>
      <c r="O12" s="252"/>
    </row>
    <row r="13" spans="1:15" ht="25" customHeight="1" thickBot="1">
      <c r="A13" s="272">
        <f t="shared" si="1"/>
        <v>6</v>
      </c>
      <c r="B13" s="323" t="s">
        <v>307</v>
      </c>
      <c r="C13" s="315">
        <f>ROUND(C11*C12,0)</f>
        <v>8007</v>
      </c>
      <c r="D13" s="315">
        <f t="shared" ref="D13:N13" si="4">ROUND(D11*D12,0)</f>
        <v>8007</v>
      </c>
      <c r="E13" s="315">
        <f t="shared" si="4"/>
        <v>8007</v>
      </c>
      <c r="F13" s="315">
        <f t="shared" si="4"/>
        <v>8007</v>
      </c>
      <c r="G13" s="315">
        <f t="shared" si="4"/>
        <v>8007</v>
      </c>
      <c r="H13" s="315">
        <f t="shared" si="4"/>
        <v>8007</v>
      </c>
      <c r="I13" s="315">
        <f t="shared" si="4"/>
        <v>8007</v>
      </c>
      <c r="J13" s="315">
        <f t="shared" si="4"/>
        <v>8007</v>
      </c>
      <c r="K13" s="315">
        <f t="shared" si="4"/>
        <v>8007</v>
      </c>
      <c r="L13" s="315">
        <f t="shared" si="4"/>
        <v>8007</v>
      </c>
      <c r="M13" s="315">
        <f t="shared" si="4"/>
        <v>8007</v>
      </c>
      <c r="N13" s="315">
        <f t="shared" si="4"/>
        <v>8007</v>
      </c>
      <c r="O13" s="331">
        <f t="shared" ref="O13:O18" si="5">SUM(C13:N13)</f>
        <v>96084</v>
      </c>
    </row>
    <row r="14" spans="1:15" ht="25" customHeight="1" thickTop="1">
      <c r="A14" s="272">
        <f>A15+1</f>
        <v>9</v>
      </c>
      <c r="B14" s="82" t="s">
        <v>276</v>
      </c>
      <c r="C14" s="258">
        <f>'Summary - Per Book'!D11</f>
        <v>12670465</v>
      </c>
      <c r="D14" s="258">
        <f>'Summary - Per Book'!E11</f>
        <v>12176759</v>
      </c>
      <c r="E14" s="258">
        <f>'Summary - Per Book'!F11</f>
        <v>11088502</v>
      </c>
      <c r="F14" s="258">
        <f>'Summary - Per Book'!G11</f>
        <v>10255481</v>
      </c>
      <c r="G14" s="258">
        <f>'Summary - Per Book'!H11</f>
        <v>11282030</v>
      </c>
      <c r="H14" s="258">
        <f>'Summary - Per Book'!I11</f>
        <v>14234649</v>
      </c>
      <c r="I14" s="258">
        <f>'Summary - Per Book'!J11</f>
        <v>17650291</v>
      </c>
      <c r="J14" s="258">
        <f>'Summary - Per Book'!K11</f>
        <v>17187954</v>
      </c>
      <c r="K14" s="258">
        <f>'Summary - Per Book'!L11</f>
        <v>17324638</v>
      </c>
      <c r="L14" s="258">
        <f>'Summary - Per Book'!M11</f>
        <v>13039883</v>
      </c>
      <c r="M14" s="258">
        <f>'Summary - Per Book'!N11</f>
        <v>11218901</v>
      </c>
      <c r="N14" s="258">
        <f>'Summary - Per Book'!O11</f>
        <v>10762573</v>
      </c>
      <c r="O14" s="251">
        <f t="shared" si="5"/>
        <v>158892126</v>
      </c>
    </row>
    <row r="15" spans="1:15" ht="25" customHeight="1">
      <c r="A15" s="272">
        <f>A16+1</f>
        <v>8</v>
      </c>
      <c r="B15" s="82" t="s">
        <v>589</v>
      </c>
      <c r="C15" s="251">
        <v>-9393</v>
      </c>
      <c r="D15" s="251">
        <v>9909</v>
      </c>
      <c r="E15" s="251">
        <v>-24204</v>
      </c>
      <c r="F15" s="251">
        <v>14792</v>
      </c>
      <c r="G15" s="251">
        <v>21963</v>
      </c>
      <c r="H15" s="251">
        <v>-3976</v>
      </c>
      <c r="I15" s="251">
        <v>8416</v>
      </c>
      <c r="J15" s="251">
        <v>-196</v>
      </c>
      <c r="K15" s="251">
        <v>-26313</v>
      </c>
      <c r="L15" s="251">
        <v>1756</v>
      </c>
      <c r="M15" s="251">
        <v>16830</v>
      </c>
      <c r="N15" s="251">
        <v>-16915</v>
      </c>
      <c r="O15" s="251">
        <f>SUM(C15:N15)</f>
        <v>-7331</v>
      </c>
    </row>
    <row r="16" spans="1:15" ht="25" customHeight="1">
      <c r="A16" s="272">
        <f>A13+1</f>
        <v>7</v>
      </c>
      <c r="B16" s="82" t="s">
        <v>590</v>
      </c>
      <c r="C16" s="253">
        <f>C14+C15</f>
        <v>12661072</v>
      </c>
      <c r="D16" s="253">
        <f t="shared" ref="D16:N16" si="6">D14+D15</f>
        <v>12186668</v>
      </c>
      <c r="E16" s="253">
        <f t="shared" si="6"/>
        <v>11064298</v>
      </c>
      <c r="F16" s="253">
        <f t="shared" si="6"/>
        <v>10270273</v>
      </c>
      <c r="G16" s="253">
        <f t="shared" si="6"/>
        <v>11303993</v>
      </c>
      <c r="H16" s="253">
        <f t="shared" si="6"/>
        <v>14230673</v>
      </c>
      <c r="I16" s="253">
        <f t="shared" si="6"/>
        <v>17658707</v>
      </c>
      <c r="J16" s="253">
        <f t="shared" si="6"/>
        <v>17187758</v>
      </c>
      <c r="K16" s="253">
        <f t="shared" si="6"/>
        <v>17298325</v>
      </c>
      <c r="L16" s="253">
        <f t="shared" si="6"/>
        <v>13041639</v>
      </c>
      <c r="M16" s="253">
        <f t="shared" si="6"/>
        <v>11235731</v>
      </c>
      <c r="N16" s="253">
        <f t="shared" si="6"/>
        <v>10745658</v>
      </c>
      <c r="O16" s="253">
        <f>SUM(C16:N16)</f>
        <v>158884795</v>
      </c>
    </row>
    <row r="17" spans="1:15">
      <c r="A17" s="272">
        <f>A14+1</f>
        <v>10</v>
      </c>
      <c r="B17" s="78" t="s">
        <v>484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>
        <f t="shared" si="5"/>
        <v>0</v>
      </c>
    </row>
    <row r="18" spans="1:15">
      <c r="A18" s="272">
        <f t="shared" si="1"/>
        <v>11</v>
      </c>
      <c r="B18" s="78" t="s">
        <v>545</v>
      </c>
      <c r="C18" s="251">
        <f>'Rate 3 Std WP'!C13</f>
        <v>6666568</v>
      </c>
      <c r="D18" s="251">
        <f>'Rate 3 Std WP'!D13</f>
        <v>6456646</v>
      </c>
      <c r="E18" s="251">
        <f>'Rate 3 Std WP'!E13</f>
        <v>5960796</v>
      </c>
      <c r="F18" s="251">
        <f>'Rate 3 Std WP'!F13</f>
        <v>5666635</v>
      </c>
      <c r="G18" s="251">
        <f>'Rate 3 Std WP'!G13</f>
        <v>6275303</v>
      </c>
      <c r="H18" s="251">
        <f>'Rate 3 Std WP'!H13</f>
        <v>7803330</v>
      </c>
      <c r="I18" s="251">
        <f>'Rate 3 Std WP'!I13</f>
        <v>9498779</v>
      </c>
      <c r="J18" s="251">
        <f>'Rate 3 Std WP'!J13</f>
        <v>9130457</v>
      </c>
      <c r="K18" s="251">
        <f>'Rate 3 Std WP'!K13</f>
        <v>9282073</v>
      </c>
      <c r="L18" s="251">
        <f>'Rate 3 Std WP'!L13</f>
        <v>7122330</v>
      </c>
      <c r="M18" s="251">
        <f>'Rate 3 Std WP'!M13</f>
        <v>6054870</v>
      </c>
      <c r="N18" s="251">
        <f>'Rate 3 Std WP'!N13</f>
        <v>5676701</v>
      </c>
      <c r="O18" s="251">
        <f t="shared" si="5"/>
        <v>85594488</v>
      </c>
    </row>
    <row r="19" spans="1:15" ht="24.75" customHeight="1">
      <c r="A19" s="272">
        <f t="shared" si="1"/>
        <v>12</v>
      </c>
      <c r="B19" s="78" t="str">
        <f>"Adjusted "&amp;B16</f>
        <v>Adjusted kWh - Adjusted Per Book</v>
      </c>
      <c r="C19" s="313">
        <f>C16-C17-C18</f>
        <v>5994504</v>
      </c>
      <c r="D19" s="313">
        <f t="shared" ref="D19:N19" si="7">D16-D17-D18</f>
        <v>5730022</v>
      </c>
      <c r="E19" s="313">
        <f t="shared" si="7"/>
        <v>5103502</v>
      </c>
      <c r="F19" s="313">
        <f t="shared" si="7"/>
        <v>4603638</v>
      </c>
      <c r="G19" s="313">
        <f t="shared" si="7"/>
        <v>5028690</v>
      </c>
      <c r="H19" s="313">
        <f t="shared" si="7"/>
        <v>6427343</v>
      </c>
      <c r="I19" s="313">
        <f t="shared" si="7"/>
        <v>8159928</v>
      </c>
      <c r="J19" s="313">
        <f t="shared" si="7"/>
        <v>8057301</v>
      </c>
      <c r="K19" s="313">
        <f t="shared" si="7"/>
        <v>8016252</v>
      </c>
      <c r="L19" s="313">
        <f>L16-L17-L18</f>
        <v>5919309</v>
      </c>
      <c r="M19" s="313">
        <f t="shared" si="7"/>
        <v>5180861</v>
      </c>
      <c r="N19" s="313">
        <f t="shared" si="7"/>
        <v>5068957</v>
      </c>
      <c r="O19" s="313">
        <f>O16+O15-O17-O18</f>
        <v>73282976</v>
      </c>
    </row>
    <row r="20" spans="1:15" ht="25" customHeight="1" thickBot="1">
      <c r="A20" s="272">
        <f t="shared" si="1"/>
        <v>13</v>
      </c>
      <c r="B20" s="82" t="s">
        <v>308</v>
      </c>
      <c r="C20" s="331">
        <f>C19+C23*C24</f>
        <v>6047354</v>
      </c>
      <c r="D20" s="331">
        <f t="shared" ref="D20:N20" si="8">D19+D23*D24</f>
        <v>5776166</v>
      </c>
      <c r="E20" s="331">
        <f t="shared" si="8"/>
        <v>5127822</v>
      </c>
      <c r="F20" s="331">
        <f t="shared" si="8"/>
        <v>4587021</v>
      </c>
      <c r="G20" s="331">
        <f t="shared" si="8"/>
        <v>5001190</v>
      </c>
      <c r="H20" s="331">
        <f t="shared" si="8"/>
        <v>6374011</v>
      </c>
      <c r="I20" s="331">
        <f t="shared" si="8"/>
        <v>8039448</v>
      </c>
      <c r="J20" s="331">
        <f t="shared" si="8"/>
        <v>8035213</v>
      </c>
      <c r="K20" s="331">
        <f t="shared" si="8"/>
        <v>8020260</v>
      </c>
      <c r="L20" s="331">
        <f t="shared" si="8"/>
        <v>5979816</v>
      </c>
      <c r="M20" s="331">
        <f t="shared" si="8"/>
        <v>5213411</v>
      </c>
      <c r="N20" s="331">
        <f t="shared" si="8"/>
        <v>5068957</v>
      </c>
      <c r="O20" s="331">
        <f>SUM(C20:N20)</f>
        <v>73270669</v>
      </c>
    </row>
    <row r="21" spans="1:15" ht="13" thickTop="1">
      <c r="A21" s="81"/>
    </row>
    <row r="22" spans="1:15" s="332" customFormat="1">
      <c r="A22" s="334"/>
      <c r="B22" s="82" t="s">
        <v>565</v>
      </c>
      <c r="C22" s="81" t="str">
        <f t="shared" ref="C22:N22" si="9">LEFT(C7,3)</f>
        <v>Jan</v>
      </c>
      <c r="D22" s="81" t="str">
        <f t="shared" si="9"/>
        <v>Feb</v>
      </c>
      <c r="E22" s="81" t="str">
        <f t="shared" si="9"/>
        <v>Mar</v>
      </c>
      <c r="F22" s="81" t="str">
        <f t="shared" si="9"/>
        <v>Apr</v>
      </c>
      <c r="G22" s="81" t="str">
        <f t="shared" si="9"/>
        <v>May</v>
      </c>
      <c r="H22" s="81" t="str">
        <f t="shared" si="9"/>
        <v>Jun</v>
      </c>
      <c r="I22" s="81" t="str">
        <f t="shared" si="9"/>
        <v>Jul</v>
      </c>
      <c r="J22" s="81" t="str">
        <f t="shared" si="9"/>
        <v>Aug</v>
      </c>
      <c r="K22" s="81" t="str">
        <f t="shared" si="9"/>
        <v>Sep</v>
      </c>
      <c r="L22" s="81" t="str">
        <f t="shared" si="9"/>
        <v>Oct</v>
      </c>
      <c r="M22" s="81" t="str">
        <f t="shared" si="9"/>
        <v>Nov</v>
      </c>
      <c r="N22" s="81" t="str">
        <f t="shared" si="9"/>
        <v>Dec</v>
      </c>
      <c r="O22" s="326"/>
    </row>
    <row r="23" spans="1:15" s="332" customFormat="1">
      <c r="A23" s="334"/>
      <c r="B23" s="82" t="s">
        <v>563</v>
      </c>
      <c r="C23" s="251">
        <f t="shared" ref="C23:N23" si="10">ROUND(HLOOKUP(C22,$C$28:$N$29,2,FALSE),0)</f>
        <v>755</v>
      </c>
      <c r="D23" s="251">
        <f t="shared" si="10"/>
        <v>721</v>
      </c>
      <c r="E23" s="251">
        <f t="shared" si="10"/>
        <v>640</v>
      </c>
      <c r="F23" s="251">
        <f t="shared" si="10"/>
        <v>573</v>
      </c>
      <c r="G23" s="251">
        <f t="shared" si="10"/>
        <v>625</v>
      </c>
      <c r="H23" s="251">
        <f t="shared" si="10"/>
        <v>796</v>
      </c>
      <c r="I23" s="251">
        <f t="shared" si="10"/>
        <v>1004</v>
      </c>
      <c r="J23" s="251">
        <f t="shared" si="10"/>
        <v>1004</v>
      </c>
      <c r="K23" s="251">
        <f t="shared" si="10"/>
        <v>1002</v>
      </c>
      <c r="L23" s="251">
        <f t="shared" si="10"/>
        <v>747</v>
      </c>
      <c r="M23" s="251">
        <f t="shared" si="10"/>
        <v>651</v>
      </c>
      <c r="N23" s="251">
        <f t="shared" si="10"/>
        <v>633</v>
      </c>
      <c r="O23" s="326"/>
    </row>
    <row r="24" spans="1:15" s="332" customFormat="1">
      <c r="A24" s="334"/>
      <c r="B24" s="82" t="s">
        <v>564</v>
      </c>
      <c r="C24" s="251">
        <f t="shared" ref="C24:N24" si="11">C13-C11</f>
        <v>70</v>
      </c>
      <c r="D24" s="251">
        <f t="shared" si="11"/>
        <v>64</v>
      </c>
      <c r="E24" s="251">
        <f t="shared" si="11"/>
        <v>38</v>
      </c>
      <c r="F24" s="251">
        <f t="shared" si="11"/>
        <v>-29</v>
      </c>
      <c r="G24" s="251">
        <f t="shared" si="11"/>
        <v>-44</v>
      </c>
      <c r="H24" s="251">
        <f t="shared" si="11"/>
        <v>-67</v>
      </c>
      <c r="I24" s="251">
        <f t="shared" si="11"/>
        <v>-120</v>
      </c>
      <c r="J24" s="251">
        <f t="shared" si="11"/>
        <v>-22</v>
      </c>
      <c r="K24" s="251">
        <f t="shared" si="11"/>
        <v>4</v>
      </c>
      <c r="L24" s="251">
        <f t="shared" si="11"/>
        <v>81</v>
      </c>
      <c r="M24" s="251">
        <f t="shared" si="11"/>
        <v>50</v>
      </c>
      <c r="N24" s="251">
        <f t="shared" si="11"/>
        <v>0</v>
      </c>
      <c r="O24" s="326"/>
    </row>
    <row r="25" spans="1:15" s="332" customFormat="1" ht="25.5" customHeight="1">
      <c r="A25" s="334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26"/>
    </row>
    <row r="26" spans="1:15" s="332" customFormat="1">
      <c r="A26" s="334"/>
      <c r="B26" s="326"/>
      <c r="C26" s="326"/>
      <c r="D26" s="326"/>
      <c r="E26" s="326"/>
      <c r="F26" s="326"/>
      <c r="G26" s="326"/>
      <c r="H26" s="326"/>
      <c r="I26" s="326"/>
      <c r="J26" s="326"/>
      <c r="K26" s="326"/>
      <c r="L26" s="326"/>
      <c r="M26" s="326"/>
      <c r="N26" s="326"/>
      <c r="O26" s="326"/>
    </row>
    <row r="27" spans="1:15" s="332" customFormat="1">
      <c r="A27" s="334"/>
      <c r="B27" s="326"/>
      <c r="C27" s="326"/>
      <c r="D27" s="326"/>
      <c r="E27" s="326"/>
      <c r="F27" s="326"/>
      <c r="G27" s="326"/>
      <c r="H27" s="326"/>
      <c r="I27" s="326"/>
      <c r="J27" s="326"/>
      <c r="K27" s="326"/>
      <c r="L27" s="326"/>
      <c r="M27" s="326"/>
      <c r="N27" s="326"/>
      <c r="O27" s="326"/>
    </row>
    <row r="28" spans="1:15" s="332" customFormat="1">
      <c r="A28" s="334"/>
      <c r="B28" s="78" t="s">
        <v>566</v>
      </c>
      <c r="C28" s="264" t="s">
        <v>269</v>
      </c>
      <c r="D28" s="264" t="s">
        <v>270</v>
      </c>
      <c r="E28" s="264" t="s">
        <v>271</v>
      </c>
      <c r="F28" s="264" t="s">
        <v>254</v>
      </c>
      <c r="G28" s="264" t="s">
        <v>15</v>
      </c>
      <c r="H28" s="264" t="s">
        <v>255</v>
      </c>
      <c r="I28" s="264" t="s">
        <v>256</v>
      </c>
      <c r="J28" s="264" t="s">
        <v>257</v>
      </c>
      <c r="K28" s="264" t="s">
        <v>258</v>
      </c>
      <c r="L28" s="264" t="s">
        <v>259</v>
      </c>
      <c r="M28" s="264" t="s">
        <v>260</v>
      </c>
      <c r="N28" s="264" t="s">
        <v>261</v>
      </c>
      <c r="O28" s="326"/>
    </row>
    <row r="29" spans="1:15" ht="13">
      <c r="A29" s="81"/>
      <c r="B29" s="82" t="s">
        <v>546</v>
      </c>
      <c r="C29" s="336">
        <f t="shared" ref="C29:N29" si="12">C30</f>
        <v>755.26067783797407</v>
      </c>
      <c r="D29" s="336">
        <f t="shared" si="12"/>
        <v>721.39267279365481</v>
      </c>
      <c r="E29" s="336">
        <f t="shared" si="12"/>
        <v>640.41937507842886</v>
      </c>
      <c r="F29" s="336">
        <f t="shared" si="12"/>
        <v>572.87680438028872</v>
      </c>
      <c r="G29" s="336">
        <f t="shared" si="12"/>
        <v>624.60439696932053</v>
      </c>
      <c r="H29" s="336">
        <f t="shared" si="12"/>
        <v>796.05437205845931</v>
      </c>
      <c r="I29" s="336">
        <f t="shared" si="12"/>
        <v>1004.0516795865633</v>
      </c>
      <c r="J29" s="336">
        <f t="shared" si="12"/>
        <v>1003.5248474280733</v>
      </c>
      <c r="K29" s="336">
        <f t="shared" si="12"/>
        <v>1001.655879045358</v>
      </c>
      <c r="L29" s="336">
        <f t="shared" si="12"/>
        <v>746.82172596517785</v>
      </c>
      <c r="M29" s="336">
        <f t="shared" si="12"/>
        <v>651.10732688199073</v>
      </c>
      <c r="N29" s="328">
        <f t="shared" si="12"/>
        <v>633.0656925190458</v>
      </c>
    </row>
    <row r="30" spans="1:15">
      <c r="A30" s="81"/>
      <c r="B30" s="82" t="s">
        <v>540</v>
      </c>
      <c r="C30" s="82">
        <f>HLOOKUP(C28,$C$5:$N$19,15,FALSE)/HLOOKUP(C28,$C$5:$N$19,7,FALSE)</f>
        <v>755.26067783797407</v>
      </c>
      <c r="D30" s="82">
        <f t="shared" ref="D30:N30" si="13">HLOOKUP(D28,$C$5:$N$19,15,FALSE)/HLOOKUP(D28,$C$5:$N$19,7,FALSE)</f>
        <v>721.39267279365481</v>
      </c>
      <c r="E30" s="82">
        <f t="shared" si="13"/>
        <v>640.41937507842886</v>
      </c>
      <c r="F30" s="82">
        <f t="shared" si="13"/>
        <v>572.87680438028872</v>
      </c>
      <c r="G30" s="82">
        <f t="shared" si="13"/>
        <v>624.60439696932053</v>
      </c>
      <c r="H30" s="82">
        <f t="shared" si="13"/>
        <v>796.05437205845931</v>
      </c>
      <c r="I30" s="82">
        <f t="shared" si="13"/>
        <v>1004.0516795865633</v>
      </c>
      <c r="J30" s="82">
        <f t="shared" si="13"/>
        <v>1003.5248474280733</v>
      </c>
      <c r="K30" s="82">
        <f t="shared" si="13"/>
        <v>1001.655879045358</v>
      </c>
      <c r="L30" s="82">
        <f t="shared" si="13"/>
        <v>746.82172596517785</v>
      </c>
      <c r="M30" s="82">
        <f t="shared" si="13"/>
        <v>651.10732688199073</v>
      </c>
      <c r="N30" s="82">
        <f t="shared" si="13"/>
        <v>633.0656925190458</v>
      </c>
    </row>
    <row r="31" spans="1:15">
      <c r="A31" s="81"/>
      <c r="C31" s="251"/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</row>
    <row r="32" spans="1:15">
      <c r="A32" s="81"/>
    </row>
    <row r="33" spans="1:15" s="332" customFormat="1">
      <c r="A33" s="334"/>
      <c r="B33" s="326"/>
      <c r="C33" s="326"/>
      <c r="D33" s="326"/>
      <c r="E33" s="326"/>
      <c r="F33" s="326"/>
      <c r="G33" s="326"/>
      <c r="H33" s="326"/>
      <c r="I33" s="326"/>
      <c r="J33" s="326"/>
      <c r="K33" s="326"/>
      <c r="L33" s="326"/>
      <c r="M33" s="326"/>
      <c r="N33" s="326"/>
      <c r="O33" s="326"/>
    </row>
    <row r="34" spans="1:15" s="332" customFormat="1">
      <c r="A34" s="334"/>
      <c r="B34" s="295" t="s">
        <v>594</v>
      </c>
      <c r="C34" s="253"/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96"/>
    </row>
    <row r="35" spans="1:15" s="332" customFormat="1">
      <c r="A35" s="334"/>
      <c r="B35" s="297" t="s">
        <v>595</v>
      </c>
      <c r="C35" s="299">
        <f t="array" ref="C35:N35">TRANSPOSE('Rate 3 - Sm GenSvc Alt Weather'!X23:X34)</f>
        <v>-819.73972254467992</v>
      </c>
      <c r="D35" s="299">
        <v>864.77173540883996</v>
      </c>
      <c r="E35" s="299">
        <v>-2112.3155801630396</v>
      </c>
      <c r="F35" s="299">
        <v>1290.9177021059199</v>
      </c>
      <c r="G35" s="299">
        <v>2129.9697009550796</v>
      </c>
      <c r="H35" s="299">
        <v>-385.59211086815998</v>
      </c>
      <c r="I35" s="299">
        <v>816.18289865856002</v>
      </c>
      <c r="J35" s="299">
        <v>-19.008061803359997</v>
      </c>
      <c r="K35" s="299">
        <v>-2551.8322971010798</v>
      </c>
      <c r="L35" s="299">
        <v>170.29671697295998</v>
      </c>
      <c r="M35" s="299">
        <v>1468.7766986508</v>
      </c>
      <c r="N35" s="299">
        <v>-1476.1947627853999</v>
      </c>
      <c r="O35" s="300">
        <f>SUM(C35:N35)</f>
        <v>-623.76708251355967</v>
      </c>
    </row>
    <row r="36" spans="1:15" s="332" customFormat="1">
      <c r="A36" s="334"/>
      <c r="B36" s="301" t="s">
        <v>596</v>
      </c>
      <c r="C36" s="302">
        <f>(VLOOKUP(C22,'FPPCAC-Annualized'!$E$9:$H$20,4,FALSE)+'Rate 3 - Sm Gen Svc - Alternate'!$H$11+'Rate 3 - Sm Gen Svc - Alternate'!$H$12)*C15</f>
        <v>-254.46576300000001</v>
      </c>
      <c r="D36" s="302">
        <f>(VLOOKUP(D22,'FPPCAC-Annualized'!$E$9:$H$20,4,FALSE)+'Rate 3 - Sm Gen Svc - Alternate'!$H$11+'Rate 3 - Sm Gen Svc - Alternate'!$H$12)*D15</f>
        <v>240.23379600000001</v>
      </c>
      <c r="E36" s="302">
        <f>(VLOOKUP(E22,'FPPCAC-Annualized'!$E$9:$H$20,4,FALSE)+'Rate 3 - Sm Gen Svc - Alternate'!$H$11+'Rate 3 - Sm Gen Svc - Alternate'!$H$12)*E15</f>
        <v>-521.35415999999998</v>
      </c>
      <c r="F36" s="302">
        <f>(VLOOKUP(F22,'FPPCAC-Annualized'!$E$9:$H$20,4,FALSE)+'Rate 3 - Sm Gen Svc - Alternate'!$H$11+'Rate 3 - Sm Gen Svc - Alternate'!$H$12)*F15</f>
        <v>305.17375199999998</v>
      </c>
      <c r="G36" s="302">
        <f>(VLOOKUP(G22,'FPPCAC-Annualized'!$E$9:$H$20,4,FALSE)+'Rate 3 - Sm Gen Svc - Alternate'!$H$11+'Rate 3 - Sm Gen Svc - Alternate'!$H$12)*G15</f>
        <v>271.19912399999998</v>
      </c>
      <c r="H36" s="302">
        <f>(VLOOKUP(H22,'FPPCAC-Annualized'!$E$9:$H$20,4,FALSE)+'Rate 3 - Sm Gen Svc - Alternate'!$H$11+'Rate 3 - Sm Gen Svc - Alternate'!$H$12)*H15</f>
        <v>-68.593952000000002</v>
      </c>
      <c r="I36" s="302">
        <f>(VLOOKUP(I22,'FPPCAC-Annualized'!$E$9:$H$20,4,FALSE)+'Rate 3 - Sm Gen Svc - Alternate'!$H$11+'Rate 3 - Sm Gen Svc - Alternate'!$H$12)*I15</f>
        <v>337.27120000000002</v>
      </c>
      <c r="J36" s="302">
        <f>(VLOOKUP(J22,'FPPCAC-Annualized'!$E$9:$H$20,4,FALSE)+'Rate 3 - Sm Gen Svc - Alternate'!$H$11+'Rate 3 - Sm Gen Svc - Alternate'!$H$12)*J15</f>
        <v>-6.8206039999999994</v>
      </c>
      <c r="K36" s="302">
        <f>(VLOOKUP(K22,'FPPCAC-Annualized'!$E$9:$H$20,4,FALSE)+'Rate 3 - Sm Gen Svc - Alternate'!$H$11+'Rate 3 - Sm Gen Svc - Alternate'!$H$12)*K15</f>
        <v>-576.14944800000001</v>
      </c>
      <c r="L36" s="302">
        <f>(VLOOKUP(L22,'FPPCAC-Annualized'!$E$9:$H$20,4,FALSE)+'Rate 3 - Sm Gen Svc - Alternate'!$H$11+'Rate 3 - Sm Gen Svc - Alternate'!$H$12)*L15</f>
        <v>65.34778399999999</v>
      </c>
      <c r="M36" s="302">
        <f>(VLOOKUP(M22,'FPPCAC-Annualized'!$E$9:$H$20,4,FALSE)+'Rate 3 - Sm Gen Svc - Alternate'!$H$11+'Rate 3 - Sm Gen Svc - Alternate'!$H$12)*M15</f>
        <v>137.26548</v>
      </c>
      <c r="N36" s="302">
        <f>(VLOOKUP(N22,'FPPCAC-Annualized'!$E$9:$H$20,4,FALSE)+'Rate 3 - Sm Gen Svc - Alternate'!$H$11+'Rate 3 - Sm Gen Svc - Alternate'!$H$12)*N15</f>
        <v>-238.94128999999998</v>
      </c>
      <c r="O36" s="303">
        <f>SUM(C36:N36)</f>
        <v>-309.83408100000008</v>
      </c>
    </row>
    <row r="37" spans="1:15" s="332" customFormat="1">
      <c r="A37" s="334"/>
      <c r="B37" s="326"/>
      <c r="C37" s="337"/>
      <c r="D37" s="337"/>
      <c r="E37" s="337"/>
      <c r="F37" s="337"/>
      <c r="G37" s="337"/>
      <c r="H37" s="337"/>
      <c r="I37" s="337"/>
      <c r="J37" s="337"/>
      <c r="K37" s="337"/>
      <c r="L37" s="337"/>
      <c r="M37" s="337"/>
      <c r="N37" s="337"/>
      <c r="O37" s="326"/>
    </row>
    <row r="38" spans="1:15" s="332" customFormat="1">
      <c r="A38" s="334"/>
      <c r="B38" s="326"/>
      <c r="C38" s="326"/>
      <c r="D38" s="326"/>
      <c r="E38" s="326"/>
      <c r="F38" s="326"/>
      <c r="G38" s="326"/>
      <c r="H38" s="326"/>
      <c r="I38" s="326"/>
      <c r="J38" s="326"/>
      <c r="K38" s="326"/>
      <c r="L38" s="326"/>
      <c r="M38" s="326"/>
      <c r="N38" s="326"/>
      <c r="O38" s="326"/>
    </row>
    <row r="39" spans="1:15">
      <c r="A39" s="81"/>
    </row>
    <row r="40" spans="1:15">
      <c r="A40" s="81"/>
    </row>
    <row r="41" spans="1:15">
      <c r="A41" s="81"/>
    </row>
    <row r="42" spans="1:15">
      <c r="A42" s="81"/>
    </row>
    <row r="43" spans="1:15">
      <c r="A43" s="81"/>
    </row>
    <row r="44" spans="1:15">
      <c r="A44" s="81"/>
    </row>
    <row r="45" spans="1:15">
      <c r="A45" s="81"/>
    </row>
    <row r="46" spans="1:15">
      <c r="A46" s="81"/>
    </row>
    <row r="47" spans="1:15">
      <c r="A47" s="81"/>
    </row>
    <row r="48" spans="1:15">
      <c r="A48" s="81"/>
    </row>
    <row r="49" spans="1:1">
      <c r="A49" s="81"/>
    </row>
  </sheetData>
  <conditionalFormatting sqref="C29">
    <cfRule type="expression" dxfId="41" priority="40" stopIfTrue="1">
      <formula>RiskIsInput</formula>
    </cfRule>
  </conditionalFormatting>
  <conditionalFormatting sqref="D29">
    <cfRule type="expression" dxfId="40" priority="41" stopIfTrue="1">
      <formula>RiskIsInput</formula>
    </cfRule>
  </conditionalFormatting>
  <conditionalFormatting sqref="E29">
    <cfRule type="expression" dxfId="39" priority="42" stopIfTrue="1">
      <formula>RiskIsInput</formula>
    </cfRule>
  </conditionalFormatting>
  <conditionalFormatting sqref="F29">
    <cfRule type="expression" dxfId="38" priority="43" stopIfTrue="1">
      <formula>RiskIsInput</formula>
    </cfRule>
  </conditionalFormatting>
  <conditionalFormatting sqref="G29">
    <cfRule type="expression" dxfId="37" priority="44" stopIfTrue="1">
      <formula>RiskIsInput</formula>
    </cfRule>
  </conditionalFormatting>
  <conditionalFormatting sqref="H29">
    <cfRule type="expression" dxfId="36" priority="45" stopIfTrue="1">
      <formula>RiskIsInput</formula>
    </cfRule>
  </conditionalFormatting>
  <conditionalFormatting sqref="I29">
    <cfRule type="expression" dxfId="35" priority="46" stopIfTrue="1">
      <formula>RiskIsInput</formula>
    </cfRule>
  </conditionalFormatting>
  <conditionalFormatting sqref="J29">
    <cfRule type="expression" dxfId="34" priority="47" stopIfTrue="1">
      <formula>RiskIsInput</formula>
    </cfRule>
  </conditionalFormatting>
  <conditionalFormatting sqref="K29">
    <cfRule type="expression" dxfId="33" priority="48" stopIfTrue="1">
      <formula>RiskIsInput</formula>
    </cfRule>
  </conditionalFormatting>
  <conditionalFormatting sqref="L29">
    <cfRule type="expression" dxfId="32" priority="49" stopIfTrue="1">
      <formula>RiskIsInput</formula>
    </cfRule>
  </conditionalFormatting>
  <conditionalFormatting sqref="M29">
    <cfRule type="expression" dxfId="31" priority="50" stopIfTrue="1">
      <formula>RiskIsInput</formula>
    </cfRule>
  </conditionalFormatting>
  <conditionalFormatting sqref="N29">
    <cfRule type="expression" dxfId="30" priority="51" stopIfTrue="1">
      <formula>RiskIsInput</formula>
    </cfRule>
  </conditionalFormatting>
  <pageMargins left="0.17" right="0.17" top="0.75" bottom="0.75" header="0.3" footer="0.3"/>
  <pageSetup scale="65" orientation="landscape" r:id="rId1"/>
  <headerFooter>
    <oddHeader>&amp;RSOAH Docket No. 473-21-2606
PUC Docket No. 52195
OPUC's 1st, Q. No. OPUC 1-11
Attachment 2
Page &amp;P of &amp;N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Q56"/>
  <sheetViews>
    <sheetView tabSelected="1" workbookViewId="0"/>
    <sheetView workbookViewId="1"/>
  </sheetViews>
  <sheetFormatPr defaultColWidth="9.1796875" defaultRowHeight="12.5"/>
  <cols>
    <col min="1" max="1" width="6.54296875" style="115" customWidth="1"/>
    <col min="2" max="2" width="42.26953125" style="115" customWidth="1"/>
    <col min="3" max="3" width="13.453125" style="115" customWidth="1"/>
    <col min="4" max="4" width="13.26953125" style="115" customWidth="1"/>
    <col min="5" max="6" width="13.1796875" style="115" customWidth="1"/>
    <col min="7" max="7" width="13.26953125" style="115" customWidth="1"/>
    <col min="8" max="9" width="12.54296875" style="115" customWidth="1"/>
    <col min="10" max="10" width="12" style="115" customWidth="1"/>
    <col min="11" max="11" width="12.453125" style="115" customWidth="1"/>
    <col min="12" max="12" width="13.1796875" style="115" customWidth="1"/>
    <col min="13" max="13" width="12.26953125" style="115" customWidth="1"/>
    <col min="14" max="14" width="12.453125" style="115" customWidth="1"/>
    <col min="15" max="15" width="13" style="115" customWidth="1"/>
    <col min="16" max="17" width="10.26953125" style="115" bestFit="1" customWidth="1"/>
    <col min="18" max="16384" width="9.1796875" style="115"/>
  </cols>
  <sheetData>
    <row r="1" spans="1:17">
      <c r="A1" s="58" t="s">
        <v>38</v>
      </c>
    </row>
    <row r="2" spans="1:17">
      <c r="A2" s="58" t="str">
        <f>'Rate 1 WP 1 Weather'!A2</f>
        <v>Weather Normalized Data &amp; Revenues at Current Rates - New Mexico</v>
      </c>
      <c r="O2" s="341" t="str">
        <f>B14</f>
        <v>Weather Normalization Adjustment - 10yr Normal</v>
      </c>
    </row>
    <row r="3" spans="1:17">
      <c r="A3" s="58" t="str">
        <f>'Annualized Data'!A3</f>
        <v>For the Test Year Period Ended Dec 2020</v>
      </c>
      <c r="N3" s="268" t="str">
        <f>'Rate 3 Alt WP'!N2</f>
        <v>This worksheet updated thru Dec 2020 as of:</v>
      </c>
      <c r="O3" s="269">
        <v>44271</v>
      </c>
    </row>
    <row r="4" spans="1:17">
      <c r="A4" s="94" t="s">
        <v>738</v>
      </c>
    </row>
    <row r="6" spans="1:17">
      <c r="A6" s="144"/>
      <c r="B6" s="146" t="s">
        <v>1</v>
      </c>
      <c r="C6" s="146" t="s">
        <v>2</v>
      </c>
      <c r="D6" s="146" t="s">
        <v>3</v>
      </c>
      <c r="E6" s="146" t="s">
        <v>4</v>
      </c>
      <c r="F6" s="146" t="s">
        <v>5</v>
      </c>
      <c r="G6" s="146" t="s">
        <v>6</v>
      </c>
      <c r="H6" s="146" t="s">
        <v>7</v>
      </c>
      <c r="I6" s="146" t="s">
        <v>8</v>
      </c>
      <c r="J6" s="146" t="s">
        <v>9</v>
      </c>
      <c r="K6" s="146" t="s">
        <v>10</v>
      </c>
      <c r="L6" s="146" t="s">
        <v>11</v>
      </c>
      <c r="M6" s="146" t="s">
        <v>12</v>
      </c>
      <c r="N6" s="146" t="s">
        <v>13</v>
      </c>
      <c r="O6" s="146" t="s">
        <v>14</v>
      </c>
    </row>
    <row r="7" spans="1:17">
      <c r="A7" s="307" t="s">
        <v>33</v>
      </c>
      <c r="B7" s="128" t="s">
        <v>17</v>
      </c>
      <c r="C7" s="283" t="str">
        <f>'Input Screen - Rev Ctrl Sum'!C5&amp;" "&amp;'Input Screen - Rev Ctrl Sum'!C6</f>
        <v>Jan 2020</v>
      </c>
      <c r="D7" s="283" t="str">
        <f>'Input Screen - Rev Ctrl Sum'!D5&amp;" "&amp;'Input Screen - Rev Ctrl Sum'!D6</f>
        <v>Feb 2020</v>
      </c>
      <c r="E7" s="283" t="str">
        <f>'Input Screen - Rev Ctrl Sum'!E5&amp;" "&amp;'Input Screen - Rev Ctrl Sum'!E6</f>
        <v>Mar 2020</v>
      </c>
      <c r="F7" s="283" t="str">
        <f>'Input Screen - Rev Ctrl Sum'!F5&amp;" "&amp;'Input Screen - Rev Ctrl Sum'!F6</f>
        <v>Apr 2020</v>
      </c>
      <c r="G7" s="283" t="str">
        <f>'Input Screen - Rev Ctrl Sum'!G5&amp;" "&amp;'Input Screen - Rev Ctrl Sum'!G6</f>
        <v>May 2020</v>
      </c>
      <c r="H7" s="283" t="str">
        <f>'Input Screen - Rev Ctrl Sum'!H5&amp;" "&amp;'Input Screen - Rev Ctrl Sum'!H6</f>
        <v>Jun 2020</v>
      </c>
      <c r="I7" s="283" t="str">
        <f>'Input Screen - Rev Ctrl Sum'!I5&amp;" "&amp;'Input Screen - Rev Ctrl Sum'!I6</f>
        <v>Jul 2020</v>
      </c>
      <c r="J7" s="283" t="str">
        <f>'Input Screen - Rev Ctrl Sum'!J5&amp;" "&amp;'Input Screen - Rev Ctrl Sum'!J6</f>
        <v>Aug 2020</v>
      </c>
      <c r="K7" s="283" t="str">
        <f>'Input Screen - Rev Ctrl Sum'!K5&amp;" "&amp;'Input Screen - Rev Ctrl Sum'!K6</f>
        <v>Sep 2020</v>
      </c>
      <c r="L7" s="283" t="str">
        <f>'Input Screen - Rev Ctrl Sum'!L5&amp;" "&amp;'Input Screen - Rev Ctrl Sum'!L6</f>
        <v>Oct 2020</v>
      </c>
      <c r="M7" s="283" t="str">
        <f>'Input Screen - Rev Ctrl Sum'!M5&amp;" "&amp;'Input Screen - Rev Ctrl Sum'!M6</f>
        <v>Nov 2020</v>
      </c>
      <c r="N7" s="283" t="str">
        <f>'Input Screen - Rev Ctrl Sum'!N5&amp;" "&amp;'Input Screen - Rev Ctrl Sum'!N6</f>
        <v>Dec 2020</v>
      </c>
      <c r="O7" s="284" t="s">
        <v>18</v>
      </c>
    </row>
    <row r="8" spans="1:17" ht="22.5" customHeight="1">
      <c r="A8" s="123">
        <v>1</v>
      </c>
      <c r="B8" s="58" t="s">
        <v>402</v>
      </c>
      <c r="C8" s="63">
        <f>'Rate 3 Std WP'!C8</f>
        <v>1406</v>
      </c>
      <c r="D8" s="63">
        <f>'Rate 3 Std WP'!D8</f>
        <v>1407</v>
      </c>
      <c r="E8" s="63">
        <f>'Rate 3 Std WP'!E8</f>
        <v>1408</v>
      </c>
      <c r="F8" s="63">
        <f>'Rate 3 Std WP'!F8</f>
        <v>1407</v>
      </c>
      <c r="G8" s="63">
        <f>'Rate 3 Std WP'!G8</f>
        <v>1406</v>
      </c>
      <c r="H8" s="63">
        <f>'Rate 3 Std WP'!H8</f>
        <v>1415</v>
      </c>
      <c r="I8" s="63">
        <f>'Rate 3 Std WP'!I8</f>
        <v>1434</v>
      </c>
      <c r="J8" s="63">
        <f>'Rate 3 Std WP'!J8</f>
        <v>1480</v>
      </c>
      <c r="K8" s="63">
        <f>'Rate 3 Std WP'!K8</f>
        <v>1529</v>
      </c>
      <c r="L8" s="63">
        <f>'Rate 3 Std WP'!L8</f>
        <v>1573</v>
      </c>
      <c r="M8" s="63">
        <f>'Rate 3 Std WP'!M8</f>
        <v>1563</v>
      </c>
      <c r="N8" s="63">
        <f>'Rate 3 Std WP'!N8</f>
        <v>1540</v>
      </c>
      <c r="O8" s="85">
        <f>SUM(C8:N8)</f>
        <v>17568</v>
      </c>
    </row>
    <row r="9" spans="1:17">
      <c r="A9" s="123">
        <f>A8+A8</f>
        <v>2</v>
      </c>
      <c r="B9" s="119" t="s">
        <v>484</v>
      </c>
      <c r="C9" s="63">
        <f>'Rate 3 Std WP'!C9</f>
        <v>0</v>
      </c>
      <c r="D9" s="63">
        <f>'Rate 3 Std WP'!D9</f>
        <v>0</v>
      </c>
      <c r="E9" s="63">
        <f>'Rate 3 Std WP'!E9</f>
        <v>0</v>
      </c>
      <c r="F9" s="63">
        <f>'Rate 3 Std WP'!F9</f>
        <v>0</v>
      </c>
      <c r="G9" s="63">
        <f>'Rate 3 Std WP'!G9</f>
        <v>0</v>
      </c>
      <c r="H9" s="63">
        <f>'Rate 3 Std WP'!H9</f>
        <v>0</v>
      </c>
      <c r="I9" s="63">
        <f>'Rate 3 Std WP'!I9</f>
        <v>0</v>
      </c>
      <c r="J9" s="63">
        <f>'Rate 3 Std WP'!J9</f>
        <v>0</v>
      </c>
      <c r="K9" s="63">
        <f>'Rate 3 Std WP'!K9</f>
        <v>0</v>
      </c>
      <c r="L9" s="63">
        <f>'Rate 3 Std WP'!L9</f>
        <v>0</v>
      </c>
      <c r="M9" s="63">
        <f>'Rate 3 Std WP'!M9</f>
        <v>0</v>
      </c>
      <c r="N9" s="63">
        <f>'Rate 3 Std WP'!N9</f>
        <v>0</v>
      </c>
      <c r="O9" s="85">
        <f>SUM(C9:N9)</f>
        <v>0</v>
      </c>
    </row>
    <row r="10" spans="1:17" ht="12.75" customHeight="1">
      <c r="A10" s="123">
        <f t="shared" ref="A10:A18" si="0">A9+1</f>
        <v>3</v>
      </c>
      <c r="B10" s="119" t="str">
        <f>"Adjusted "&amp;B8</f>
        <v>Adjusted Std Option Customers - Per Book *</v>
      </c>
      <c r="C10" s="313">
        <f>C8-C9</f>
        <v>1406</v>
      </c>
      <c r="D10" s="313">
        <f>D8-D9</f>
        <v>1407</v>
      </c>
      <c r="E10" s="313">
        <f>E8-E9</f>
        <v>1408</v>
      </c>
      <c r="F10" s="313">
        <f t="shared" ref="F10:O10" si="1">F8-F9</f>
        <v>1407</v>
      </c>
      <c r="G10" s="313">
        <f t="shared" si="1"/>
        <v>1406</v>
      </c>
      <c r="H10" s="313">
        <f t="shared" si="1"/>
        <v>1415</v>
      </c>
      <c r="I10" s="313">
        <f t="shared" si="1"/>
        <v>1434</v>
      </c>
      <c r="J10" s="313">
        <f t="shared" si="1"/>
        <v>1480</v>
      </c>
      <c r="K10" s="313">
        <f t="shared" si="1"/>
        <v>1529</v>
      </c>
      <c r="L10" s="313">
        <f t="shared" si="1"/>
        <v>1573</v>
      </c>
      <c r="M10" s="313">
        <f t="shared" si="1"/>
        <v>1563</v>
      </c>
      <c r="N10" s="313">
        <f t="shared" si="1"/>
        <v>1540</v>
      </c>
      <c r="O10" s="313">
        <f t="shared" si="1"/>
        <v>17568</v>
      </c>
    </row>
    <row r="11" spans="1:17" ht="23.25" customHeight="1">
      <c r="A11" s="123">
        <f t="shared" si="0"/>
        <v>4</v>
      </c>
      <c r="B11" s="58" t="s">
        <v>394</v>
      </c>
      <c r="C11" s="338">
        <f>'Rate 3 Std WP'!C11</f>
        <v>1.0953058321479374</v>
      </c>
      <c r="D11" s="338">
        <f>'Rate 3 Std WP'!D11</f>
        <v>1.0945273631840795</v>
      </c>
      <c r="E11" s="338">
        <f>'Rate 3 Std WP'!E11</f>
        <v>1.09375</v>
      </c>
      <c r="F11" s="338">
        <f>'Rate 3 Std WP'!F11</f>
        <v>1.0945273631840795</v>
      </c>
      <c r="G11" s="338">
        <f>'Rate 3 Std WP'!G11</f>
        <v>1.0953058321479374</v>
      </c>
      <c r="H11" s="338">
        <f>'Rate 3 Std WP'!H11</f>
        <v>1.088339222614841</v>
      </c>
      <c r="I11" s="338">
        <f>'Rate 3 Std WP'!I11</f>
        <v>1.0739191073919108</v>
      </c>
      <c r="J11" s="338">
        <f>'Rate 3 Std WP'!J11</f>
        <v>1.0405405405405406</v>
      </c>
      <c r="K11" s="338">
        <f>'Rate 3 Std WP'!K11</f>
        <v>1.0071942446043165</v>
      </c>
      <c r="L11" s="338">
        <f>'Rate 3 Std WP'!L11</f>
        <v>0.97902097902097907</v>
      </c>
      <c r="M11" s="338">
        <f>'Rate 3 Std WP'!M11</f>
        <v>0.98528470889315423</v>
      </c>
      <c r="N11" s="338">
        <f>'Rate 3 Std WP'!N11</f>
        <v>1</v>
      </c>
      <c r="O11" s="338"/>
    </row>
    <row r="12" spans="1:17" ht="24.75" customHeight="1" thickBot="1">
      <c r="A12" s="123">
        <f t="shared" si="0"/>
        <v>5</v>
      </c>
      <c r="B12" s="342" t="s">
        <v>307</v>
      </c>
      <c r="C12" s="315">
        <f>ROUND(C10*C11,0)</f>
        <v>1540</v>
      </c>
      <c r="D12" s="315">
        <f t="shared" ref="D12:N12" si="2">ROUND(D10*D11,0)</f>
        <v>1540</v>
      </c>
      <c r="E12" s="315">
        <f t="shared" si="2"/>
        <v>1540</v>
      </c>
      <c r="F12" s="315">
        <f t="shared" si="2"/>
        <v>1540</v>
      </c>
      <c r="G12" s="315">
        <f t="shared" si="2"/>
        <v>1540</v>
      </c>
      <c r="H12" s="315">
        <f t="shared" si="2"/>
        <v>1540</v>
      </c>
      <c r="I12" s="315">
        <f t="shared" si="2"/>
        <v>1540</v>
      </c>
      <c r="J12" s="315">
        <f t="shared" si="2"/>
        <v>1540</v>
      </c>
      <c r="K12" s="315">
        <f t="shared" si="2"/>
        <v>1540</v>
      </c>
      <c r="L12" s="315">
        <f t="shared" si="2"/>
        <v>1540</v>
      </c>
      <c r="M12" s="315">
        <f t="shared" si="2"/>
        <v>1540</v>
      </c>
      <c r="N12" s="315">
        <f t="shared" si="2"/>
        <v>1540</v>
      </c>
      <c r="O12" s="315">
        <f t="shared" ref="O12:O18" si="3">SUM(C12:N12)</f>
        <v>18480</v>
      </c>
    </row>
    <row r="13" spans="1:17" ht="25.5" customHeight="1" thickTop="1">
      <c r="A13" s="123">
        <f t="shared" si="0"/>
        <v>6</v>
      </c>
      <c r="B13" s="119" t="s">
        <v>308</v>
      </c>
      <c r="C13" s="63">
        <f>'Rate 3 Std WP'!C17</f>
        <v>7301996</v>
      </c>
      <c r="D13" s="63">
        <f>'Rate 3 Std WP'!D17</f>
        <v>7066983</v>
      </c>
      <c r="E13" s="63">
        <f>'Rate 3 Std WP'!E17</f>
        <v>6519684</v>
      </c>
      <c r="F13" s="63">
        <f>'Rate 3 Std WP'!F17</f>
        <v>6202226</v>
      </c>
      <c r="G13" s="63">
        <f>'Rate 3 Std WP'!G17</f>
        <v>6873345</v>
      </c>
      <c r="H13" s="63">
        <f>'Rate 3 Std WP'!H17</f>
        <v>8492705</v>
      </c>
      <c r="I13" s="63">
        <f>'Rate 3 Std WP'!I17</f>
        <v>10200923</v>
      </c>
      <c r="J13" s="63">
        <f>'Rate 3 Std WP'!J17</f>
        <v>9500597</v>
      </c>
      <c r="K13" s="63">
        <f>'Rate 3 Std WP'!K17</f>
        <v>9348854</v>
      </c>
      <c r="L13" s="63">
        <f>'Rate 3 Std WP'!L17</f>
        <v>6972906</v>
      </c>
      <c r="M13" s="63">
        <f>'Rate 3 Std WP'!M17</f>
        <v>5965768</v>
      </c>
      <c r="N13" s="63">
        <f>'Rate 3 Std WP'!N17</f>
        <v>5676701</v>
      </c>
      <c r="O13" s="85">
        <f t="shared" si="3"/>
        <v>90122688</v>
      </c>
    </row>
    <row r="14" spans="1:17">
      <c r="A14" s="123">
        <f t="shared" si="0"/>
        <v>7</v>
      </c>
      <c r="B14" s="58" t="str">
        <f>'Rate 1 WP 1 Weather'!$O$3</f>
        <v>Weather Normalization Adjustment - 10yr Normal</v>
      </c>
      <c r="C14" s="63">
        <f>ROUND(VLOOKUP($B$14,$B$27:$N$30,C26,FALSE)*C13/(C13+'Rate 3 Alt WP'!C20),0)</f>
        <v>0</v>
      </c>
      <c r="D14" s="63">
        <f>ROUND(VLOOKUP($B$14,$B$27:$N$30,D26,FALSE)*D13/(D13+'Rate 3 Alt WP'!D20),0)</f>
        <v>0</v>
      </c>
      <c r="E14" s="63">
        <f>ROUND(VLOOKUP($B$14,$B$27:$N$30,E26,FALSE)*E13/(E13+'Rate 3 Alt WP'!E20),0)</f>
        <v>0</v>
      </c>
      <c r="F14" s="63">
        <f>ROUND(VLOOKUP($B$14,$B$27:$N$30,F26,FALSE)*F13/(F13+'Rate 3 Alt WP'!F20),0)</f>
        <v>0</v>
      </c>
      <c r="G14" s="63">
        <f>ROUND(VLOOKUP($B$14,$B$27:$N$30,G26,FALSE)*G13/(G13+'Rate 3 Alt WP'!G20),0)</f>
        <v>-219293</v>
      </c>
      <c r="H14" s="63">
        <f>ROUND(VLOOKUP($B$14,$B$27:$N$30,H26,FALSE)*H13/(H13+'Rate 3 Alt WP'!H20),0)</f>
        <v>-280997</v>
      </c>
      <c r="I14" s="63">
        <f>ROUND(VLOOKUP($B$14,$B$27:$N$30,I26,FALSE)*I13/(I13+'Rate 3 Alt WP'!I20),0)</f>
        <v>-273688</v>
      </c>
      <c r="J14" s="63">
        <f>ROUND(VLOOKUP($B$14,$B$27:$N$30,J26,FALSE)*J13/(J13+'Rate 3 Alt WP'!J20),0)</f>
        <v>-662127</v>
      </c>
      <c r="K14" s="63">
        <f>ROUND(VLOOKUP($B$14,$B$27:$N$30,K26,FALSE)*K13/(K13+'Rate 3 Alt WP'!K20),0)</f>
        <v>-364157</v>
      </c>
      <c r="L14" s="63">
        <f>ROUND(VLOOKUP($B$14,$B$27:$N$30,L26,FALSE)*L13/(L13+'Rate 3 Alt WP'!L20),0)</f>
        <v>-19382</v>
      </c>
      <c r="M14" s="63">
        <f>ROUND(VLOOKUP($B$14,$B$27:$N$30,M26,FALSE)*M13/(M13+'Rate 3 Alt WP'!M20),0)</f>
        <v>0</v>
      </c>
      <c r="N14" s="63">
        <f>ROUND(VLOOKUP($B$14,$B$27:$N$30,N26,FALSE)*N13/(N13+'Rate 3 Alt WP'!N20),0)</f>
        <v>0</v>
      </c>
      <c r="O14" s="85">
        <f>SUM(C14:N14)</f>
        <v>-1819644</v>
      </c>
      <c r="Q14" s="339"/>
    </row>
    <row r="15" spans="1:17">
      <c r="A15" s="123">
        <f t="shared" si="0"/>
        <v>8</v>
      </c>
      <c r="B15" s="342" t="s">
        <v>626</v>
      </c>
      <c r="C15" s="63">
        <v>-54804</v>
      </c>
      <c r="D15" s="63">
        <v>-50336</v>
      </c>
      <c r="E15" s="63">
        <v>-48149</v>
      </c>
      <c r="F15" s="63">
        <v>-46580</v>
      </c>
      <c r="G15" s="63">
        <v>-43552</v>
      </c>
      <c r="H15" s="63">
        <v>-42601</v>
      </c>
      <c r="I15" s="63">
        <v>-39017</v>
      </c>
      <c r="J15" s="63">
        <v>-36409</v>
      </c>
      <c r="K15" s="63">
        <v>-33094</v>
      </c>
      <c r="L15" s="63">
        <v>-24526</v>
      </c>
      <c r="M15" s="63">
        <v>-20216</v>
      </c>
      <c r="N15" s="63">
        <v>0</v>
      </c>
      <c r="O15" s="85">
        <f t="shared" si="3"/>
        <v>-439284</v>
      </c>
      <c r="Q15" s="339"/>
    </row>
    <row r="16" spans="1:17" ht="26.25" customHeight="1">
      <c r="A16" s="123">
        <f t="shared" si="0"/>
        <v>9</v>
      </c>
      <c r="B16" s="58" t="s">
        <v>519</v>
      </c>
      <c r="C16" s="313">
        <f t="shared" ref="C16:N16" si="4">SUM(C13:C15)</f>
        <v>7247192</v>
      </c>
      <c r="D16" s="313">
        <f t="shared" si="4"/>
        <v>7016647</v>
      </c>
      <c r="E16" s="313">
        <f t="shared" si="4"/>
        <v>6471535</v>
      </c>
      <c r="F16" s="313">
        <f t="shared" si="4"/>
        <v>6155646</v>
      </c>
      <c r="G16" s="313">
        <f t="shared" si="4"/>
        <v>6610500</v>
      </c>
      <c r="H16" s="313">
        <f t="shared" si="4"/>
        <v>8169107</v>
      </c>
      <c r="I16" s="313">
        <f t="shared" si="4"/>
        <v>9888218</v>
      </c>
      <c r="J16" s="313">
        <f t="shared" si="4"/>
        <v>8802061</v>
      </c>
      <c r="K16" s="313">
        <f t="shared" si="4"/>
        <v>8951603</v>
      </c>
      <c r="L16" s="313">
        <f t="shared" si="4"/>
        <v>6928998</v>
      </c>
      <c r="M16" s="313">
        <f t="shared" si="4"/>
        <v>5945552</v>
      </c>
      <c r="N16" s="313">
        <f t="shared" si="4"/>
        <v>5676701</v>
      </c>
      <c r="O16" s="313">
        <f t="shared" si="3"/>
        <v>87863760</v>
      </c>
    </row>
    <row r="17" spans="1:16" ht="24.75" customHeight="1">
      <c r="A17" s="123">
        <f t="shared" si="0"/>
        <v>10</v>
      </c>
      <c r="B17" s="119" t="s">
        <v>520</v>
      </c>
      <c r="C17" s="313">
        <f>'Rate 3 Std WP'!C23</f>
        <v>30598</v>
      </c>
      <c r="D17" s="313">
        <f>'Rate 3 Std WP'!D23</f>
        <v>30781</v>
      </c>
      <c r="E17" s="313">
        <f>'Rate 3 Std WP'!E23</f>
        <v>30876</v>
      </c>
      <c r="F17" s="313">
        <f>'Rate 3 Std WP'!F23</f>
        <v>30361</v>
      </c>
      <c r="G17" s="313">
        <f>'Rate 3 Std WP'!G23</f>
        <v>31392</v>
      </c>
      <c r="H17" s="313">
        <f>'Rate 3 Std WP'!H23</f>
        <v>33963</v>
      </c>
      <c r="I17" s="313">
        <f>'Rate 3 Std WP'!I23</f>
        <v>35293</v>
      </c>
      <c r="J17" s="313">
        <f>'Rate 3 Std WP'!J23</f>
        <v>35503</v>
      </c>
      <c r="K17" s="313">
        <f>'Rate 3 Std WP'!K23</f>
        <v>34760</v>
      </c>
      <c r="L17" s="313">
        <f>'Rate 3 Std WP'!L23</f>
        <v>32001</v>
      </c>
      <c r="M17" s="313">
        <f>'Rate 3 Std WP'!M23</f>
        <v>30024</v>
      </c>
      <c r="N17" s="313">
        <f>'Rate 3 Std WP'!N23</f>
        <v>29197</v>
      </c>
      <c r="O17" s="313">
        <f t="shared" si="3"/>
        <v>384749</v>
      </c>
    </row>
    <row r="18" spans="1:16">
      <c r="A18" s="123">
        <f t="shared" si="0"/>
        <v>11</v>
      </c>
      <c r="B18" s="119" t="s">
        <v>141</v>
      </c>
      <c r="C18" s="63">
        <f>'Rate 3 Std WP'!C24</f>
        <v>0</v>
      </c>
      <c r="D18" s="63">
        <f>'Rate 3 Std WP'!D24</f>
        <v>0</v>
      </c>
      <c r="E18" s="63">
        <f>'Rate 3 Std WP'!E24</f>
        <v>0</v>
      </c>
      <c r="F18" s="63">
        <f>'Rate 3 Std WP'!F24</f>
        <v>0</v>
      </c>
      <c r="G18" s="63">
        <f>'Rate 3 Std WP'!G24</f>
        <v>0</v>
      </c>
      <c r="H18" s="63">
        <f>'Rate 3 Std WP'!H24</f>
        <v>0</v>
      </c>
      <c r="I18" s="63">
        <f>'Rate 3 Std WP'!I24</f>
        <v>0</v>
      </c>
      <c r="J18" s="63">
        <f>'Rate 3 Std WP'!J24</f>
        <v>0</v>
      </c>
      <c r="K18" s="63">
        <f>'Rate 3 Std WP'!K24</f>
        <v>0</v>
      </c>
      <c r="L18" s="63">
        <f>'Rate 3 Std WP'!L24</f>
        <v>0</v>
      </c>
      <c r="M18" s="63">
        <f>'Rate 3 Std WP'!M24</f>
        <v>0</v>
      </c>
      <c r="N18" s="63">
        <f>'Rate 3 Std WP'!N24</f>
        <v>0</v>
      </c>
      <c r="O18" s="85">
        <f t="shared" si="3"/>
        <v>0</v>
      </c>
    </row>
    <row r="19" spans="1:16" ht="25.5" customHeight="1">
      <c r="B19" s="58" t="s">
        <v>567</v>
      </c>
      <c r="C19" s="286"/>
      <c r="D19" s="286"/>
      <c r="E19" s="286"/>
      <c r="F19" s="286"/>
      <c r="G19" s="286"/>
      <c r="H19" s="286"/>
      <c r="I19" s="286"/>
      <c r="J19" s="286"/>
      <c r="K19" s="286"/>
      <c r="L19" s="286"/>
      <c r="M19" s="286"/>
      <c r="N19" s="286"/>
      <c r="O19" s="339"/>
    </row>
    <row r="20" spans="1:16">
      <c r="B20" s="58" t="s">
        <v>563</v>
      </c>
      <c r="C20" s="339">
        <f>ROUND('Rate 3 Std WP'!C31*C21/HLOOKUP(C31,'Rate 3 Std WP'!$C$40:$N$42,3,FALSE),0)</f>
        <v>5155</v>
      </c>
      <c r="D20" s="339">
        <f>ROUND('Rate 3 Std WP'!D31*D21/HLOOKUP(D31,'Rate 3 Std WP'!$C$40:$N$42,3,FALSE),0)</f>
        <v>4987</v>
      </c>
      <c r="E20" s="339">
        <f>ROUND('Rate 3 Std WP'!E31*E21/HLOOKUP(E31,'Rate 3 Std WP'!$C$40:$N$42,3,FALSE),0)</f>
        <v>4597</v>
      </c>
      <c r="F20" s="339">
        <f>ROUND('Rate 3 Std WP'!F31*F21/HLOOKUP(F31,'Rate 3 Std WP'!$C$40:$N$42,3,FALSE),0)</f>
        <v>4375</v>
      </c>
      <c r="G20" s="339">
        <f>ROUND('Rate 3 Std WP'!G31*G21/HLOOKUP(G31,'Rate 3 Std WP'!$C$40:$N$42,3,FALSE),0)</f>
        <v>4701</v>
      </c>
      <c r="H20" s="339">
        <f>ROUND('Rate 3 Std WP'!H31*H21/HLOOKUP(H31,'Rate 3 Std WP'!$C$40:$N$42,3,FALSE),0)</f>
        <v>5774</v>
      </c>
      <c r="I20" s="339">
        <f>ROUND('Rate 3 Std WP'!I31*I21/HLOOKUP(I31,'Rate 3 Std WP'!$C$40:$N$42,3,FALSE),0)</f>
        <v>6896</v>
      </c>
      <c r="J20" s="339">
        <f>ROUND('Rate 3 Std WP'!J31*J21/HLOOKUP(J31,'Rate 3 Std WP'!$C$40:$N$42,3,FALSE),0)</f>
        <v>5947</v>
      </c>
      <c r="K20" s="339">
        <f>ROUND('Rate 3 Std WP'!K31*K21/HLOOKUP(K31,'Rate 3 Std WP'!$C$40:$N$42,3,FALSE),0)</f>
        <v>5855</v>
      </c>
      <c r="L20" s="339">
        <f>ROUND('Rate 3 Std WP'!L31*L21/HLOOKUP(L31,'Rate 3 Std WP'!$C$40:$N$42,3,FALSE),0)</f>
        <v>4405</v>
      </c>
      <c r="M20" s="339">
        <f>ROUND('Rate 3 Std WP'!M31*M21/HLOOKUP(M31,'Rate 3 Std WP'!$C$40:$N$42,3,FALSE),0)</f>
        <v>3804</v>
      </c>
      <c r="N20" s="339">
        <f>ROUND('Rate 3 Std WP'!N31*N21/HLOOKUP(N31,'Rate 3 Std WP'!$C$40:$N$42,3,FALSE),0)</f>
        <v>3686</v>
      </c>
    </row>
    <row r="21" spans="1:16">
      <c r="B21" s="58" t="s">
        <v>540</v>
      </c>
      <c r="C21" s="339">
        <f t="shared" ref="C21:N21" si="5">C16/C10</f>
        <v>5154.4751066856334</v>
      </c>
      <c r="D21" s="339">
        <f t="shared" si="5"/>
        <v>4986.9559346126507</v>
      </c>
      <c r="E21" s="339">
        <f t="shared" si="5"/>
        <v>4596.260653409091</v>
      </c>
      <c r="F21" s="339">
        <f t="shared" si="5"/>
        <v>4375.0149253731342</v>
      </c>
      <c r="G21" s="339">
        <f t="shared" si="5"/>
        <v>4701.6358463726883</v>
      </c>
      <c r="H21" s="339">
        <f t="shared" si="5"/>
        <v>5773.2204946996462</v>
      </c>
      <c r="I21" s="339">
        <f t="shared" si="5"/>
        <v>6895.5495118549516</v>
      </c>
      <c r="J21" s="339">
        <f t="shared" si="5"/>
        <v>5947.3385135135131</v>
      </c>
      <c r="K21" s="339">
        <f t="shared" si="5"/>
        <v>5854.5474166121649</v>
      </c>
      <c r="L21" s="339">
        <f t="shared" si="5"/>
        <v>4404.9574062301335</v>
      </c>
      <c r="M21" s="339">
        <f t="shared" si="5"/>
        <v>3803.9360204734485</v>
      </c>
      <c r="N21" s="339">
        <f t="shared" si="5"/>
        <v>3686.1694805194807</v>
      </c>
    </row>
    <row r="22" spans="1:16">
      <c r="B22" s="58" t="s">
        <v>564</v>
      </c>
      <c r="C22" s="339">
        <f t="shared" ref="C22:N22" si="6">C12-C10</f>
        <v>134</v>
      </c>
      <c r="D22" s="339">
        <f t="shared" si="6"/>
        <v>133</v>
      </c>
      <c r="E22" s="339">
        <f t="shared" si="6"/>
        <v>132</v>
      </c>
      <c r="F22" s="339">
        <f t="shared" si="6"/>
        <v>133</v>
      </c>
      <c r="G22" s="339">
        <f t="shared" si="6"/>
        <v>134</v>
      </c>
      <c r="H22" s="339">
        <f t="shared" si="6"/>
        <v>125</v>
      </c>
      <c r="I22" s="339">
        <f t="shared" si="6"/>
        <v>106</v>
      </c>
      <c r="J22" s="339">
        <f t="shared" si="6"/>
        <v>60</v>
      </c>
      <c r="K22" s="339">
        <f t="shared" si="6"/>
        <v>11</v>
      </c>
      <c r="L22" s="339">
        <f t="shared" si="6"/>
        <v>-33</v>
      </c>
      <c r="M22" s="339">
        <f t="shared" si="6"/>
        <v>-23</v>
      </c>
      <c r="N22" s="339">
        <f t="shared" si="6"/>
        <v>0</v>
      </c>
      <c r="O22" s="339">
        <f>SUM(C22:N22)</f>
        <v>912</v>
      </c>
    </row>
    <row r="23" spans="1:16">
      <c r="B23" s="58"/>
      <c r="C23" s="339"/>
      <c r="D23" s="339"/>
      <c r="E23" s="339"/>
      <c r="F23" s="339"/>
      <c r="G23" s="339"/>
      <c r="H23" s="339"/>
      <c r="I23" s="339"/>
      <c r="J23" s="339"/>
      <c r="K23" s="339"/>
      <c r="L23" s="339"/>
      <c r="M23" s="339"/>
      <c r="N23" s="339"/>
    </row>
    <row r="24" spans="1:16">
      <c r="B24" s="58"/>
      <c r="C24" s="339">
        <f>(C20-'Rate 3 Std WP'!C31)*C22</f>
        <v>55342</v>
      </c>
      <c r="D24" s="339">
        <f>(D20-'Rate 3 Std WP'!D31)*D22</f>
        <v>52934</v>
      </c>
      <c r="E24" s="339">
        <f>(E20-'Rate 3 Std WP'!E31)*E22</f>
        <v>47916</v>
      </c>
      <c r="F24" s="339">
        <f>(F20-'Rate 3 Std WP'!F31)*F22</f>
        <v>46284</v>
      </c>
      <c r="G24" s="339">
        <f>(G20-'Rate 3 Std WP'!G31)*G22</f>
        <v>31892</v>
      </c>
      <c r="H24" s="339">
        <f>(H20-'Rate 3 Std WP'!H31)*H22</f>
        <v>32375</v>
      </c>
      <c r="I24" s="339">
        <f>(I20-'Rate 3 Std WP'!I31)*I22</f>
        <v>28832</v>
      </c>
      <c r="J24" s="339">
        <f>(J20-'Rate 3 Std WP'!J31)*J22</f>
        <v>-13320</v>
      </c>
      <c r="K24" s="339">
        <f>(K20-'Rate 3 Std WP'!K31)*K22</f>
        <v>-2376</v>
      </c>
      <c r="L24" s="339">
        <f>(L20-'Rate 3 Std WP'!L31)*L22</f>
        <v>4059</v>
      </c>
      <c r="M24" s="339">
        <f>(M20-'Rate 3 Std WP'!M31)*M22</f>
        <v>1610</v>
      </c>
      <c r="N24" s="339">
        <f>(N20-'Rate 3 Std WP'!N31)*N22</f>
        <v>0</v>
      </c>
      <c r="O24" s="339">
        <f>SUM(C24:N24)</f>
        <v>285548</v>
      </c>
    </row>
    <row r="26" spans="1:16">
      <c r="A26" s="83"/>
      <c r="B26" s="115">
        <v>1</v>
      </c>
      <c r="C26" s="83">
        <f>B26+1</f>
        <v>2</v>
      </c>
      <c r="D26" s="83">
        <f t="shared" ref="D26:N26" si="7">C26+1</f>
        <v>3</v>
      </c>
      <c r="E26" s="83">
        <f t="shared" si="7"/>
        <v>4</v>
      </c>
      <c r="F26" s="83">
        <f t="shared" si="7"/>
        <v>5</v>
      </c>
      <c r="G26" s="83">
        <f t="shared" si="7"/>
        <v>6</v>
      </c>
      <c r="H26" s="83">
        <f t="shared" si="7"/>
        <v>7</v>
      </c>
      <c r="I26" s="83">
        <f t="shared" si="7"/>
        <v>8</v>
      </c>
      <c r="J26" s="83">
        <f t="shared" si="7"/>
        <v>9</v>
      </c>
      <c r="K26" s="83">
        <f t="shared" si="7"/>
        <v>10</v>
      </c>
      <c r="L26" s="83">
        <f t="shared" si="7"/>
        <v>11</v>
      </c>
      <c r="M26" s="83">
        <f t="shared" si="7"/>
        <v>12</v>
      </c>
      <c r="N26" s="83">
        <f t="shared" si="7"/>
        <v>13</v>
      </c>
      <c r="O26" s="83"/>
      <c r="P26" s="83"/>
    </row>
    <row r="27" spans="1:16">
      <c r="A27" s="83"/>
      <c r="B27" s="115" t="s">
        <v>508</v>
      </c>
      <c r="C27" s="71">
        <f>IF(OR(MONTH(C7)=11,MONTH(C7)=12,MONTH(C7)=1,MONTH(C7)=2,MONTH(C7)=3),('Rate 1 WP 1 Weather'!C40-'Rate 1 WP 1 Weather'!C29),('Rate 1 WP 1 Weather'!C39-'Rate 1 WP 1 Weather'!C25))*C32</f>
        <v>0</v>
      </c>
      <c r="D27" s="71">
        <f>IF(OR(MONTH(D7)=11,MONTH(D7)=12,MONTH(D7)=1,MONTH(D7)=2,MONTH(D7)=3),('Rate 1 WP 1 Weather'!D40-'Rate 1 WP 1 Weather'!D29),('Rate 1 WP 1 Weather'!D39-'Rate 1 WP 1 Weather'!D25))*D32</f>
        <v>0</v>
      </c>
      <c r="E27" s="71">
        <f>IF(OR(MONTH(E7)=11,MONTH(E7)=12,MONTH(E7)=1,MONTH(E7)=2,MONTH(E7)=3),('Rate 1 WP 1 Weather'!E40-'Rate 1 WP 1 Weather'!E29),('Rate 1 WP 1 Weather'!E39-'Rate 1 WP 1 Weather'!E25))*E32</f>
        <v>0</v>
      </c>
      <c r="F27" s="71">
        <f>IF(OR(MONTH(F7)=11,MONTH(F7)=12,MONTH(F7)=1,MONTH(F7)=2,MONTH(F7)=3),('Rate 1 WP 1 Weather'!F40-'Rate 1 WP 1 Weather'!F29),('Rate 1 WP 1 Weather'!F39-'Rate 1 WP 1 Weather'!F25))*F32</f>
        <v>0</v>
      </c>
      <c r="G27" s="71">
        <f>IF(OR(MONTH(G7)=11,MONTH(G7)=12,MONTH(G7)=1,MONTH(G7)=2,MONTH(G7)=3),('Rate 1 WP 1 Weather'!G40-'Rate 1 WP 1 Weather'!G29),('Rate 1 WP 1 Weather'!G39-'Rate 1 WP 1 Weather'!G25))*G32</f>
        <v>-967537.14199999999</v>
      </c>
      <c r="H27" s="71">
        <f>IF(OR(MONTH(H7)=11,MONTH(H7)=12,MONTH(H7)=1,MONTH(H7)=2,MONTH(H7)=3),('Rate 1 WP 1 Weather'!H40-'Rate 1 WP 1 Weather'!H29),('Rate 1 WP 1 Weather'!H39-'Rate 1 WP 1 Weather'!H25))*H32</f>
        <v>-3655437.1869999999</v>
      </c>
      <c r="I27" s="71">
        <f>IF(OR(MONTH(I7)=11,MONTH(I7)=12,MONTH(I7)=1,MONTH(I7)=2,MONTH(I7)=3),('Rate 1 WP 1 Weather'!I40-'Rate 1 WP 1 Weather'!I29),('Rate 1 WP 1 Weather'!I39-'Rate 1 WP 1 Weather'!I25))*I32</f>
        <v>-5981360</v>
      </c>
      <c r="J27" s="71">
        <f>IF(OR(MONTH(J7)=11,MONTH(J7)=12,MONTH(J7)=1,MONTH(J7)=2,MONTH(J7)=3),('Rate 1 WP 1 Weather'!J40-'Rate 1 WP 1 Weather'!J29),('Rate 1 WP 1 Weather'!J39-'Rate 1 WP 1 Weather'!J25))*J32</f>
        <v>-6191434.8599999994</v>
      </c>
      <c r="K27" s="71">
        <f>IF(OR(MONTH(K7)=11,MONTH(K7)=12,MONTH(K7)=1,MONTH(K7)=2,MONTH(K7)=3),('Rate 1 WP 1 Weather'!K40-'Rate 1 WP 1 Weather'!K29),('Rate 1 WP 1 Weather'!K39-'Rate 1 WP 1 Weather'!K25))*K32</f>
        <v>-5301791.34</v>
      </c>
      <c r="L27" s="71">
        <f>IF(OR(MONTH(L7)=11,MONTH(L7)=12,MONTH(L7)=1,MONTH(L7)=2,MONTH(L7)=3),('Rate 1 WP 1 Weather'!L40-'Rate 1 WP 1 Weather'!L29),('Rate 1 WP 1 Weather'!L39-'Rate 1 WP 1 Weather'!L25))*L32</f>
        <v>-2112209.44</v>
      </c>
      <c r="M27" s="71">
        <f>IF(OR(MONTH(M7)=11,MONTH(M7)=12,MONTH(M7)=1,MONTH(M7)=2,MONTH(M7)=3),('Rate 1 WP 1 Weather'!M40-'Rate 1 WP 1 Weather'!M29),('Rate 1 WP 1 Weather'!M39-'Rate 1 WP 1 Weather'!M25))*M32</f>
        <v>0</v>
      </c>
      <c r="N27" s="71">
        <f>IF(OR(MONTH(N7)=11,MONTH(N7)=12,MONTH(N7)=1,MONTH(N7)=2,MONTH(N7)=3),('Rate 1 WP 1 Weather'!N40-'Rate 1 WP 1 Weather'!N29),('Rate 1 WP 1 Weather'!N39-'Rate 1 WP 1 Weather'!N25))*N32</f>
        <v>0</v>
      </c>
      <c r="O27" s="85">
        <f>SUM(C27:N27)</f>
        <v>-24209769.969000001</v>
      </c>
      <c r="P27" s="90"/>
    </row>
    <row r="28" spans="1:16">
      <c r="A28" s="83"/>
      <c r="B28" s="115" t="s">
        <v>509</v>
      </c>
      <c r="C28" s="71">
        <f>IF(OR(MONTH(C7)=11,MONTH(C7)=12,MONTH(C7)=1,MONTH(C7)=2,MONTH(C7)=3),('Rate 1 WP 1 Weather'!C42-'Rate 1 WP 1 Weather'!C29),('Rate 1 WP 1 Weather'!C41-'Rate 1 WP 1 Weather'!C25))*C32</f>
        <v>0</v>
      </c>
      <c r="D28" s="71">
        <f>IF(OR(MONTH(D7)=11,MONTH(D7)=12,MONTH(D7)=1,MONTH(D7)=2,MONTH(D7)=3),('Rate 1 WP 1 Weather'!D42-'Rate 1 WP 1 Weather'!D29),('Rate 1 WP 1 Weather'!D41-'Rate 1 WP 1 Weather'!D25))*D32</f>
        <v>0</v>
      </c>
      <c r="E28" s="71">
        <f>IF(OR(MONTH(E7)=11,MONTH(E7)=12,MONTH(E7)=1,MONTH(E7)=2,MONTH(E7)=3),('Rate 1 WP 1 Weather'!E42-'Rate 1 WP 1 Weather'!E29),('Rate 1 WP 1 Weather'!E41-'Rate 1 WP 1 Weather'!E25))*E32</f>
        <v>0</v>
      </c>
      <c r="F28" s="71">
        <f>IF(OR(MONTH(F7)=11,MONTH(F7)=12,MONTH(F7)=1,MONTH(F7)=2,MONTH(F7)=3),('Rate 1 WP 1 Weather'!F42-'Rate 1 WP 1 Weather'!F29),('Rate 1 WP 1 Weather'!F41-'Rate 1 WP 1 Weather'!F25))*F32</f>
        <v>0</v>
      </c>
      <c r="G28" s="71">
        <f>IF(OR(MONTH(G7)=11,MONTH(G7)=12,MONTH(G7)=1,MONTH(G7)=2,MONTH(G7)=3),('Rate 1 WP 1 Weather'!G42-'Rate 1 WP 1 Weather'!G29),('Rate 1 WP 1 Weather'!G41-'Rate 1 WP 1 Weather'!G25))*G32</f>
        <v>-967537.14199999999</v>
      </c>
      <c r="H28" s="71">
        <f>IF(OR(MONTH(H7)=11,MONTH(H7)=12,MONTH(H7)=1,MONTH(H7)=2,MONTH(H7)=3),('Rate 1 WP 1 Weather'!H42-'Rate 1 WP 1 Weather'!H29),('Rate 1 WP 1 Weather'!H41-'Rate 1 WP 1 Weather'!H25))*H32</f>
        <v>-3655437.1869999999</v>
      </c>
      <c r="I28" s="71">
        <f>IF(OR(MONTH(I7)=11,MONTH(I7)=12,MONTH(I7)=1,MONTH(I7)=2,MONTH(I7)=3),('Rate 1 WP 1 Weather'!I42-'Rate 1 WP 1 Weather'!I29),('Rate 1 WP 1 Weather'!I41-'Rate 1 WP 1 Weather'!I25))*I32</f>
        <v>-5981360</v>
      </c>
      <c r="J28" s="71">
        <f>IF(OR(MONTH(J7)=11,MONTH(J7)=12,MONTH(J7)=1,MONTH(J7)=2,MONTH(J7)=3),('Rate 1 WP 1 Weather'!J42-'Rate 1 WP 1 Weather'!J29),('Rate 1 WP 1 Weather'!J41-'Rate 1 WP 1 Weather'!J25))*J32</f>
        <v>-6191434.8599999994</v>
      </c>
      <c r="K28" s="71">
        <f>IF(OR(MONTH(K7)=11,MONTH(K7)=12,MONTH(K7)=1,MONTH(K7)=2,MONTH(K7)=3),('Rate 1 WP 1 Weather'!K42-'Rate 1 WP 1 Weather'!K29),('Rate 1 WP 1 Weather'!K41-'Rate 1 WP 1 Weather'!K25))*K32</f>
        <v>-5301791.34</v>
      </c>
      <c r="L28" s="71">
        <f>IF(OR(MONTH(L7)=11,MONTH(L7)=12,MONTH(L7)=1,MONTH(L7)=2,MONTH(L7)=3),('Rate 1 WP 1 Weather'!L42-'Rate 1 WP 1 Weather'!L29),('Rate 1 WP 1 Weather'!L41-'Rate 1 WP 1 Weather'!L25))*L32</f>
        <v>-2112209.44</v>
      </c>
      <c r="M28" s="71">
        <f>IF(OR(MONTH(M7)=11,MONTH(M7)=12,MONTH(M7)=1,MONTH(M7)=2,MONTH(M7)=3),('Rate 1 WP 1 Weather'!M42-'Rate 1 WP 1 Weather'!M29),('Rate 1 WP 1 Weather'!M41-'Rate 1 WP 1 Weather'!M25))*M32</f>
        <v>0</v>
      </c>
      <c r="N28" s="71">
        <f>IF(OR(MONTH(N7)=11,MONTH(N7)=12,MONTH(N7)=1,MONTH(N7)=2,MONTH(N7)=3),('Rate 1 WP 1 Weather'!N42-'Rate 1 WP 1 Weather'!N29),('Rate 1 WP 1 Weather'!N41-'Rate 1 WP 1 Weather'!N25))*N32</f>
        <v>0</v>
      </c>
      <c r="O28" s="85">
        <f>SUM(C28:N28)</f>
        <v>-24209769.969000001</v>
      </c>
      <c r="P28" s="90"/>
    </row>
    <row r="29" spans="1:16">
      <c r="A29" s="83"/>
      <c r="B29" s="115" t="s">
        <v>501</v>
      </c>
      <c r="C29" s="71">
        <f>IF(OR(MONTH(C7)=11,MONTH(C7)=12,MONTH(C7)=1,MONTH(C7)=2,MONTH(C7)=3,MONTH(C7)=4),('Rate 1 WP 1 Weather'!C44-'Rate 1 WP 1 Weather'!C29),('Rate 1 WP 1 Weather'!C43-'Rate 1 WP 1 Weather'!C25))*C32</f>
        <v>0</v>
      </c>
      <c r="D29" s="71">
        <f>IF(OR(MONTH(D7)=11,MONTH(D7)=12,MONTH(D7)=1,MONTH(D7)=2,MONTH(D7)=3,MONTH(D7)=4),('Rate 1 WP 1 Weather'!D44-'Rate 1 WP 1 Weather'!D29),('Rate 1 WP 1 Weather'!D43-'Rate 1 WP 1 Weather'!D25))*D32</f>
        <v>0</v>
      </c>
      <c r="E29" s="71">
        <f>IF(OR(MONTH(E7)=11,MONTH(E7)=12,MONTH(E7)=1,MONTH(E7)=2,MONTH(E7)=3,MONTH(E7)=4),('Rate 1 WP 1 Weather'!E44-'Rate 1 WP 1 Weather'!E29),('Rate 1 WP 1 Weather'!E43-'Rate 1 WP 1 Weather'!E25))*E32</f>
        <v>0</v>
      </c>
      <c r="F29" s="71">
        <f>IF(OR(MONTH(F7)=11,MONTH(F7)=12,MONTH(F7)=1,MONTH(F7)=2,MONTH(F7)=3,MONTH(F7)=4),('Rate 1 WP 1 Weather'!F44-'Rate 1 WP 1 Weather'!F29),('Rate 1 WP 1 Weather'!F43-'Rate 1 WP 1 Weather'!F25))*F32</f>
        <v>0</v>
      </c>
      <c r="G29" s="71">
        <f>IF(OR(MONTH(G7)=11,MONTH(G7)=12,MONTH(G7)=1,MONTH(G7)=2,MONTH(G7)=3,MONTH(G7)=4),('Rate 1 WP 1 Weather'!G44-'Rate 1 WP 1 Weather'!G29),('Rate 1 WP 1 Weather'!G43-'Rate 1 WP 1 Weather'!G25))*G32</f>
        <v>-378854.90500000003</v>
      </c>
      <c r="H29" s="71">
        <f>IF(OR(MONTH(H7)=11,MONTH(H7)=12,MONTH(H7)=1,MONTH(H7)=2,MONTH(H7)=3,MONTH(H7)=4),('Rate 1 WP 1 Weather'!H44-'Rate 1 WP 1 Weather'!H29),('Rate 1 WP 1 Weather'!H43-'Rate 1 WP 1 Weather'!H25))*H32</f>
        <v>-491892.603</v>
      </c>
      <c r="I29" s="71">
        <f>IF(OR(MONTH(I7)=11,MONTH(I7)=12,MONTH(I7)=1,MONTH(I7)=2,MONTH(I7)=3,MONTH(I7)=4),('Rate 1 WP 1 Weather'!I44-'Rate 1 WP 1 Weather'!I29),('Rate 1 WP 1 Weather'!I43-'Rate 1 WP 1 Weather'!I25))*I32</f>
        <v>-489384.00000000006</v>
      </c>
      <c r="J29" s="71">
        <f>IF(OR(MONTH(J7)=11,MONTH(J7)=12,MONTH(J7)=1,MONTH(J7)=2,MONTH(J7)=3,MONTH(J7)=4),('Rate 1 WP 1 Weather'!J44-'Rate 1 WP 1 Weather'!J29),('Rate 1 WP 1 Weather'!J43-'Rate 1 WP 1 Weather'!J25))*J32</f>
        <v>-1222126.6199999999</v>
      </c>
      <c r="K29" s="71">
        <f>IF(OR(MONTH(K7)=11,MONTH(K7)=12,MONTH(K7)=1,MONTH(K7)=2,MONTH(K7)=3,MONTH(K7)=4),('Rate 1 WP 1 Weather'!K44-'Rate 1 WP 1 Weather'!K29),('Rate 1 WP 1 Weather'!K43-'Rate 1 WP 1 Weather'!K25))*K32</f>
        <v>-676562.7</v>
      </c>
      <c r="L29" s="71">
        <f>IF(OR(MONTH(L7)=11,MONTH(L7)=12,MONTH(L7)=1,MONTH(L7)=2,MONTH(L7)=3,MONTH(L7)=4),('Rate 1 WP 1 Weather'!L44-'Rate 1 WP 1 Weather'!L29),('Rate 1 WP 1 Weather'!L43-'Rate 1 WP 1 Weather'!L25))*L32</f>
        <v>-36003.57</v>
      </c>
      <c r="M29" s="71">
        <f>IF(OR(MONTH(M7)=11,MONTH(M7)=12,MONTH(M7)=1,MONTH(M7)=2,MONTH(M7)=3,MONTH(M7)=4),('Rate 1 WP 1 Weather'!M44-'Rate 1 WP 1 Weather'!M29),('Rate 1 WP 1 Weather'!M43-'Rate 1 WP 1 Weather'!M25))*M32</f>
        <v>0</v>
      </c>
      <c r="N29" s="71">
        <f>IF(OR(MONTH(N7)=11,MONTH(N7)=12,MONTH(N7)=1,MONTH(N7)=2,MONTH(N7)=3,MONTH(N7)=4),('Rate 1 WP 1 Weather'!N44-'Rate 1 WP 1 Weather'!N29),('Rate 1 WP 1 Weather'!N43-'Rate 1 WP 1 Weather'!N25))*N32</f>
        <v>0</v>
      </c>
      <c r="O29" s="85">
        <f>SUM(C29:N29)</f>
        <v>-3294824.3979999996</v>
      </c>
      <c r="P29" s="90"/>
    </row>
    <row r="30" spans="1:16">
      <c r="A30" s="83"/>
      <c r="B30" s="115" t="s">
        <v>510</v>
      </c>
      <c r="C30" s="63">
        <v>0</v>
      </c>
      <c r="D30" s="63">
        <v>0</v>
      </c>
      <c r="E30" s="63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85">
        <f>SUM(C30:N30)</f>
        <v>0</v>
      </c>
      <c r="P30" s="90"/>
    </row>
    <row r="31" spans="1:16" ht="25.5" customHeight="1">
      <c r="A31" s="83"/>
      <c r="B31" s="58"/>
      <c r="C31" s="288" t="str">
        <f>LEFT(C$7,3)</f>
        <v>Jan</v>
      </c>
      <c r="D31" s="288" t="str">
        <f t="shared" ref="D31:N31" si="8">LEFT(D$7,3)</f>
        <v>Feb</v>
      </c>
      <c r="E31" s="288" t="str">
        <f t="shared" si="8"/>
        <v>Mar</v>
      </c>
      <c r="F31" s="288" t="str">
        <f t="shared" si="8"/>
        <v>Apr</v>
      </c>
      <c r="G31" s="288" t="str">
        <f t="shared" si="8"/>
        <v>May</v>
      </c>
      <c r="H31" s="288" t="str">
        <f t="shared" si="8"/>
        <v>Jun</v>
      </c>
      <c r="I31" s="288" t="str">
        <f t="shared" si="8"/>
        <v>Jul</v>
      </c>
      <c r="J31" s="288" t="str">
        <f t="shared" si="8"/>
        <v>Aug</v>
      </c>
      <c r="K31" s="288" t="str">
        <f t="shared" si="8"/>
        <v>Sep</v>
      </c>
      <c r="L31" s="288" t="str">
        <f t="shared" si="8"/>
        <v>Oct</v>
      </c>
      <c r="M31" s="288" t="str">
        <f t="shared" si="8"/>
        <v>Nov</v>
      </c>
      <c r="N31" s="288" t="str">
        <f t="shared" si="8"/>
        <v>Dec</v>
      </c>
      <c r="O31" s="85"/>
      <c r="P31" s="83"/>
    </row>
    <row r="32" spans="1:16">
      <c r="A32" s="83"/>
      <c r="B32" s="289" t="s">
        <v>623</v>
      </c>
      <c r="C32" s="290">
        <f t="shared" ref="C32:N32" si="9">HLOOKUP(C31,$C$34:$N$35,$A35,FALSE)</f>
        <v>0</v>
      </c>
      <c r="D32" s="290">
        <f t="shared" si="9"/>
        <v>0</v>
      </c>
      <c r="E32" s="290">
        <f t="shared" si="9"/>
        <v>0</v>
      </c>
      <c r="F32" s="290">
        <f t="shared" si="9"/>
        <v>0</v>
      </c>
      <c r="G32" s="290">
        <f t="shared" si="9"/>
        <v>5828.5370000000003</v>
      </c>
      <c r="H32" s="290">
        <f t="shared" si="9"/>
        <v>9644.9529999999995</v>
      </c>
      <c r="I32" s="290">
        <f t="shared" si="9"/>
        <v>10875.2</v>
      </c>
      <c r="J32" s="290">
        <f t="shared" si="9"/>
        <v>10100.219999999999</v>
      </c>
      <c r="K32" s="290">
        <f t="shared" si="9"/>
        <v>12301.14</v>
      </c>
      <c r="L32" s="290">
        <f t="shared" si="9"/>
        <v>12001.19</v>
      </c>
      <c r="M32" s="290">
        <f t="shared" si="9"/>
        <v>0</v>
      </c>
      <c r="N32" s="290">
        <f t="shared" si="9"/>
        <v>0</v>
      </c>
      <c r="O32" s="90"/>
      <c r="P32" s="290"/>
    </row>
    <row r="33" spans="1:17">
      <c r="A33" s="115" t="s">
        <v>543</v>
      </c>
    </row>
    <row r="34" spans="1:17">
      <c r="A34" s="115">
        <v>1</v>
      </c>
      <c r="B34" s="292" t="s">
        <v>726</v>
      </c>
      <c r="C34" s="288" t="s">
        <v>269</v>
      </c>
      <c r="D34" s="288" t="s">
        <v>270</v>
      </c>
      <c r="E34" s="288" t="s">
        <v>271</v>
      </c>
      <c r="F34" s="288" t="s">
        <v>254</v>
      </c>
      <c r="G34" s="288" t="s">
        <v>15</v>
      </c>
      <c r="H34" s="288" t="s">
        <v>255</v>
      </c>
      <c r="I34" s="288" t="s">
        <v>256</v>
      </c>
      <c r="J34" s="288" t="s">
        <v>257</v>
      </c>
      <c r="K34" s="288" t="s">
        <v>258</v>
      </c>
      <c r="L34" s="288" t="s">
        <v>259</v>
      </c>
      <c r="M34" s="288" t="s">
        <v>260</v>
      </c>
      <c r="N34" s="288" t="s">
        <v>261</v>
      </c>
    </row>
    <row r="35" spans="1:17">
      <c r="A35" s="115">
        <v>2</v>
      </c>
      <c r="B35" s="289" t="s">
        <v>623</v>
      </c>
      <c r="C35" s="343">
        <v>0</v>
      </c>
      <c r="D35" s="343">
        <v>0</v>
      </c>
      <c r="E35" s="343">
        <v>0</v>
      </c>
      <c r="F35" s="343">
        <v>0</v>
      </c>
      <c r="G35" s="343">
        <v>5828.5370000000003</v>
      </c>
      <c r="H35" s="343">
        <v>9644.9529999999995</v>
      </c>
      <c r="I35" s="343">
        <v>10875.2</v>
      </c>
      <c r="J35" s="343">
        <v>10100.219999999999</v>
      </c>
      <c r="K35" s="343">
        <v>12301.14</v>
      </c>
      <c r="L35" s="343">
        <v>12001.19</v>
      </c>
      <c r="M35" s="343">
        <v>0</v>
      </c>
      <c r="N35" s="343">
        <v>0</v>
      </c>
    </row>
    <row r="38" spans="1:17" ht="14">
      <c r="C38" s="288" t="str">
        <f t="shared" ref="C38:N38" si="10">LEFT(C7,3)</f>
        <v>Jan</v>
      </c>
      <c r="D38" s="288" t="str">
        <f t="shared" si="10"/>
        <v>Feb</v>
      </c>
      <c r="E38" s="288" t="str">
        <f t="shared" si="10"/>
        <v>Mar</v>
      </c>
      <c r="F38" s="288" t="str">
        <f t="shared" si="10"/>
        <v>Apr</v>
      </c>
      <c r="G38" s="288" t="str">
        <f t="shared" si="10"/>
        <v>May</v>
      </c>
      <c r="H38" s="288" t="str">
        <f t="shared" si="10"/>
        <v>Jun</v>
      </c>
      <c r="I38" s="288" t="str">
        <f t="shared" si="10"/>
        <v>Jul</v>
      </c>
      <c r="J38" s="288" t="str">
        <f t="shared" si="10"/>
        <v>Aug</v>
      </c>
      <c r="K38" s="288" t="str">
        <f t="shared" si="10"/>
        <v>Sep</v>
      </c>
      <c r="L38" s="288" t="str">
        <f t="shared" si="10"/>
        <v>Oct</v>
      </c>
      <c r="M38" s="288" t="str">
        <f t="shared" si="10"/>
        <v>Nov</v>
      </c>
      <c r="N38" s="288" t="str">
        <f t="shared" si="10"/>
        <v>Dec</v>
      </c>
      <c r="O38" s="309"/>
      <c r="P38" s="309"/>
      <c r="Q38" s="309"/>
    </row>
    <row r="39" spans="1:17">
      <c r="B39" s="295" t="s">
        <v>641</v>
      </c>
      <c r="C39" s="253"/>
      <c r="D39" s="253"/>
      <c r="E39" s="253"/>
      <c r="F39" s="253"/>
      <c r="G39" s="253"/>
      <c r="H39" s="253"/>
      <c r="I39" s="253"/>
      <c r="J39" s="253"/>
      <c r="K39" s="253"/>
      <c r="L39" s="253"/>
      <c r="M39" s="253"/>
      <c r="N39" s="253"/>
      <c r="O39" s="296"/>
    </row>
    <row r="40" spans="1:17">
      <c r="B40" s="297" t="s">
        <v>37</v>
      </c>
      <c r="C40" s="258">
        <f t="shared" ref="C40:N40" si="11">C14</f>
        <v>0</v>
      </c>
      <c r="D40" s="258">
        <f t="shared" si="11"/>
        <v>0</v>
      </c>
      <c r="E40" s="258">
        <f t="shared" si="11"/>
        <v>0</v>
      </c>
      <c r="F40" s="258">
        <f t="shared" si="11"/>
        <v>0</v>
      </c>
      <c r="G40" s="258">
        <f t="shared" si="11"/>
        <v>-219293</v>
      </c>
      <c r="H40" s="258">
        <f t="shared" si="11"/>
        <v>-280997</v>
      </c>
      <c r="I40" s="258">
        <f t="shared" si="11"/>
        <v>-273688</v>
      </c>
      <c r="J40" s="258">
        <f t="shared" si="11"/>
        <v>-662127</v>
      </c>
      <c r="K40" s="258">
        <f t="shared" si="11"/>
        <v>-364157</v>
      </c>
      <c r="L40" s="258">
        <f t="shared" si="11"/>
        <v>-19382</v>
      </c>
      <c r="M40" s="258">
        <f t="shared" si="11"/>
        <v>0</v>
      </c>
      <c r="N40" s="258">
        <f t="shared" si="11"/>
        <v>0</v>
      </c>
      <c r="O40" s="298">
        <f>SUM(C40:N40)</f>
        <v>-1819644</v>
      </c>
    </row>
    <row r="41" spans="1:17">
      <c r="B41" s="297"/>
      <c r="C41" s="299"/>
      <c r="D41" s="299"/>
      <c r="E41" s="299"/>
      <c r="F41" s="299"/>
      <c r="G41" s="299"/>
      <c r="H41" s="299"/>
      <c r="I41" s="299"/>
      <c r="J41" s="299"/>
      <c r="K41" s="299"/>
      <c r="L41" s="299"/>
      <c r="M41" s="299"/>
      <c r="N41" s="299"/>
      <c r="O41" s="300"/>
    </row>
    <row r="42" spans="1:17">
      <c r="B42" s="297" t="s">
        <v>595</v>
      </c>
      <c r="C42" s="299">
        <f t="array" ref="C42:N42">TRANSPOSE('Rate 3 - Sm Gen Svc - Standard'!AC23:AC34)</f>
        <v>0</v>
      </c>
      <c r="D42" s="299">
        <v>0</v>
      </c>
      <c r="E42" s="299">
        <v>0</v>
      </c>
      <c r="F42" s="299">
        <v>0</v>
      </c>
      <c r="G42" s="299">
        <v>-7489.5136798807598</v>
      </c>
      <c r="H42" s="299">
        <v>-9596.8903499220396</v>
      </c>
      <c r="I42" s="299">
        <v>-9347.26607789216</v>
      </c>
      <c r="J42" s="299">
        <v>-22613.62298075364</v>
      </c>
      <c r="K42" s="299">
        <v>-12437.05377337324</v>
      </c>
      <c r="L42" s="299">
        <v>-661.95343282023998</v>
      </c>
      <c r="M42" s="299">
        <v>0</v>
      </c>
      <c r="N42" s="299">
        <v>0</v>
      </c>
      <c r="O42" s="300">
        <f>SUM(C42:N42)</f>
        <v>-62146.300294642082</v>
      </c>
      <c r="P42" s="340"/>
    </row>
    <row r="43" spans="1:17">
      <c r="B43" s="301" t="s">
        <v>596</v>
      </c>
      <c r="C43" s="302">
        <f>(VLOOKUP(C31,'FPPCAC-Annualized'!$E$9:$H$20,4,FALSE)+'Rate 3 - Sm Gen Svc - Standard'!$H$13+'Rate 3 - Sm Gen Svc - Standard'!$H$14)*'Rate 3 Std WP Weather'!C40</f>
        <v>0</v>
      </c>
      <c r="D43" s="302">
        <f>(VLOOKUP(D31,'FPPCAC-Annualized'!$E$9:$H$20,4,FALSE)+'Rate 3 - Sm Gen Svc - Standard'!$H$13+'Rate 3 - Sm Gen Svc - Standard'!$H$14)*'Rate 3 Std WP Weather'!D40</f>
        <v>0</v>
      </c>
      <c r="E43" s="302">
        <f>(VLOOKUP(E31,'FPPCAC-Annualized'!$E$9:$H$20,4,FALSE)+'Rate 3 - Sm Gen Svc - Standard'!$H$13+'Rate 3 - Sm Gen Svc - Standard'!$H$14)*'Rate 3 Std WP Weather'!E40</f>
        <v>0</v>
      </c>
      <c r="F43" s="302">
        <f>(VLOOKUP(F31,'FPPCAC-Annualized'!$E$9:$H$20,4,FALSE)+'Rate 3 - Sm Gen Svc - Standard'!$H$13+'Rate 3 - Sm Gen Svc - Standard'!$H$14)*'Rate 3 Std WP Weather'!F40</f>
        <v>0</v>
      </c>
      <c r="G43" s="302">
        <f>(VLOOKUP(G31,'FPPCAC-Annualized'!$E$9:$H$20,4,FALSE)+'Rate 3 - Sm Gen Svc - Standard'!$H$13+'Rate 3 - Sm Gen Svc - Standard'!$H$14)*'Rate 3 Std WP Weather'!G40</f>
        <v>-2707.829964</v>
      </c>
      <c r="H43" s="302">
        <f>(VLOOKUP(H31,'FPPCAC-Annualized'!$E$9:$H$20,4,FALSE)+'Rate 3 - Sm Gen Svc - Standard'!$H$13+'Rate 3 - Sm Gen Svc - Standard'!$H$14)*'Rate 3 Std WP Weather'!H40</f>
        <v>-4847.7602440000001</v>
      </c>
      <c r="I43" s="302">
        <f>(VLOOKUP(I31,'FPPCAC-Annualized'!$E$9:$H$20,4,FALSE)+'Rate 3 - Sm Gen Svc - Standard'!$H$13+'Rate 3 - Sm Gen Svc - Standard'!$H$14)*'Rate 3 Std WP Weather'!I40</f>
        <v>-10968.0466</v>
      </c>
      <c r="J43" s="302">
        <f>(VLOOKUP(J31,'FPPCAC-Annualized'!$E$9:$H$20,4,FALSE)+'Rate 3 - Sm Gen Svc - Standard'!$H$13+'Rate 3 - Sm Gen Svc - Standard'!$H$14)*'Rate 3 Std WP Weather'!J40</f>
        <v>-23041.357472999996</v>
      </c>
      <c r="K43" s="302">
        <f>(VLOOKUP(K31,'FPPCAC-Annualized'!$E$9:$H$20,4,FALSE)+'Rate 3 - Sm Gen Svc - Standard'!$H$13+'Rate 3 - Sm Gen Svc - Standard'!$H$14)*'Rate 3 Std WP Weather'!K40</f>
        <v>-7973.5816719999993</v>
      </c>
      <c r="L43" s="302">
        <f>(VLOOKUP(L31,'FPPCAC-Annualized'!$E$9:$H$20,4,FALSE)+'Rate 3 - Sm Gen Svc - Standard'!$H$13+'Rate 3 - Sm Gen Svc - Standard'!$H$14)*'Rate 3 Std WP Weather'!L40</f>
        <v>-721.28174799999999</v>
      </c>
      <c r="M43" s="302">
        <f>(VLOOKUP(M31,'FPPCAC-Annualized'!$E$9:$H$20,4,FALSE)+'Rate 3 - Sm Gen Svc - Standard'!$H$13+'Rate 3 - Sm Gen Svc - Standard'!$H$14)*'Rate 3 Std WP Weather'!M40</f>
        <v>0</v>
      </c>
      <c r="N43" s="302">
        <f>(VLOOKUP(N31,'FPPCAC-Annualized'!$E$9:$H$20,4,FALSE)+'Rate 3 - Sm Gen Svc - Standard'!$H$13+'Rate 3 - Sm Gen Svc - Standard'!$H$14)*'Rate 3 Std WP Weather'!N40</f>
        <v>0</v>
      </c>
      <c r="O43" s="303">
        <f>SUM(C43:N43)</f>
        <v>-50259.857700999994</v>
      </c>
    </row>
    <row r="45" spans="1:17">
      <c r="C45" s="115">
        <v>-1.026761866487319</v>
      </c>
      <c r="D45" s="115">
        <v>-1.0248349619413688</v>
      </c>
      <c r="E45" s="115">
        <v>-1.0264061511636959</v>
      </c>
      <c r="F45" s="115">
        <v>-1.0268263601757968</v>
      </c>
      <c r="G45" s="115">
        <v>-1.0233604045661568</v>
      </c>
      <c r="H45" s="115">
        <v>-1.0166219187029848</v>
      </c>
      <c r="I45" s="115">
        <v>-1.011033579972608</v>
      </c>
      <c r="J45" s="115">
        <v>-0.9940860632571622</v>
      </c>
      <c r="K45" s="115">
        <v>-0.98957999710286071</v>
      </c>
      <c r="L45" s="115">
        <v>-0.99282784892449738</v>
      </c>
      <c r="M45" s="115">
        <v>-0.99803121724364408</v>
      </c>
    </row>
    <row r="46" spans="1:17">
      <c r="B46" s="295" t="s">
        <v>626</v>
      </c>
      <c r="C46" s="253"/>
      <c r="D46" s="253"/>
      <c r="E46" s="253"/>
      <c r="F46" s="253"/>
      <c r="G46" s="253"/>
      <c r="H46" s="253"/>
      <c r="I46" s="253"/>
      <c r="J46" s="253"/>
      <c r="K46" s="253"/>
      <c r="L46" s="253"/>
      <c r="M46" s="253"/>
      <c r="N46" s="253"/>
      <c r="O46" s="296"/>
    </row>
    <row r="47" spans="1:17">
      <c r="B47" s="297" t="s">
        <v>37</v>
      </c>
      <c r="C47" s="258">
        <f t="shared" ref="C47:N47" si="12">C15</f>
        <v>-54804</v>
      </c>
      <c r="D47" s="258">
        <f t="shared" si="12"/>
        <v>-50336</v>
      </c>
      <c r="E47" s="258">
        <f t="shared" si="12"/>
        <v>-48149</v>
      </c>
      <c r="F47" s="258">
        <f t="shared" si="12"/>
        <v>-46580</v>
      </c>
      <c r="G47" s="258">
        <f t="shared" si="12"/>
        <v>-43552</v>
      </c>
      <c r="H47" s="258">
        <f t="shared" si="12"/>
        <v>-42601</v>
      </c>
      <c r="I47" s="258">
        <f t="shared" si="12"/>
        <v>-39017</v>
      </c>
      <c r="J47" s="258">
        <f t="shared" si="12"/>
        <v>-36409</v>
      </c>
      <c r="K47" s="258">
        <f t="shared" si="12"/>
        <v>-33094</v>
      </c>
      <c r="L47" s="258">
        <f t="shared" si="12"/>
        <v>-24526</v>
      </c>
      <c r="M47" s="258">
        <f t="shared" si="12"/>
        <v>-20216</v>
      </c>
      <c r="N47" s="258">
        <f t="shared" si="12"/>
        <v>0</v>
      </c>
      <c r="O47" s="298">
        <f>SUM(C47:N47)</f>
        <v>-439284</v>
      </c>
    </row>
    <row r="48" spans="1:17">
      <c r="B48" s="297"/>
      <c r="C48" s="258"/>
      <c r="D48" s="258"/>
      <c r="E48" s="258"/>
      <c r="F48" s="258"/>
      <c r="G48" s="258"/>
      <c r="H48" s="258"/>
      <c r="I48" s="258"/>
      <c r="J48" s="258"/>
      <c r="K48" s="258"/>
      <c r="L48" s="258"/>
      <c r="M48" s="258"/>
      <c r="N48" s="258"/>
      <c r="O48" s="304"/>
    </row>
    <row r="49" spans="2:16">
      <c r="B49" s="297" t="s">
        <v>595</v>
      </c>
      <c r="C49" s="299">
        <f t="array" ref="C49:N49">TRANSPOSE('Rate 3 - Sm Gen Svc - Standard'!AF23:AF34)</f>
        <v>-1339.6528113556799</v>
      </c>
      <c r="D49" s="299">
        <v>-1230.43507613312</v>
      </c>
      <c r="E49" s="299">
        <v>-1176.9750969630802</v>
      </c>
      <c r="F49" s="299">
        <v>-1138.6217785736001</v>
      </c>
      <c r="G49" s="299">
        <v>-1487.43142638464</v>
      </c>
      <c r="H49" s="299">
        <v>-1454.9519240313198</v>
      </c>
      <c r="I49" s="299">
        <v>-1332.54757446844</v>
      </c>
      <c r="J49" s="299">
        <v>-1243.47655224188</v>
      </c>
      <c r="K49" s="299">
        <v>-1130.2593594960799</v>
      </c>
      <c r="L49" s="299">
        <v>-837.63646132231997</v>
      </c>
      <c r="M49" s="299">
        <v>-494.16869634272001</v>
      </c>
      <c r="N49" s="299">
        <v>0</v>
      </c>
      <c r="O49" s="300">
        <f>SUM(C49:N49)</f>
        <v>-12866.156757312878</v>
      </c>
      <c r="P49" s="340"/>
    </row>
    <row r="50" spans="2:16">
      <c r="B50" s="301" t="s">
        <v>596</v>
      </c>
      <c r="C50" s="302">
        <f>(VLOOKUP(C31,'FPPCAC-Annualized'!$E$9:$H$20,4,FALSE)+'Rate 3 - Sm Gen Svc - Standard'!$H$13+'Rate 3 - Sm Gen Svc - Standard'!$H$14)*'Rate 3 Std WP Weather'!C47</f>
        <v>-1484.695164</v>
      </c>
      <c r="D50" s="302">
        <f>(VLOOKUP(D31,'FPPCAC-Annualized'!$E$9:$H$20,4,FALSE)+'Rate 3 - Sm Gen Svc - Standard'!$H$13+'Rate 3 - Sm Gen Svc - Standard'!$H$14)*'Rate 3 Std WP Weather'!D47</f>
        <v>-1220.345984</v>
      </c>
      <c r="E50" s="302">
        <f>(VLOOKUP(E31,'FPPCAC-Annualized'!$E$9:$H$20,4,FALSE)+'Rate 3 - Sm Gen Svc - Standard'!$H$13+'Rate 3 - Sm Gen Svc - Standard'!$H$14)*'Rate 3 Std WP Weather'!E47</f>
        <v>-1037.1294600000001</v>
      </c>
      <c r="F50" s="302">
        <f>(VLOOKUP(F31,'FPPCAC-Annualized'!$E$9:$H$20,4,FALSE)+'Rate 3 - Sm Gen Svc - Standard'!$H$13+'Rate 3 - Sm Gen Svc - Standard'!$H$14)*'Rate 3 Std WP Weather'!F47</f>
        <v>-960.99198000000001</v>
      </c>
      <c r="G50" s="302">
        <f>(VLOOKUP(G31,'FPPCAC-Annualized'!$E$9:$H$20,4,FALSE)+'Rate 3 - Sm Gen Svc - Standard'!$H$13+'Rate 3 - Sm Gen Svc - Standard'!$H$14)*'Rate 3 Std WP Weather'!G47</f>
        <v>-537.78009599999996</v>
      </c>
      <c r="H50" s="302">
        <f>(VLOOKUP(H31,'FPPCAC-Annualized'!$E$9:$H$20,4,FALSE)+'Rate 3 - Sm Gen Svc - Standard'!$H$13+'Rate 3 - Sm Gen Svc - Standard'!$H$14)*'Rate 3 Std WP Weather'!H47</f>
        <v>-734.95245199999999</v>
      </c>
      <c r="I50" s="302">
        <f>(VLOOKUP(I31,'FPPCAC-Annualized'!$E$9:$H$20,4,FALSE)+'Rate 3 - Sm Gen Svc - Standard'!$H$13+'Rate 3 - Sm Gen Svc - Standard'!$H$14)*'Rate 3 Std WP Weather'!I47</f>
        <v>-1563.6062749999999</v>
      </c>
      <c r="J50" s="302">
        <f>(VLOOKUP(J31,'FPPCAC-Annualized'!$E$9:$H$20,4,FALSE)+'Rate 3 - Sm Gen Svc - Standard'!$H$13+'Rate 3 - Sm Gen Svc - Standard'!$H$14)*'Rate 3 Std WP Weather'!J47</f>
        <v>-1266.9967909999998</v>
      </c>
      <c r="K50" s="302">
        <f>(VLOOKUP(K31,'FPPCAC-Annualized'!$E$9:$H$20,4,FALSE)+'Rate 3 - Sm Gen Svc - Standard'!$H$13+'Rate 3 - Sm Gen Svc - Standard'!$H$14)*'Rate 3 Std WP Weather'!K47</f>
        <v>-724.62622399999998</v>
      </c>
      <c r="L50" s="302">
        <f>(VLOOKUP(L31,'FPPCAC-Annualized'!$E$9:$H$20,4,FALSE)+'Rate 3 - Sm Gen Svc - Standard'!$H$13+'Rate 3 - Sm Gen Svc - Standard'!$H$14)*'Rate 3 Std WP Weather'!L47</f>
        <v>-912.71056399999998</v>
      </c>
      <c r="M50" s="302">
        <f>(VLOOKUP(M31,'FPPCAC-Annualized'!$E$9:$H$20,4,FALSE)+'Rate 3 - Sm Gen Svc - Standard'!$H$13+'Rate 3 - Sm Gen Svc - Standard'!$H$14)*'Rate 3 Std WP Weather'!M47</f>
        <v>-164.88169600000001</v>
      </c>
      <c r="N50" s="302">
        <f>(VLOOKUP(N31,'FPPCAC-Annualized'!$E$9:$H$20,4,FALSE)+'Rate 3 - Sm Gen Svc - Standard'!$H$13+'Rate 3 - Sm Gen Svc - Standard'!$H$14)*'Rate 3 Std WP Weather'!N47</f>
        <v>0</v>
      </c>
      <c r="O50" s="303">
        <f>SUM(C50:N50)</f>
        <v>-10608.716686</v>
      </c>
    </row>
    <row r="54" spans="2:16">
      <c r="B54" s="115" t="s">
        <v>651</v>
      </c>
      <c r="C54" s="71">
        <f>C40+'Rate 3 Alt WP Weather'!C28</f>
        <v>0</v>
      </c>
      <c r="D54" s="71">
        <f>D40+'Rate 3 Alt WP Weather'!D28</f>
        <v>0</v>
      </c>
      <c r="E54" s="71">
        <f>E40+'Rate 3 Alt WP Weather'!E28</f>
        <v>0</v>
      </c>
      <c r="F54" s="71">
        <f>F40+'Rate 3 Alt WP Weather'!F28</f>
        <v>0</v>
      </c>
      <c r="G54" s="71">
        <f>G40+'Rate 3 Alt WP Weather'!G28</f>
        <v>-378855</v>
      </c>
      <c r="H54" s="71">
        <f>H40+'Rate 3 Alt WP Weather'!H28</f>
        <v>-491893</v>
      </c>
      <c r="I54" s="71">
        <f>I40+'Rate 3 Alt WP Weather'!I28</f>
        <v>-489384</v>
      </c>
      <c r="J54" s="71">
        <f>J40+'Rate 3 Alt WP Weather'!J28</f>
        <v>-1222127</v>
      </c>
      <c r="K54" s="71">
        <f>K40+'Rate 3 Alt WP Weather'!K28</f>
        <v>-676563</v>
      </c>
      <c r="L54" s="71">
        <f>L40+'Rate 3 Alt WP Weather'!L28</f>
        <v>-36004</v>
      </c>
      <c r="M54" s="71">
        <f>M40+'Rate 3 Alt WP Weather'!M28</f>
        <v>0</v>
      </c>
      <c r="N54" s="71">
        <f>N40+'Rate 3 Alt WP Weather'!N28</f>
        <v>0</v>
      </c>
      <c r="O54" s="71">
        <f>SUM(C54:N54)</f>
        <v>-3294826</v>
      </c>
    </row>
    <row r="56" spans="2:16">
      <c r="B56" s="115" t="s">
        <v>652</v>
      </c>
      <c r="C56" s="339">
        <f>'Rate 3 Alt WP'!C15+'Rate 3 Std WP Weather'!C15+'Rate 3 Alt WP Weather'!C16+C24+'Rate 3 Alt WP Weather'!C25</f>
        <v>-52920</v>
      </c>
      <c r="D56" s="339">
        <f>'Rate 3 Alt WP'!D15+'Rate 3 Std WP Weather'!D15+'Rate 3 Alt WP Weather'!D16+D24+'Rate 3 Alt WP Weather'!D25</f>
        <v>-28033</v>
      </c>
      <c r="E56" s="339">
        <f>'Rate 3 Alt WP'!E15+'Rate 3 Std WP Weather'!E15+'Rate 3 Alt WP Weather'!E16+E24+'Rate 3 Alt WP Weather'!E25</f>
        <v>-63468</v>
      </c>
      <c r="F56" s="339">
        <f>'Rate 3 Alt WP'!F15+'Rate 3 Std WP Weather'!F15+'Rate 3 Alt WP Weather'!F16+F24+'Rate 3 Alt WP Weather'!F25</f>
        <v>-23316</v>
      </c>
      <c r="G56" s="339">
        <f>'Rate 3 Alt WP'!G15+'Rate 3 Std WP Weather'!G15+'Rate 3 Alt WP Weather'!G16+G24+'Rate 3 Alt WP Weather'!G25</f>
        <v>-24973</v>
      </c>
      <c r="H56" s="339">
        <f>'Rate 3 Alt WP'!H15+'Rate 3 Std WP Weather'!H15+'Rate 3 Alt WP Weather'!H16+H24+'Rate 3 Alt WP Weather'!H25</f>
        <v>-48367</v>
      </c>
      <c r="I56" s="339">
        <f>'Rate 3 Alt WP'!I15+'Rate 3 Std WP Weather'!I15+'Rate 3 Alt WP Weather'!I16+I24+'Rate 3 Alt WP Weather'!I25</f>
        <v>-31691</v>
      </c>
      <c r="J56" s="339">
        <f>'Rate 3 Alt WP'!J15+'Rate 3 Std WP Weather'!J15+'Rate 3 Alt WP Weather'!J16+J24+'Rate 3 Alt WP Weather'!J25</f>
        <v>-79460</v>
      </c>
      <c r="K56" s="339">
        <f>'Rate 3 Alt WP'!K15+'Rate 3 Std WP Weather'!K15+'Rate 3 Alt WP Weather'!K16+K24+'Rate 3 Alt WP Weather'!K25</f>
        <v>-88685</v>
      </c>
      <c r="L56" s="339">
        <f>'Rate 3 Alt WP'!L15+'Rate 3 Std WP Weather'!L15+'Rate 3 Alt WP Weather'!L16+L24+'Rate 3 Alt WP Weather'!L25</f>
        <v>-38002</v>
      </c>
      <c r="M56" s="339">
        <f>'Rate 3 Alt WP'!M15+'Rate 3 Std WP Weather'!M15+'Rate 3 Alt WP Weather'!M16+M24+'Rate 3 Alt WP Weather'!M25</f>
        <v>-18013</v>
      </c>
      <c r="N56" s="339">
        <f>'Rate 3 Alt WP'!N15+'Rate 3 Std WP Weather'!N15+'Rate 3 Alt WP Weather'!N16+N24+'Rate 3 Alt WP Weather'!N25</f>
        <v>-16914</v>
      </c>
      <c r="O56" s="339">
        <f>SUM(C56:N56)</f>
        <v>-513842</v>
      </c>
    </row>
  </sheetData>
  <conditionalFormatting sqref="C35:N35">
    <cfRule type="expression" dxfId="29" priority="2" stopIfTrue="1">
      <formula>RiskIsInput</formula>
    </cfRule>
  </conditionalFormatting>
  <pageMargins left="0.17" right="0.17" top="0.75" bottom="0.75" header="0.3" footer="0.3"/>
  <pageSetup scale="65" orientation="portrait" r:id="rId1"/>
  <headerFooter>
    <oddHeader>&amp;RSOAH Docket No. 473-21-2606
PUC Docket No. 52195
OPUC's 1st, Q. No. OPUC 1-11
Attachment 2
Page &amp;P of &amp;N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Q38"/>
  <sheetViews>
    <sheetView tabSelected="1" workbookViewId="0"/>
    <sheetView workbookViewId="1"/>
  </sheetViews>
  <sheetFormatPr defaultColWidth="9.1796875" defaultRowHeight="12.5"/>
  <cols>
    <col min="1" max="1" width="5.453125" style="115" customWidth="1"/>
    <col min="2" max="2" width="42.7265625" style="115" customWidth="1"/>
    <col min="3" max="14" width="12.1796875" style="115" bestFit="1" customWidth="1"/>
    <col min="15" max="15" width="13.7265625" style="115" customWidth="1"/>
    <col min="16" max="16" width="8.7265625" style="115" bestFit="1" customWidth="1"/>
    <col min="17" max="17" width="10.26953125" style="115" bestFit="1" customWidth="1"/>
    <col min="18" max="16384" width="9.1796875" style="115"/>
  </cols>
  <sheetData>
    <row r="1" spans="1:17">
      <c r="A1" s="58" t="s">
        <v>38</v>
      </c>
    </row>
    <row r="2" spans="1:17">
      <c r="A2" s="58" t="str">
        <f>'Rate 1 WP 1 Weather'!A2</f>
        <v>Weather Normalized Data &amp; Revenues at Current Rates - New Mexico</v>
      </c>
      <c r="O2" s="345" t="str">
        <f>B15</f>
        <v>Weather Normalization Adjustment - 10yr Normal</v>
      </c>
    </row>
    <row r="3" spans="1:17">
      <c r="A3" s="58" t="str">
        <f>'Annualized Data'!A3</f>
        <v>For the Test Year Period Ended Dec 2020</v>
      </c>
      <c r="N3" s="268" t="str">
        <f>'Rate 3 Alt WP'!N2</f>
        <v>This worksheet updated thru Dec 2020 as of:</v>
      </c>
      <c r="O3" s="269">
        <v>44271</v>
      </c>
    </row>
    <row r="4" spans="1:17">
      <c r="A4" s="94" t="s">
        <v>739</v>
      </c>
    </row>
    <row r="5" spans="1:17">
      <c r="C5" s="144" t="str">
        <f>LEFT(C7,3)</f>
        <v>Jan</v>
      </c>
      <c r="D5" s="144" t="str">
        <f t="shared" ref="D5:N5" si="0">LEFT(D7,3)</f>
        <v>Feb</v>
      </c>
      <c r="E5" s="144" t="str">
        <f t="shared" si="0"/>
        <v>Mar</v>
      </c>
      <c r="F5" s="144" t="str">
        <f t="shared" si="0"/>
        <v>Apr</v>
      </c>
      <c r="G5" s="144" t="str">
        <f t="shared" si="0"/>
        <v>May</v>
      </c>
      <c r="H5" s="144" t="str">
        <f t="shared" si="0"/>
        <v>Jun</v>
      </c>
      <c r="I5" s="144" t="str">
        <f t="shared" si="0"/>
        <v>Jul</v>
      </c>
      <c r="J5" s="144" t="str">
        <f t="shared" si="0"/>
        <v>Aug</v>
      </c>
      <c r="K5" s="144" t="str">
        <f t="shared" si="0"/>
        <v>Sep</v>
      </c>
      <c r="L5" s="144" t="str">
        <f t="shared" si="0"/>
        <v>Oct</v>
      </c>
      <c r="M5" s="144" t="str">
        <f t="shared" si="0"/>
        <v>Nov</v>
      </c>
      <c r="N5" s="144" t="str">
        <f t="shared" si="0"/>
        <v>Dec</v>
      </c>
    </row>
    <row r="6" spans="1:17">
      <c r="A6" s="144"/>
      <c r="B6" s="146" t="s">
        <v>1</v>
      </c>
      <c r="C6" s="146" t="s">
        <v>2</v>
      </c>
      <c r="D6" s="146" t="s">
        <v>3</v>
      </c>
      <c r="E6" s="146" t="s">
        <v>4</v>
      </c>
      <c r="F6" s="146" t="s">
        <v>5</v>
      </c>
      <c r="G6" s="146" t="s">
        <v>6</v>
      </c>
      <c r="H6" s="146" t="s">
        <v>7</v>
      </c>
      <c r="I6" s="146" t="s">
        <v>8</v>
      </c>
      <c r="J6" s="146" t="s">
        <v>9</v>
      </c>
      <c r="K6" s="146" t="s">
        <v>10</v>
      </c>
      <c r="L6" s="146" t="s">
        <v>11</v>
      </c>
      <c r="M6" s="146" t="s">
        <v>12</v>
      </c>
      <c r="N6" s="146" t="s">
        <v>13</v>
      </c>
      <c r="O6" s="146" t="s">
        <v>14</v>
      </c>
    </row>
    <row r="7" spans="1:17">
      <c r="A7" s="307" t="s">
        <v>33</v>
      </c>
      <c r="B7" s="128" t="s">
        <v>17</v>
      </c>
      <c r="C7" s="283" t="str">
        <f>'Input Screen - Rev Ctrl Sum'!C5&amp;" "&amp;'Input Screen - Rev Ctrl Sum'!C6</f>
        <v>Jan 2020</v>
      </c>
      <c r="D7" s="283" t="str">
        <f>'Input Screen - Rev Ctrl Sum'!D5&amp;" "&amp;'Input Screen - Rev Ctrl Sum'!D6</f>
        <v>Feb 2020</v>
      </c>
      <c r="E7" s="283" t="str">
        <f>'Input Screen - Rev Ctrl Sum'!E5&amp;" "&amp;'Input Screen - Rev Ctrl Sum'!E6</f>
        <v>Mar 2020</v>
      </c>
      <c r="F7" s="283" t="str">
        <f>'Input Screen - Rev Ctrl Sum'!F5&amp;" "&amp;'Input Screen - Rev Ctrl Sum'!F6</f>
        <v>Apr 2020</v>
      </c>
      <c r="G7" s="283" t="str">
        <f>'Input Screen - Rev Ctrl Sum'!G5&amp;" "&amp;'Input Screen - Rev Ctrl Sum'!G6</f>
        <v>May 2020</v>
      </c>
      <c r="H7" s="283" t="str">
        <f>'Input Screen - Rev Ctrl Sum'!H5&amp;" "&amp;'Input Screen - Rev Ctrl Sum'!H6</f>
        <v>Jun 2020</v>
      </c>
      <c r="I7" s="283" t="str">
        <f>'Input Screen - Rev Ctrl Sum'!I5&amp;" "&amp;'Input Screen - Rev Ctrl Sum'!I6</f>
        <v>Jul 2020</v>
      </c>
      <c r="J7" s="283" t="str">
        <f>'Input Screen - Rev Ctrl Sum'!J5&amp;" "&amp;'Input Screen - Rev Ctrl Sum'!J6</f>
        <v>Aug 2020</v>
      </c>
      <c r="K7" s="283" t="str">
        <f>'Input Screen - Rev Ctrl Sum'!K5&amp;" "&amp;'Input Screen - Rev Ctrl Sum'!K6</f>
        <v>Sep 2020</v>
      </c>
      <c r="L7" s="283" t="str">
        <f>'Input Screen - Rev Ctrl Sum'!L5&amp;" "&amp;'Input Screen - Rev Ctrl Sum'!L6</f>
        <v>Oct 2020</v>
      </c>
      <c r="M7" s="283" t="str">
        <f>'Input Screen - Rev Ctrl Sum'!M5&amp;" "&amp;'Input Screen - Rev Ctrl Sum'!M6</f>
        <v>Nov 2020</v>
      </c>
      <c r="N7" s="283" t="str">
        <f>'Input Screen - Rev Ctrl Sum'!N5&amp;" "&amp;'Input Screen - Rev Ctrl Sum'!N6</f>
        <v>Dec 2020</v>
      </c>
      <c r="O7" s="284" t="s">
        <v>18</v>
      </c>
    </row>
    <row r="8" spans="1:17" ht="24" customHeight="1">
      <c r="A8" s="123">
        <v>1</v>
      </c>
      <c r="B8" s="58" t="s">
        <v>253</v>
      </c>
      <c r="C8" s="72">
        <f>'Rate 3 Alt WP'!C8</f>
        <v>9343</v>
      </c>
      <c r="D8" s="72">
        <f>'Rate 3 Alt WP'!D8</f>
        <v>9350</v>
      </c>
      <c r="E8" s="72">
        <f>'Rate 3 Alt WP'!E8</f>
        <v>9377</v>
      </c>
      <c r="F8" s="72">
        <f>'Rate 3 Alt WP'!F8</f>
        <v>9443</v>
      </c>
      <c r="G8" s="72">
        <f>'Rate 3 Alt WP'!G8</f>
        <v>9457</v>
      </c>
      <c r="H8" s="72">
        <f>'Rate 3 Alt WP'!H8</f>
        <v>9489</v>
      </c>
      <c r="I8" s="72">
        <f>'Rate 3 Alt WP'!I8</f>
        <v>9561</v>
      </c>
      <c r="J8" s="72">
        <f>'Rate 3 Alt WP'!J8</f>
        <v>9509</v>
      </c>
      <c r="K8" s="72">
        <f>'Rate 3 Alt WP'!K8</f>
        <v>9532</v>
      </c>
      <c r="L8" s="72">
        <f>'Rate 3 Alt WP'!L8</f>
        <v>9499</v>
      </c>
      <c r="M8" s="72">
        <f>'Rate 3 Alt WP'!M8</f>
        <v>9520</v>
      </c>
      <c r="N8" s="72">
        <f>'Rate 3 Alt WP'!N8</f>
        <v>9547</v>
      </c>
      <c r="O8" s="72">
        <f>SUM(C8:N8)</f>
        <v>113627</v>
      </c>
    </row>
    <row r="9" spans="1:17">
      <c r="A9" s="123">
        <f>A8+1</f>
        <v>2</v>
      </c>
      <c r="B9" s="119" t="s">
        <v>484</v>
      </c>
      <c r="C9" s="89">
        <f>'Rate 3 Alt WP'!C9</f>
        <v>0</v>
      </c>
      <c r="D9" s="89">
        <f>'Rate 3 Alt WP'!D9</f>
        <v>0</v>
      </c>
      <c r="E9" s="89">
        <f>'Rate 3 Alt WP'!E9</f>
        <v>0</v>
      </c>
      <c r="F9" s="89">
        <f>'Rate 3 Alt WP'!F9</f>
        <v>0</v>
      </c>
      <c r="G9" s="89">
        <f>'Rate 3 Alt WP'!G9</f>
        <v>0</v>
      </c>
      <c r="H9" s="89">
        <f>'Rate 3 Alt WP'!H9</f>
        <v>0</v>
      </c>
      <c r="I9" s="89">
        <f>'Rate 3 Alt WP'!I9</f>
        <v>0</v>
      </c>
      <c r="J9" s="89">
        <f>'Rate 3 Alt WP'!J9</f>
        <v>0</v>
      </c>
      <c r="K9" s="89">
        <f>'Rate 3 Alt WP'!K9</f>
        <v>0</v>
      </c>
      <c r="L9" s="89">
        <f>'Rate 3 Alt WP'!L9</f>
        <v>0</v>
      </c>
      <c r="M9" s="89">
        <f>'Rate 3 Alt WP'!M9</f>
        <v>0</v>
      </c>
      <c r="N9" s="89">
        <f>'Rate 3 Alt WP'!N9</f>
        <v>0</v>
      </c>
      <c r="O9" s="72">
        <f>SUM(C9:N9)</f>
        <v>0</v>
      </c>
    </row>
    <row r="10" spans="1:17">
      <c r="A10" s="123">
        <f t="shared" ref="A10:A16" si="1">A9+1</f>
        <v>3</v>
      </c>
      <c r="B10" s="119" t="s">
        <v>534</v>
      </c>
      <c r="C10" s="72">
        <f>'Rate 3 Std WP'!C8</f>
        <v>1406</v>
      </c>
      <c r="D10" s="72">
        <f>'Rate 3 Std WP'!D8</f>
        <v>1407</v>
      </c>
      <c r="E10" s="72">
        <f>'Rate 3 Std WP'!E8</f>
        <v>1408</v>
      </c>
      <c r="F10" s="72">
        <f>'Rate 3 Std WP'!F8</f>
        <v>1407</v>
      </c>
      <c r="G10" s="72">
        <f>'Rate 3 Std WP'!G8</f>
        <v>1406</v>
      </c>
      <c r="H10" s="72">
        <f>'Rate 3 Std WP'!H8</f>
        <v>1415</v>
      </c>
      <c r="I10" s="72">
        <f>'Rate 3 Std WP'!I8</f>
        <v>1434</v>
      </c>
      <c r="J10" s="72">
        <f>'Rate 3 Std WP'!J8</f>
        <v>1480</v>
      </c>
      <c r="K10" s="72">
        <f>'Rate 3 Std WP'!K8</f>
        <v>1529</v>
      </c>
      <c r="L10" s="72">
        <f>'Rate 3 Std WP'!L8</f>
        <v>1573</v>
      </c>
      <c r="M10" s="72">
        <f>'Rate 3 Std WP'!M8</f>
        <v>1563</v>
      </c>
      <c r="N10" s="72">
        <f>'Rate 3 Std WP'!N8</f>
        <v>1540</v>
      </c>
      <c r="O10" s="72">
        <f>SUM(C10:N10)</f>
        <v>17568</v>
      </c>
    </row>
    <row r="11" spans="1:17">
      <c r="A11" s="123">
        <f t="shared" si="1"/>
        <v>4</v>
      </c>
      <c r="B11" s="119" t="str">
        <f>"Adjusted "&amp;B8</f>
        <v>Adjusted Customers - Per Book</v>
      </c>
      <c r="C11" s="313">
        <f>C8-C9-C10</f>
        <v>7937</v>
      </c>
      <c r="D11" s="313">
        <f t="shared" ref="D11:O11" si="2">D8-D9-D10</f>
        <v>7943</v>
      </c>
      <c r="E11" s="313">
        <f t="shared" si="2"/>
        <v>7969</v>
      </c>
      <c r="F11" s="313">
        <f t="shared" si="2"/>
        <v>8036</v>
      </c>
      <c r="G11" s="313">
        <f t="shared" si="2"/>
        <v>8051</v>
      </c>
      <c r="H11" s="313">
        <f t="shared" si="2"/>
        <v>8074</v>
      </c>
      <c r="I11" s="313">
        <f t="shared" si="2"/>
        <v>8127</v>
      </c>
      <c r="J11" s="313">
        <f t="shared" si="2"/>
        <v>8029</v>
      </c>
      <c r="K11" s="313">
        <f t="shared" si="2"/>
        <v>8003</v>
      </c>
      <c r="L11" s="313">
        <f t="shared" si="2"/>
        <v>7926</v>
      </c>
      <c r="M11" s="313">
        <f t="shared" si="2"/>
        <v>7957</v>
      </c>
      <c r="N11" s="313">
        <f t="shared" si="2"/>
        <v>8007</v>
      </c>
      <c r="O11" s="313">
        <f t="shared" si="2"/>
        <v>96059</v>
      </c>
    </row>
    <row r="12" spans="1:17" ht="24" customHeight="1">
      <c r="A12" s="123">
        <f t="shared" si="1"/>
        <v>5</v>
      </c>
      <c r="B12" s="58" t="s">
        <v>394</v>
      </c>
      <c r="C12" s="338">
        <f>'Rate 3 Alt WP'!C12</f>
        <v>1.0088194531939019</v>
      </c>
      <c r="D12" s="338">
        <f>'Rate 3 Alt WP'!D12</f>
        <v>1.0080574090394057</v>
      </c>
      <c r="E12" s="338">
        <f>'Rate 3 Alt WP'!E12</f>
        <v>1.0047684778516752</v>
      </c>
      <c r="F12" s="338">
        <f>'Rate 3 Alt WP'!F12</f>
        <v>0.99639123942259833</v>
      </c>
      <c r="G12" s="338">
        <f>'Rate 3 Alt WP'!G12</f>
        <v>0.99453484039249784</v>
      </c>
      <c r="H12" s="338">
        <f>'Rate 3 Alt WP'!H12</f>
        <v>0.9917017587317315</v>
      </c>
      <c r="I12" s="338">
        <f>'Rate 3 Alt WP'!I12</f>
        <v>0.98523440383905503</v>
      </c>
      <c r="J12" s="338">
        <f>'Rate 3 Alt WP'!J12</f>
        <v>0.99725993274380376</v>
      </c>
      <c r="K12" s="338">
        <f>'Rate 3 Alt WP'!K12</f>
        <v>1.0004998125702862</v>
      </c>
      <c r="L12" s="338">
        <f>'Rate 3 Alt WP'!L12</f>
        <v>1.0102195306585919</v>
      </c>
      <c r="M12" s="338">
        <f>'Rate 3 Alt WP'!M12</f>
        <v>1.0062837752921956</v>
      </c>
      <c r="N12" s="338">
        <f>'Rate 3 Alt WP'!N12</f>
        <v>1</v>
      </c>
      <c r="O12" s="338"/>
    </row>
    <row r="13" spans="1:17" ht="25.5" customHeight="1" thickBot="1">
      <c r="A13" s="123">
        <f t="shared" si="1"/>
        <v>6</v>
      </c>
      <c r="B13" s="342" t="s">
        <v>307</v>
      </c>
      <c r="C13" s="331">
        <f>ROUND(C11*C12,0)</f>
        <v>8007</v>
      </c>
      <c r="D13" s="331">
        <f t="shared" ref="D13:N13" si="3">ROUND(D11*D12,0)</f>
        <v>8007</v>
      </c>
      <c r="E13" s="331">
        <f t="shared" si="3"/>
        <v>8007</v>
      </c>
      <c r="F13" s="331">
        <f t="shared" si="3"/>
        <v>8007</v>
      </c>
      <c r="G13" s="331">
        <f t="shared" si="3"/>
        <v>8007</v>
      </c>
      <c r="H13" s="331">
        <f t="shared" si="3"/>
        <v>8007</v>
      </c>
      <c r="I13" s="331">
        <f t="shared" si="3"/>
        <v>8007</v>
      </c>
      <c r="J13" s="331">
        <f t="shared" si="3"/>
        <v>8007</v>
      </c>
      <c r="K13" s="331">
        <f t="shared" si="3"/>
        <v>8007</v>
      </c>
      <c r="L13" s="331">
        <f t="shared" si="3"/>
        <v>8007</v>
      </c>
      <c r="M13" s="331">
        <f t="shared" si="3"/>
        <v>8007</v>
      </c>
      <c r="N13" s="331">
        <f t="shared" si="3"/>
        <v>8007</v>
      </c>
      <c r="O13" s="331">
        <f t="shared" ref="O13:O16" si="4">SUM(C13:N13)</f>
        <v>96084</v>
      </c>
    </row>
    <row r="14" spans="1:17" ht="24.75" customHeight="1" thickTop="1">
      <c r="A14" s="123">
        <f t="shared" si="1"/>
        <v>7</v>
      </c>
      <c r="B14" s="58" t="s">
        <v>308</v>
      </c>
      <c r="C14" s="72">
        <f>'Rate 3 Alt WP'!C20</f>
        <v>6047354</v>
      </c>
      <c r="D14" s="72">
        <f>'Rate 3 Alt WP'!D20</f>
        <v>5776166</v>
      </c>
      <c r="E14" s="72">
        <f>'Rate 3 Alt WP'!E20</f>
        <v>5127822</v>
      </c>
      <c r="F14" s="72">
        <f>'Rate 3 Alt WP'!F20</f>
        <v>4587021</v>
      </c>
      <c r="G14" s="72">
        <f>'Rate 3 Alt WP'!G20</f>
        <v>5001190</v>
      </c>
      <c r="H14" s="72">
        <f>'Rate 3 Alt WP'!H20</f>
        <v>6374011</v>
      </c>
      <c r="I14" s="72">
        <f>'Rate 3 Alt WP'!I20</f>
        <v>8039448</v>
      </c>
      <c r="J14" s="72">
        <f>'Rate 3 Alt WP'!J20</f>
        <v>8035213</v>
      </c>
      <c r="K14" s="72">
        <f>'Rate 3 Alt WP'!K20</f>
        <v>8020260</v>
      </c>
      <c r="L14" s="72">
        <f>'Rate 3 Alt WP'!L20</f>
        <v>5979816</v>
      </c>
      <c r="M14" s="72">
        <f>'Rate 3 Alt WP'!M20</f>
        <v>5213411</v>
      </c>
      <c r="N14" s="72">
        <f>'Rate 3 Alt WP'!N20</f>
        <v>5068957</v>
      </c>
      <c r="O14" s="72">
        <f t="shared" si="4"/>
        <v>73270669</v>
      </c>
    </row>
    <row r="15" spans="1:17">
      <c r="A15" s="123">
        <f t="shared" si="1"/>
        <v>8</v>
      </c>
      <c r="B15" s="58" t="str">
        <f>'Rate 1 WP 1 Weather'!$O$3</f>
        <v>Weather Normalization Adjustment - 10yr Normal</v>
      </c>
      <c r="C15" s="344">
        <f>ROUND(VLOOKUP($B$15,'Rate 3 Std WP Weather'!$B$27:$N$30,'Rate 3 Std WP Weather'!C26,FALSE)-'Rate 3 Std WP Weather'!C14,0)</f>
        <v>0</v>
      </c>
      <c r="D15" s="344">
        <f>ROUND(VLOOKUP($B$15,'Rate 3 Std WP Weather'!$B$27:$N$30,'Rate 3 Std WP Weather'!D26,FALSE)-'Rate 3 Std WP Weather'!D14,0)</f>
        <v>0</v>
      </c>
      <c r="E15" s="344">
        <f>ROUND(VLOOKUP($B$15,'Rate 3 Std WP Weather'!$B$27:$N$30,'Rate 3 Std WP Weather'!E26,FALSE)-'Rate 3 Std WP Weather'!E14,0)</f>
        <v>0</v>
      </c>
      <c r="F15" s="344">
        <f>ROUND(VLOOKUP($B$15,'Rate 3 Std WP Weather'!$B$27:$N$30,'Rate 3 Std WP Weather'!F26,FALSE)-'Rate 3 Std WP Weather'!F14,0)</f>
        <v>0</v>
      </c>
      <c r="G15" s="344">
        <f>ROUND(VLOOKUP($B$15,'Rate 3 Std WP Weather'!$B$27:$N$30,'Rate 3 Std WP Weather'!G26,FALSE)-'Rate 3 Std WP Weather'!G14,0)</f>
        <v>-159562</v>
      </c>
      <c r="H15" s="344">
        <f>ROUND(VLOOKUP($B$15,'Rate 3 Std WP Weather'!$B$27:$N$30,'Rate 3 Std WP Weather'!H26,FALSE)-'Rate 3 Std WP Weather'!H14,0)</f>
        <v>-210896</v>
      </c>
      <c r="I15" s="344">
        <f>ROUND(VLOOKUP($B$15,'Rate 3 Std WP Weather'!$B$27:$N$30,'Rate 3 Std WP Weather'!I26,FALSE)-'Rate 3 Std WP Weather'!I14,0)</f>
        <v>-215696</v>
      </c>
      <c r="J15" s="344">
        <f>ROUND(VLOOKUP($B$15,'Rate 3 Std WP Weather'!$B$27:$N$30,'Rate 3 Std WP Weather'!J26,FALSE)-'Rate 3 Std WP Weather'!J14,0)</f>
        <v>-560000</v>
      </c>
      <c r="K15" s="344">
        <f>ROUND(VLOOKUP($B$15,'Rate 3 Std WP Weather'!$B$27:$N$30,'Rate 3 Std WP Weather'!K26,FALSE)-'Rate 3 Std WP Weather'!K14,0)</f>
        <v>-312406</v>
      </c>
      <c r="L15" s="344">
        <f>ROUND(VLOOKUP($B$15,'Rate 3 Std WP Weather'!$B$27:$N$30,'Rate 3 Std WP Weather'!L26,FALSE)-'Rate 3 Std WP Weather'!L14,0)</f>
        <v>-16622</v>
      </c>
      <c r="M15" s="344">
        <f>ROUND(VLOOKUP($B$15,'Rate 3 Std WP Weather'!$B$27:$N$30,'Rate 3 Std WP Weather'!M26,FALSE)-'Rate 3 Std WP Weather'!M14,0)</f>
        <v>0</v>
      </c>
      <c r="N15" s="344">
        <f>ROUND(VLOOKUP($B$15,'Rate 3 Std WP Weather'!$B$27:$N$30,'Rate 3 Std WP Weather'!N26,FALSE)-'Rate 3 Std WP Weather'!N14,0)</f>
        <v>0</v>
      </c>
      <c r="O15" s="346">
        <f t="shared" si="4"/>
        <v>-1475182</v>
      </c>
      <c r="Q15" s="339"/>
    </row>
    <row r="16" spans="1:17">
      <c r="A16" s="123">
        <f t="shared" si="1"/>
        <v>9</v>
      </c>
      <c r="B16" s="119" t="s">
        <v>626</v>
      </c>
      <c r="C16" s="72">
        <v>-44555</v>
      </c>
      <c r="D16" s="72">
        <v>-40924</v>
      </c>
      <c r="E16" s="72">
        <v>-39145</v>
      </c>
      <c r="F16" s="72">
        <v>-37870</v>
      </c>
      <c r="G16" s="72">
        <v>-35408</v>
      </c>
      <c r="H16" s="72">
        <v>-34634</v>
      </c>
      <c r="I16" s="72">
        <v>-31722</v>
      </c>
      <c r="J16" s="72">
        <v>-29601</v>
      </c>
      <c r="K16" s="72">
        <v>-26906</v>
      </c>
      <c r="L16" s="72">
        <v>-19939</v>
      </c>
      <c r="M16" s="72">
        <v>-16437</v>
      </c>
      <c r="N16" s="72">
        <v>1</v>
      </c>
      <c r="O16" s="72">
        <f t="shared" si="4"/>
        <v>-357140</v>
      </c>
    </row>
    <row r="17" spans="1:16" ht="26.25" customHeight="1" thickBot="1">
      <c r="A17" s="123">
        <f>A16+1</f>
        <v>10</v>
      </c>
      <c r="B17" s="58" t="s">
        <v>518</v>
      </c>
      <c r="C17" s="331">
        <f t="shared" ref="C17:N17" si="5">SUM(C14:C16)</f>
        <v>6002799</v>
      </c>
      <c r="D17" s="331">
        <f t="shared" si="5"/>
        <v>5735242</v>
      </c>
      <c r="E17" s="331">
        <f t="shared" si="5"/>
        <v>5088677</v>
      </c>
      <c r="F17" s="331">
        <f t="shared" si="5"/>
        <v>4549151</v>
      </c>
      <c r="G17" s="331">
        <f t="shared" si="5"/>
        <v>4806220</v>
      </c>
      <c r="H17" s="331">
        <f t="shared" si="5"/>
        <v>6128481</v>
      </c>
      <c r="I17" s="331">
        <f t="shared" si="5"/>
        <v>7792030</v>
      </c>
      <c r="J17" s="331">
        <f t="shared" si="5"/>
        <v>7445612</v>
      </c>
      <c r="K17" s="331">
        <f t="shared" si="5"/>
        <v>7680948</v>
      </c>
      <c r="L17" s="331">
        <f t="shared" si="5"/>
        <v>5943255</v>
      </c>
      <c r="M17" s="331">
        <f t="shared" si="5"/>
        <v>5196974</v>
      </c>
      <c r="N17" s="331">
        <f t="shared" si="5"/>
        <v>5068958</v>
      </c>
      <c r="O17" s="331">
        <f>SUM(C17:N17)</f>
        <v>71438347</v>
      </c>
    </row>
    <row r="18" spans="1:16" ht="13" thickTop="1"/>
    <row r="20" spans="1:16">
      <c r="B20" s="115" t="s">
        <v>567</v>
      </c>
      <c r="C20" s="264" t="str">
        <f t="shared" ref="C20:N20" si="6">LEFT(C7,3)</f>
        <v>Jan</v>
      </c>
      <c r="D20" s="264" t="str">
        <f t="shared" si="6"/>
        <v>Feb</v>
      </c>
      <c r="E20" s="264" t="str">
        <f t="shared" si="6"/>
        <v>Mar</v>
      </c>
      <c r="F20" s="264" t="str">
        <f t="shared" si="6"/>
        <v>Apr</v>
      </c>
      <c r="G20" s="264" t="str">
        <f t="shared" si="6"/>
        <v>May</v>
      </c>
      <c r="H20" s="264" t="str">
        <f t="shared" si="6"/>
        <v>Jun</v>
      </c>
      <c r="I20" s="264" t="str">
        <f t="shared" si="6"/>
        <v>Jul</v>
      </c>
      <c r="J20" s="264" t="str">
        <f t="shared" si="6"/>
        <v>Aug</v>
      </c>
      <c r="K20" s="264" t="str">
        <f t="shared" si="6"/>
        <v>Sep</v>
      </c>
      <c r="L20" s="264" t="str">
        <f t="shared" si="6"/>
        <v>Oct</v>
      </c>
      <c r="M20" s="264" t="str">
        <f t="shared" si="6"/>
        <v>Nov</v>
      </c>
      <c r="N20" s="264" t="str">
        <f t="shared" si="6"/>
        <v>Dec</v>
      </c>
    </row>
    <row r="21" spans="1:16">
      <c r="B21" s="58" t="s">
        <v>563</v>
      </c>
      <c r="C21" s="71">
        <f>ROUND(HLOOKUP(C20,'Rate 3 Alt WP'!$C$22:$N$24,2,FALSE)*(C22/HLOOKUP(C20,'Rate 3 Alt WP'!$C$28:$N$30,3,FALSE)),0)</f>
        <v>762</v>
      </c>
      <c r="D21" s="71">
        <f>ROUND(HLOOKUP(D20,'Rate 3 Alt WP'!$C$22:$N$24,2,FALSE)*(D22/HLOOKUP(D20,'Rate 3 Alt WP'!$C$28:$N$30,3,FALSE)),0)</f>
        <v>727</v>
      </c>
      <c r="E21" s="71">
        <f>ROUND(HLOOKUP(E20,'Rate 3 Alt WP'!$C$22:$N$24,2,FALSE)*(E22/HLOOKUP(E20,'Rate 3 Alt WP'!$C$28:$N$30,3,FALSE)),0)</f>
        <v>643</v>
      </c>
      <c r="F21" s="71">
        <f>ROUND(HLOOKUP(F20,'Rate 3 Alt WP'!$C$22:$N$24,2,FALSE)*(F22/HLOOKUP(F20,'Rate 3 Alt WP'!$C$28:$N$30,3,FALSE)),0)</f>
        <v>571</v>
      </c>
      <c r="G21" s="71">
        <f>ROUND(HLOOKUP(G20,'Rate 3 Alt WP'!$C$22:$N$24,2,FALSE)*(G22/HLOOKUP(G20,'Rate 3 Alt WP'!$C$28:$N$30,3,FALSE)),0)</f>
        <v>622</v>
      </c>
      <c r="H21" s="71">
        <f>ROUND(HLOOKUP(H20,'Rate 3 Alt WP'!$C$22:$N$24,2,FALSE)*(H22/HLOOKUP(H20,'Rate 3 Alt WP'!$C$28:$N$30,3,FALSE)),0)</f>
        <v>789</v>
      </c>
      <c r="I21" s="71">
        <f>ROUND(HLOOKUP(I20,'Rate 3 Alt WP'!$C$22:$N$24,2,FALSE)*(I22/HLOOKUP(I20,'Rate 3 Alt WP'!$C$28:$N$30,3,FALSE)),0)</f>
        <v>989</v>
      </c>
      <c r="J21" s="71">
        <f>ROUND(HLOOKUP(J20,'Rate 3 Alt WP'!$C$22:$N$24,2,FALSE)*(J22/HLOOKUP(J20,'Rate 3 Alt WP'!$C$28:$N$30,3,FALSE)),0)</f>
        <v>1001</v>
      </c>
      <c r="K21" s="71">
        <f>ROUND(HLOOKUP(K20,'Rate 3 Alt WP'!$C$22:$N$24,2,FALSE)*(K22/HLOOKUP(K20,'Rate 3 Alt WP'!$C$28:$N$30,3,FALSE)),0)</f>
        <v>1003</v>
      </c>
      <c r="L21" s="71">
        <f>ROUND(HLOOKUP(L20,'Rate 3 Alt WP'!$C$22:$N$24,2,FALSE)*(L22/HLOOKUP(L20,'Rate 3 Alt WP'!$C$28:$N$30,3,FALSE)),0)</f>
        <v>755</v>
      </c>
      <c r="M21" s="71">
        <f>ROUND(HLOOKUP(M20,'Rate 3 Alt WP'!$C$22:$N$24,2,FALSE)*(M22/HLOOKUP(M20,'Rate 3 Alt WP'!$C$28:$N$30,3,FALSE)),0)</f>
        <v>655</v>
      </c>
      <c r="N21" s="71">
        <f>ROUND(HLOOKUP(N20,'Rate 3 Alt WP'!$C$22:$N$24,2,FALSE)*(N22/HLOOKUP(N20,'Rate 3 Alt WP'!$C$28:$N$30,3,FALSE)),0)</f>
        <v>633</v>
      </c>
    </row>
    <row r="22" spans="1:16">
      <c r="B22" s="58" t="s">
        <v>540</v>
      </c>
      <c r="C22" s="286">
        <f t="shared" ref="C22:N22" si="7">C14/C11</f>
        <v>761.91936499937003</v>
      </c>
      <c r="D22" s="286">
        <f t="shared" si="7"/>
        <v>727.20206471106633</v>
      </c>
      <c r="E22" s="286">
        <f t="shared" si="7"/>
        <v>643.47120090350109</v>
      </c>
      <c r="F22" s="286">
        <f t="shared" si="7"/>
        <v>570.80898456943748</v>
      </c>
      <c r="G22" s="286">
        <f t="shared" si="7"/>
        <v>621.18867221463177</v>
      </c>
      <c r="H22" s="286">
        <f t="shared" si="7"/>
        <v>789.44897200891751</v>
      </c>
      <c r="I22" s="286">
        <f t="shared" si="7"/>
        <v>989.22702104097448</v>
      </c>
      <c r="J22" s="286">
        <f t="shared" si="7"/>
        <v>1000.7738199028522</v>
      </c>
      <c r="K22" s="286">
        <f t="shared" si="7"/>
        <v>1002.1566912407847</v>
      </c>
      <c r="L22" s="286">
        <f t="shared" si="7"/>
        <v>754.45571536714613</v>
      </c>
      <c r="M22" s="286">
        <f t="shared" si="7"/>
        <v>655.19806459720996</v>
      </c>
      <c r="N22" s="286">
        <f t="shared" si="7"/>
        <v>633.0656925190458</v>
      </c>
    </row>
    <row r="23" spans="1:16">
      <c r="B23" s="58" t="s">
        <v>541</v>
      </c>
      <c r="C23" s="339">
        <f t="shared" ref="C23:N23" si="8">HLOOKUP(C20,$C$5:$O$17,9,FALSE)-HLOOKUP(C20,$C$5:$O$17,7,FALSE)</f>
        <v>70</v>
      </c>
      <c r="D23" s="339">
        <f t="shared" si="8"/>
        <v>64</v>
      </c>
      <c r="E23" s="339">
        <f t="shared" si="8"/>
        <v>38</v>
      </c>
      <c r="F23" s="339">
        <f t="shared" si="8"/>
        <v>-29</v>
      </c>
      <c r="G23" s="339">
        <f t="shared" si="8"/>
        <v>-44</v>
      </c>
      <c r="H23" s="339">
        <f t="shared" si="8"/>
        <v>-67</v>
      </c>
      <c r="I23" s="339">
        <f t="shared" si="8"/>
        <v>-120</v>
      </c>
      <c r="J23" s="339">
        <f t="shared" si="8"/>
        <v>-22</v>
      </c>
      <c r="K23" s="339">
        <f t="shared" si="8"/>
        <v>4</v>
      </c>
      <c r="L23" s="339">
        <f t="shared" si="8"/>
        <v>81</v>
      </c>
      <c r="M23" s="339">
        <f t="shared" si="8"/>
        <v>50</v>
      </c>
      <c r="N23" s="339">
        <f t="shared" si="8"/>
        <v>0</v>
      </c>
      <c r="O23" s="339">
        <f>SUM(C23:N23)</f>
        <v>25</v>
      </c>
    </row>
    <row r="25" spans="1:16">
      <c r="C25" s="71">
        <f>(C21-'Rate 3 Alt WP'!C23)*C23</f>
        <v>490</v>
      </c>
      <c r="D25" s="71">
        <f>(D21-'Rate 3 Alt WP'!D23)*D23</f>
        <v>384</v>
      </c>
      <c r="E25" s="71">
        <f>(E21-'Rate 3 Alt WP'!E23)*E23</f>
        <v>114</v>
      </c>
      <c r="F25" s="71">
        <f>(F21-'Rate 3 Alt WP'!F23)*F23</f>
        <v>58</v>
      </c>
      <c r="G25" s="71">
        <f>(G21-'Rate 3 Alt WP'!G23)*G23</f>
        <v>132</v>
      </c>
      <c r="H25" s="71">
        <f>(H21-'Rate 3 Alt WP'!H23)*H23</f>
        <v>469</v>
      </c>
      <c r="I25" s="71">
        <f>(I21-'Rate 3 Alt WP'!I23)*I23</f>
        <v>1800</v>
      </c>
      <c r="J25" s="71">
        <f>(J21-'Rate 3 Alt WP'!J23)*J23</f>
        <v>66</v>
      </c>
      <c r="K25" s="71">
        <f>(K21-'Rate 3 Alt WP'!K23)*K23</f>
        <v>4</v>
      </c>
      <c r="L25" s="71">
        <f>(L21-'Rate 3 Alt WP'!L23)*L23</f>
        <v>648</v>
      </c>
      <c r="M25" s="71">
        <f>(M21-'Rate 3 Alt WP'!M23)*M23</f>
        <v>200</v>
      </c>
      <c r="N25" s="71">
        <f>(N21-'Rate 3 Alt WP'!N23)*N23</f>
        <v>0</v>
      </c>
      <c r="O25" s="71">
        <f>SUM(C25:N25)</f>
        <v>4365</v>
      </c>
      <c r="P25" s="71"/>
    </row>
    <row r="27" spans="1:16">
      <c r="B27" s="295" t="s">
        <v>641</v>
      </c>
      <c r="C27" s="253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  <c r="O27" s="296"/>
    </row>
    <row r="28" spans="1:16">
      <c r="B28" s="297" t="s">
        <v>37</v>
      </c>
      <c r="C28" s="258">
        <f t="shared" ref="C28:N28" si="9">C15</f>
        <v>0</v>
      </c>
      <c r="D28" s="258">
        <f t="shared" si="9"/>
        <v>0</v>
      </c>
      <c r="E28" s="258">
        <f t="shared" si="9"/>
        <v>0</v>
      </c>
      <c r="F28" s="258">
        <f t="shared" si="9"/>
        <v>0</v>
      </c>
      <c r="G28" s="258">
        <f t="shared" si="9"/>
        <v>-159562</v>
      </c>
      <c r="H28" s="258">
        <f t="shared" si="9"/>
        <v>-210896</v>
      </c>
      <c r="I28" s="258">
        <f t="shared" si="9"/>
        <v>-215696</v>
      </c>
      <c r="J28" s="258">
        <f t="shared" si="9"/>
        <v>-560000</v>
      </c>
      <c r="K28" s="258">
        <f t="shared" si="9"/>
        <v>-312406</v>
      </c>
      <c r="L28" s="258">
        <f t="shared" si="9"/>
        <v>-16622</v>
      </c>
      <c r="M28" s="258">
        <f t="shared" si="9"/>
        <v>0</v>
      </c>
      <c r="N28" s="258">
        <f t="shared" si="9"/>
        <v>0</v>
      </c>
      <c r="O28" s="298">
        <f>SUM(C28:N28)</f>
        <v>-1475182</v>
      </c>
    </row>
    <row r="29" spans="1:16">
      <c r="B29" s="297"/>
      <c r="C29" s="299"/>
      <c r="D29" s="299"/>
      <c r="E29" s="299"/>
      <c r="F29" s="299"/>
      <c r="G29" s="299"/>
      <c r="H29" s="299"/>
      <c r="I29" s="299"/>
      <c r="J29" s="299"/>
      <c r="K29" s="299"/>
      <c r="L29" s="299"/>
      <c r="M29" s="299"/>
      <c r="N29" s="299"/>
      <c r="O29" s="300"/>
    </row>
    <row r="30" spans="1:16">
      <c r="B30" s="297" t="s">
        <v>595</v>
      </c>
      <c r="C30" s="299">
        <f t="array" ref="C30:N30">TRANSPOSE('Rate 3 - Sm Gen Svc - Alternate'!X23:X34)</f>
        <v>0</v>
      </c>
      <c r="D30" s="299">
        <v>0</v>
      </c>
      <c r="E30" s="299">
        <v>0</v>
      </c>
      <c r="F30" s="299">
        <v>0</v>
      </c>
      <c r="G30" s="299">
        <v>-15474.307946263918</v>
      </c>
      <c r="H30" s="299">
        <v>-20452.67450041536</v>
      </c>
      <c r="I30" s="299">
        <v>-20918.178054783359</v>
      </c>
      <c r="J30" s="299">
        <v>-54308.748009599993</v>
      </c>
      <c r="K30" s="299">
        <v>-30297.104876226957</v>
      </c>
      <c r="L30" s="299">
        <v>-1612.0000168135198</v>
      </c>
      <c r="M30" s="299">
        <v>0</v>
      </c>
      <c r="N30" s="299">
        <v>0</v>
      </c>
      <c r="O30" s="300">
        <f>SUM(C30:N30)</f>
        <v>-143063.01340410311</v>
      </c>
    </row>
    <row r="31" spans="1:16">
      <c r="B31" s="301" t="s">
        <v>596</v>
      </c>
      <c r="C31" s="302">
        <f>(VLOOKUP(C20,'FPPCAC-Annualized'!$E$9:$H$20,4,FALSE)+'Rate 3 - Sm Gen Svc - Alternate'!$H$11+'Rate 3 - Sm Gen Svc - Standard'!$H$14)*C28</f>
        <v>0</v>
      </c>
      <c r="D31" s="302">
        <f>(VLOOKUP(D20,'FPPCAC-Annualized'!$E$9:$H$20,4,FALSE)+'Rate 3 - Sm Gen Svc - Alternate'!$H$11+'Rate 3 - Sm Gen Svc - Standard'!$H$14)*D28</f>
        <v>0</v>
      </c>
      <c r="E31" s="302">
        <f>(VLOOKUP(E20,'FPPCAC-Annualized'!$E$9:$H$20,4,FALSE)+'Rate 3 - Sm Gen Svc - Alternate'!$H$11+'Rate 3 - Sm Gen Svc - Standard'!$H$14)*E28</f>
        <v>0</v>
      </c>
      <c r="F31" s="302">
        <f>(VLOOKUP(F20,'FPPCAC-Annualized'!$E$9:$H$20,4,FALSE)+'Rate 3 - Sm Gen Svc - Alternate'!$H$11+'Rate 3 - Sm Gen Svc - Standard'!$H$14)*F28</f>
        <v>0</v>
      </c>
      <c r="G31" s="302">
        <f>(VLOOKUP(G20,'FPPCAC-Annualized'!$E$9:$H$20,4,FALSE)+'Rate 3 - Sm Gen Svc - Alternate'!$H$11+'Rate 3 - Sm Gen Svc - Standard'!$H$14)*G28</f>
        <v>-1970.2715759999999</v>
      </c>
      <c r="H31" s="302">
        <f>(VLOOKUP(H20,'FPPCAC-Annualized'!$E$9:$H$20,4,FALSE)+'Rate 3 - Sm Gen Svc - Alternate'!$H$11+'Rate 3 - Sm Gen Svc - Standard'!$H$14)*H28</f>
        <v>-3638.3777919999998</v>
      </c>
      <c r="I31" s="302">
        <f>(VLOOKUP(I20,'FPPCAC-Annualized'!$E$9:$H$20,4,FALSE)+'Rate 3 - Sm Gen Svc - Alternate'!$H$11+'Rate 3 - Sm Gen Svc - Standard'!$H$14)*I28</f>
        <v>-8644.0172000000002</v>
      </c>
      <c r="J31" s="302">
        <f>(VLOOKUP(J20,'FPPCAC-Annualized'!$E$9:$H$20,4,FALSE)+'Rate 3 - Sm Gen Svc - Alternate'!$H$11+'Rate 3 - Sm Gen Svc - Standard'!$H$14)*J28</f>
        <v>-19487.439999999999</v>
      </c>
      <c r="K31" s="302">
        <f>(VLOOKUP(K20,'FPPCAC-Annualized'!$E$9:$H$20,4,FALSE)+'Rate 3 - Sm Gen Svc - Alternate'!$H$11+'Rate 3 - Sm Gen Svc - Standard'!$H$14)*K28</f>
        <v>-6840.4417759999997</v>
      </c>
      <c r="L31" s="302">
        <f>(VLOOKUP(L20,'FPPCAC-Annualized'!$E$9:$H$20,4,FALSE)+'Rate 3 - Sm Gen Svc - Alternate'!$H$11+'Rate 3 - Sm Gen Svc - Standard'!$H$14)*L28</f>
        <v>-618.57110799999998</v>
      </c>
      <c r="M31" s="302">
        <f>(VLOOKUP(M20,'FPPCAC-Annualized'!$E$9:$H$20,4,FALSE)+'Rate 3 - Sm Gen Svc - Alternate'!$H$11+'Rate 3 - Sm Gen Svc - Standard'!$H$14)*M28</f>
        <v>0</v>
      </c>
      <c r="N31" s="302">
        <f>(VLOOKUP(N20,'FPPCAC-Annualized'!$E$9:$H$20,4,FALSE)+'Rate 3 - Sm Gen Svc - Alternate'!$H$11+'Rate 3 - Sm Gen Svc - Standard'!$H$14)*N28</f>
        <v>0</v>
      </c>
      <c r="O31" s="303">
        <f>SUM(C31:N31)</f>
        <v>-41199.119451999999</v>
      </c>
    </row>
    <row r="33" spans="2:15">
      <c r="C33" s="115">
        <v>-0.98139457261959684</v>
      </c>
      <c r="D33" s="115">
        <v>-0.98218507188065884</v>
      </c>
      <c r="E33" s="115">
        <v>-0.98250574492574361</v>
      </c>
      <c r="F33" s="115">
        <v>-0.98198375295607943</v>
      </c>
      <c r="G33" s="115">
        <v>-0.98024107971894281</v>
      </c>
      <c r="H33" s="115">
        <v>-0.98619175388541058</v>
      </c>
      <c r="I33" s="115">
        <v>-0.98910456086120002</v>
      </c>
      <c r="J33" s="115">
        <v>-0.99961209048008648</v>
      </c>
      <c r="K33" s="115">
        <v>-1.0004579106784057</v>
      </c>
      <c r="L33" s="115">
        <v>-0.99969115323127555</v>
      </c>
      <c r="M33" s="115">
        <v>-0.99764346390806058</v>
      </c>
    </row>
    <row r="34" spans="2:15">
      <c r="B34" s="295" t="s">
        <v>626</v>
      </c>
      <c r="C34" s="253"/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96"/>
    </row>
    <row r="35" spans="2:15">
      <c r="B35" s="297" t="s">
        <v>37</v>
      </c>
      <c r="C35" s="258">
        <f>C16</f>
        <v>-44555</v>
      </c>
      <c r="D35" s="258">
        <f t="shared" ref="D35:N35" si="10">D16</f>
        <v>-40924</v>
      </c>
      <c r="E35" s="258">
        <f t="shared" si="10"/>
        <v>-39145</v>
      </c>
      <c r="F35" s="258">
        <f t="shared" si="10"/>
        <v>-37870</v>
      </c>
      <c r="G35" s="258">
        <f t="shared" si="10"/>
        <v>-35408</v>
      </c>
      <c r="H35" s="258">
        <f t="shared" si="10"/>
        <v>-34634</v>
      </c>
      <c r="I35" s="258">
        <f t="shared" si="10"/>
        <v>-31722</v>
      </c>
      <c r="J35" s="258">
        <f t="shared" si="10"/>
        <v>-29601</v>
      </c>
      <c r="K35" s="258">
        <f t="shared" si="10"/>
        <v>-26906</v>
      </c>
      <c r="L35" s="258">
        <f t="shared" si="10"/>
        <v>-19939</v>
      </c>
      <c r="M35" s="258">
        <f t="shared" si="10"/>
        <v>-16437</v>
      </c>
      <c r="N35" s="258">
        <f t="shared" si="10"/>
        <v>1</v>
      </c>
      <c r="O35" s="298">
        <f>SUM(C35:N35)</f>
        <v>-357140</v>
      </c>
    </row>
    <row r="36" spans="2:15">
      <c r="B36" s="297"/>
      <c r="C36" s="258"/>
      <c r="D36" s="258"/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304"/>
    </row>
    <row r="37" spans="2:15">
      <c r="B37" s="297" t="s">
        <v>595</v>
      </c>
      <c r="C37" s="299">
        <f t="array" ref="C37:N37">TRANSPOSE('Rate 3 - Sm Gen Svc - Alternate'!AA23:AA34)</f>
        <v>-3888.3746766717995</v>
      </c>
      <c r="D37" s="299">
        <v>-3571.49243111024</v>
      </c>
      <c r="E37" s="299">
        <v>-3416.2367123402</v>
      </c>
      <c r="F37" s="299">
        <v>-3304.9657503211997</v>
      </c>
      <c r="G37" s="299">
        <v>-3433.8645527212798</v>
      </c>
      <c r="H37" s="299">
        <v>-3358.8021045794399</v>
      </c>
      <c r="I37" s="299">
        <v>-3076.3966149295197</v>
      </c>
      <c r="J37" s="299">
        <v>-2870.7022318431596</v>
      </c>
      <c r="K37" s="299">
        <v>-2609.34138204696</v>
      </c>
      <c r="L37" s="299">
        <v>-1933.6823688632398</v>
      </c>
      <c r="M37" s="299">
        <v>-1434.4790609461199</v>
      </c>
      <c r="N37" s="299">
        <v>8.7271342759999995E-2</v>
      </c>
      <c r="O37" s="300">
        <f>SUM(C37:N37)</f>
        <v>-32898.250615030403</v>
      </c>
    </row>
    <row r="38" spans="2:15">
      <c r="B38" s="301" t="s">
        <v>596</v>
      </c>
      <c r="C38" s="302">
        <f>(VLOOKUP(C20,'FPPCAC-Annualized'!$E$9:$H$20,4,FALSE)+'Rate 3 - Sm Gen Svc - Alternate'!$H$11+'Rate 3 - Sm Gen Svc - Standard'!$H$14)*C35</f>
        <v>-1207.039505</v>
      </c>
      <c r="D38" s="302">
        <f>(VLOOKUP(D20,'FPPCAC-Annualized'!$E$9:$H$20,4,FALSE)+'Rate 3 - Sm Gen Svc - Alternate'!$H$11+'Rate 3 - Sm Gen Svc - Standard'!$H$14)*D35</f>
        <v>-992.16145600000004</v>
      </c>
      <c r="E38" s="302">
        <f>(VLOOKUP(E20,'FPPCAC-Annualized'!$E$9:$H$20,4,FALSE)+'Rate 3 - Sm Gen Svc - Alternate'!$H$11+'Rate 3 - Sm Gen Svc - Standard'!$H$14)*E35</f>
        <v>-843.18330000000003</v>
      </c>
      <c r="F38" s="302">
        <f>(VLOOKUP(F20,'FPPCAC-Annualized'!$E$9:$H$20,4,FALSE)+'Rate 3 - Sm Gen Svc - Alternate'!$H$11+'Rate 3 - Sm Gen Svc - Standard'!$H$14)*F35</f>
        <v>-781.29597000000001</v>
      </c>
      <c r="G38" s="302">
        <f>(VLOOKUP(G20,'FPPCAC-Annualized'!$E$9:$H$20,4,FALSE)+'Rate 3 - Sm Gen Svc - Alternate'!$H$11+'Rate 3 - Sm Gen Svc - Standard'!$H$14)*G35</f>
        <v>-437.217984</v>
      </c>
      <c r="H38" s="302">
        <f>(VLOOKUP(H20,'FPPCAC-Annualized'!$E$9:$H$20,4,FALSE)+'Rate 3 - Sm Gen Svc - Alternate'!$H$11+'Rate 3 - Sm Gen Svc - Standard'!$H$14)*H35</f>
        <v>-597.50576799999999</v>
      </c>
      <c r="I38" s="302">
        <f>(VLOOKUP(I20,'FPPCAC-Annualized'!$E$9:$H$20,4,FALSE)+'Rate 3 - Sm Gen Svc - Alternate'!$H$11+'Rate 3 - Sm Gen Svc - Standard'!$H$14)*I35</f>
        <v>-1271.2591500000001</v>
      </c>
      <c r="J38" s="302">
        <f>(VLOOKUP(J20,'FPPCAC-Annualized'!$E$9:$H$20,4,FALSE)+'Rate 3 - Sm Gen Svc - Alternate'!$H$11+'Rate 3 - Sm Gen Svc - Standard'!$H$14)*J35</f>
        <v>-1030.0851989999999</v>
      </c>
      <c r="K38" s="302">
        <f>(VLOOKUP(K20,'FPPCAC-Annualized'!$E$9:$H$20,4,FALSE)+'Rate 3 - Sm Gen Svc - Alternate'!$H$11+'Rate 3 - Sm Gen Svc - Standard'!$H$14)*K35</f>
        <v>-589.13377600000001</v>
      </c>
      <c r="L38" s="302">
        <f>(VLOOKUP(L20,'FPPCAC-Annualized'!$E$9:$H$20,4,FALSE)+'Rate 3 - Sm Gen Svc - Alternate'!$H$11+'Rate 3 - Sm Gen Svc - Standard'!$H$14)*L35</f>
        <v>-742.0099459999999</v>
      </c>
      <c r="M38" s="302">
        <f>(VLOOKUP(M20,'FPPCAC-Annualized'!$E$9:$H$20,4,FALSE)+'Rate 3 - Sm Gen Svc - Alternate'!$H$11+'Rate 3 - Sm Gen Svc - Standard'!$H$14)*M35</f>
        <v>-134.06017199999999</v>
      </c>
      <c r="N38" s="302">
        <f>(VLOOKUP(N20,'FPPCAC-Annualized'!$E$9:$H$20,4,FALSE)+'Rate 3 - Sm Gen Svc - Alternate'!$H$11+'Rate 3 - Sm Gen Svc - Standard'!$H$14)*N35</f>
        <v>1.4126E-2</v>
      </c>
      <c r="O38" s="303">
        <f>SUM(C38:N38)</f>
        <v>-8624.9380999999994</v>
      </c>
    </row>
  </sheetData>
  <pageMargins left="0.7" right="0.7" top="0.75" bottom="0.75" header="0.3" footer="0.3"/>
  <pageSetup orientation="portrait" r:id="rId1"/>
  <headerFooter>
    <oddHeader>&amp;RSOAH Docket No. 473-21-2606
PUC Docket No. 52195
OPUC's 1st, Q. No. OPUC 1-11
Attachment 2
Page &amp;P of &amp;N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Sheet32"/>
  <dimension ref="A1:O30"/>
  <sheetViews>
    <sheetView tabSelected="1" workbookViewId="0"/>
    <sheetView workbookViewId="1"/>
  </sheetViews>
  <sheetFormatPr defaultColWidth="9.1796875" defaultRowHeight="12.5"/>
  <cols>
    <col min="1" max="1" width="8.7265625" style="58" customWidth="1"/>
    <col min="2" max="2" width="49.81640625" style="58" customWidth="1"/>
    <col min="3" max="15" width="12.7265625" style="58" customWidth="1"/>
    <col min="16" max="16384" width="9.1796875" style="58"/>
  </cols>
  <sheetData>
    <row r="1" spans="1:15">
      <c r="A1" s="58" t="s">
        <v>38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O1" s="267" t="str">
        <f>'Rate 1 WP1'!O1</f>
        <v>Annualized</v>
      </c>
    </row>
    <row r="2" spans="1:15">
      <c r="A2" s="58" t="str">
        <f>'FPPCAC-Annualized'!B2</f>
        <v>Annualized Data &amp; Revenues at Current Rates - New Mexico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348" t="s">
        <v>229</v>
      </c>
      <c r="N2" s="487" t="s">
        <v>404</v>
      </c>
      <c r="O2" s="487"/>
    </row>
    <row r="3" spans="1:15">
      <c r="A3" s="58" t="str">
        <f>'Annualized Data'!A3</f>
        <v>For the Test Year Period Ended Dec 2020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75" t="str">
        <f>"This worksheet updated thru "&amp;N7&amp;" as of:"</f>
        <v>This worksheet updated thru Dec 2020 as of:</v>
      </c>
      <c r="O3" s="176">
        <v>44271</v>
      </c>
    </row>
    <row r="4" spans="1:15">
      <c r="A4" s="94" t="s">
        <v>237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1:15">
      <c r="A5" s="119" t="s">
        <v>0</v>
      </c>
      <c r="B5" s="119"/>
      <c r="C5" s="115"/>
      <c r="D5" s="115"/>
      <c r="E5" s="115"/>
      <c r="F5" s="115"/>
      <c r="G5" s="115"/>
      <c r="H5" s="115"/>
      <c r="I5" s="119"/>
      <c r="J5" s="119"/>
      <c r="K5" s="119"/>
      <c r="L5" s="119"/>
      <c r="M5" s="119"/>
      <c r="N5" s="119"/>
      <c r="O5" s="119"/>
    </row>
    <row r="6" spans="1:15">
      <c r="A6" s="119"/>
      <c r="B6" s="123" t="s">
        <v>1</v>
      </c>
      <c r="C6" s="123" t="s">
        <v>2</v>
      </c>
      <c r="D6" s="123" t="s">
        <v>3</v>
      </c>
      <c r="E6" s="123" t="s">
        <v>4</v>
      </c>
      <c r="F6" s="123" t="s">
        <v>5</v>
      </c>
      <c r="G6" s="123" t="s">
        <v>6</v>
      </c>
      <c r="H6" s="123" t="s">
        <v>7</v>
      </c>
      <c r="I6" s="123" t="s">
        <v>8</v>
      </c>
      <c r="J6" s="123" t="s">
        <v>9</v>
      </c>
      <c r="K6" s="123" t="s">
        <v>10</v>
      </c>
      <c r="L6" s="123" t="s">
        <v>11</v>
      </c>
      <c r="M6" s="123" t="s">
        <v>12</v>
      </c>
      <c r="N6" s="123" t="s">
        <v>13</v>
      </c>
      <c r="O6" s="123" t="s">
        <v>14</v>
      </c>
    </row>
    <row r="7" spans="1:15">
      <c r="A7" s="128" t="s">
        <v>33</v>
      </c>
      <c r="B7" s="148" t="s">
        <v>17</v>
      </c>
      <c r="C7" s="283" t="str">
        <f>'Rate 1 WP1'!C7</f>
        <v>Jan 2020</v>
      </c>
      <c r="D7" s="283" t="str">
        <f>'Rate 1 WP1'!D7</f>
        <v>Feb 2020</v>
      </c>
      <c r="E7" s="283" t="str">
        <f>'Rate 1 WP1'!E7</f>
        <v>Mar 2020</v>
      </c>
      <c r="F7" s="283" t="str">
        <f>'Rate 1 WP1'!F7</f>
        <v>Apr 2020</v>
      </c>
      <c r="G7" s="283" t="str">
        <f>'Rate 1 WP1'!G7</f>
        <v>May 2020</v>
      </c>
      <c r="H7" s="283" t="str">
        <f>'Rate 1 WP1'!H7</f>
        <v>Jun 2020</v>
      </c>
      <c r="I7" s="283" t="str">
        <f>'Rate 1 WP1'!I7</f>
        <v>Jul 2020</v>
      </c>
      <c r="J7" s="283" t="str">
        <f>'Rate 1 WP1'!J7</f>
        <v>Aug 2020</v>
      </c>
      <c r="K7" s="283" t="str">
        <f>'Rate 1 WP1'!K7</f>
        <v>Sep 2020</v>
      </c>
      <c r="L7" s="283" t="str">
        <f>'Rate 1 WP1'!L7</f>
        <v>Oct 2020</v>
      </c>
      <c r="M7" s="283" t="str">
        <f>'Rate 1 WP1'!M7</f>
        <v>Nov 2020</v>
      </c>
      <c r="N7" s="283" t="str">
        <f>'Rate 1 WP1'!N7</f>
        <v>Dec 2020</v>
      </c>
      <c r="O7" s="148" t="s">
        <v>18</v>
      </c>
    </row>
    <row r="8" spans="1:15" ht="25" customHeight="1">
      <c r="A8" s="79">
        <v>1</v>
      </c>
      <c r="B8" s="125" t="s">
        <v>315</v>
      </c>
      <c r="C8" s="240">
        <v>13</v>
      </c>
      <c r="D8" s="240">
        <v>13</v>
      </c>
      <c r="E8" s="240">
        <v>13</v>
      </c>
      <c r="F8" s="240">
        <v>13</v>
      </c>
      <c r="G8" s="240">
        <v>13</v>
      </c>
      <c r="H8" s="240">
        <v>12</v>
      </c>
      <c r="I8" s="240">
        <v>12</v>
      </c>
      <c r="J8" s="240">
        <v>12</v>
      </c>
      <c r="K8" s="240">
        <v>12</v>
      </c>
      <c r="L8" s="240">
        <v>14</v>
      </c>
      <c r="M8" s="240">
        <v>15</v>
      </c>
      <c r="N8" s="240">
        <v>15</v>
      </c>
      <c r="O8" s="346">
        <f>SUM(C8:N8)</f>
        <v>157</v>
      </c>
    </row>
    <row r="9" spans="1:15">
      <c r="A9" s="79">
        <f t="shared" ref="A9:A24" si="0">A8+1</f>
        <v>2</v>
      </c>
      <c r="B9" s="132" t="s">
        <v>776</v>
      </c>
      <c r="C9" s="240">
        <v>0</v>
      </c>
      <c r="D9" s="240">
        <v>0</v>
      </c>
      <c r="E9" s="240">
        <v>0</v>
      </c>
      <c r="F9" s="240">
        <v>0</v>
      </c>
      <c r="G9" s="240">
        <v>0</v>
      </c>
      <c r="H9" s="240">
        <v>0</v>
      </c>
      <c r="I9" s="240">
        <v>0</v>
      </c>
      <c r="J9" s="240">
        <v>0</v>
      </c>
      <c r="K9" s="240">
        <v>0</v>
      </c>
      <c r="L9" s="240">
        <v>0</v>
      </c>
      <c r="M9" s="240">
        <v>0</v>
      </c>
      <c r="N9" s="240">
        <v>0</v>
      </c>
      <c r="O9" s="346">
        <f>SUM(C9:N9)</f>
        <v>0</v>
      </c>
    </row>
    <row r="10" spans="1:15">
      <c r="A10" s="79">
        <f>A8+1</f>
        <v>2</v>
      </c>
      <c r="B10" s="132" t="s">
        <v>777</v>
      </c>
      <c r="C10" s="240">
        <v>0</v>
      </c>
      <c r="D10" s="240">
        <v>0</v>
      </c>
      <c r="E10" s="240">
        <v>0</v>
      </c>
      <c r="F10" s="240">
        <v>0</v>
      </c>
      <c r="G10" s="240">
        <v>0</v>
      </c>
      <c r="H10" s="240">
        <v>0</v>
      </c>
      <c r="I10" s="240">
        <v>0</v>
      </c>
      <c r="J10" s="240">
        <v>0</v>
      </c>
      <c r="K10" s="240">
        <v>0</v>
      </c>
      <c r="L10" s="240">
        <v>0</v>
      </c>
      <c r="M10" s="240">
        <v>0</v>
      </c>
      <c r="N10" s="240">
        <v>0</v>
      </c>
      <c r="O10" s="346">
        <f>SUM(C10:N10)</f>
        <v>0</v>
      </c>
    </row>
    <row r="11" spans="1:15">
      <c r="A11" s="79">
        <f>A9+1</f>
        <v>3</v>
      </c>
      <c r="B11" s="132" t="s">
        <v>789</v>
      </c>
      <c r="C11" s="240">
        <v>0</v>
      </c>
      <c r="D11" s="240">
        <v>0</v>
      </c>
      <c r="E11" s="240">
        <v>0</v>
      </c>
      <c r="F11" s="240">
        <v>0</v>
      </c>
      <c r="G11" s="240">
        <v>0</v>
      </c>
      <c r="H11" s="240">
        <v>0</v>
      </c>
      <c r="I11" s="240">
        <v>0</v>
      </c>
      <c r="J11" s="240">
        <v>0</v>
      </c>
      <c r="K11" s="240">
        <v>0</v>
      </c>
      <c r="L11" s="240">
        <v>2</v>
      </c>
      <c r="M11" s="240">
        <v>3</v>
      </c>
      <c r="N11" s="240">
        <v>3</v>
      </c>
      <c r="O11" s="346">
        <f>SUM(C11:N11)</f>
        <v>8</v>
      </c>
    </row>
    <row r="12" spans="1:15" ht="13" thickBot="1">
      <c r="A12" s="79">
        <f t="shared" si="0"/>
        <v>4</v>
      </c>
      <c r="B12" s="83" t="str">
        <f>"Adjusted "&amp;B8</f>
        <v>Adjusted Primary Voltage Customers</v>
      </c>
      <c r="C12" s="347">
        <f>C8+C9-C11</f>
        <v>13</v>
      </c>
      <c r="D12" s="347">
        <f t="shared" ref="D12:O12" si="1">D8+D9-D11</f>
        <v>13</v>
      </c>
      <c r="E12" s="347">
        <f t="shared" si="1"/>
        <v>13</v>
      </c>
      <c r="F12" s="347">
        <f t="shared" si="1"/>
        <v>13</v>
      </c>
      <c r="G12" s="347">
        <f t="shared" si="1"/>
        <v>13</v>
      </c>
      <c r="H12" s="347">
        <f t="shared" si="1"/>
        <v>12</v>
      </c>
      <c r="I12" s="347">
        <f t="shared" si="1"/>
        <v>12</v>
      </c>
      <c r="J12" s="347">
        <f t="shared" si="1"/>
        <v>12</v>
      </c>
      <c r="K12" s="347">
        <f t="shared" si="1"/>
        <v>12</v>
      </c>
      <c r="L12" s="347">
        <f t="shared" si="1"/>
        <v>12</v>
      </c>
      <c r="M12" s="347">
        <f t="shared" si="1"/>
        <v>12</v>
      </c>
      <c r="N12" s="347">
        <f t="shared" si="1"/>
        <v>12</v>
      </c>
      <c r="O12" s="347">
        <f t="shared" si="1"/>
        <v>149</v>
      </c>
    </row>
    <row r="13" spans="1:15" ht="25" customHeight="1" thickTop="1">
      <c r="A13" s="79">
        <f t="shared" si="0"/>
        <v>5</v>
      </c>
      <c r="B13" s="125" t="s">
        <v>316</v>
      </c>
      <c r="C13" s="240">
        <v>1731725</v>
      </c>
      <c r="D13" s="240">
        <v>1886285</v>
      </c>
      <c r="E13" s="240">
        <v>1778016</v>
      </c>
      <c r="F13" s="240">
        <v>1531618</v>
      </c>
      <c r="G13" s="240">
        <v>1446675</v>
      </c>
      <c r="H13" s="240">
        <v>1564306</v>
      </c>
      <c r="I13" s="240">
        <v>1574022</v>
      </c>
      <c r="J13" s="240">
        <v>1694278</v>
      </c>
      <c r="K13" s="240">
        <v>1770885</v>
      </c>
      <c r="L13" s="240">
        <v>1508319</v>
      </c>
      <c r="M13" s="240">
        <v>1538317</v>
      </c>
      <c r="N13" s="240">
        <v>1558783</v>
      </c>
      <c r="O13" s="25">
        <f>SUM(C13:N13)</f>
        <v>19583229</v>
      </c>
    </row>
    <row r="14" spans="1:15">
      <c r="A14" s="79">
        <f t="shared" si="0"/>
        <v>6</v>
      </c>
      <c r="B14" s="132" t="s">
        <v>578</v>
      </c>
      <c r="C14" s="89">
        <v>0</v>
      </c>
      <c r="D14" s="89">
        <v>0</v>
      </c>
      <c r="E14" s="89">
        <v>0</v>
      </c>
      <c r="F14" s="89">
        <v>0</v>
      </c>
      <c r="G14" s="89">
        <v>0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350">
        <f>SUM(C14:N14)</f>
        <v>0</v>
      </c>
    </row>
    <row r="15" spans="1:15">
      <c r="A15" s="79">
        <f>A13+1</f>
        <v>6</v>
      </c>
      <c r="B15" s="132" t="s">
        <v>579</v>
      </c>
      <c r="C15" s="240">
        <v>0</v>
      </c>
      <c r="D15" s="240">
        <v>0</v>
      </c>
      <c r="E15" s="240">
        <v>0</v>
      </c>
      <c r="F15" s="240">
        <v>0</v>
      </c>
      <c r="G15" s="240">
        <v>0</v>
      </c>
      <c r="H15" s="240">
        <v>0</v>
      </c>
      <c r="I15" s="240">
        <v>0</v>
      </c>
      <c r="J15" s="240">
        <v>0</v>
      </c>
      <c r="K15" s="240">
        <v>0</v>
      </c>
      <c r="L15" s="240">
        <v>0</v>
      </c>
      <c r="M15" s="240">
        <v>0</v>
      </c>
      <c r="N15" s="240">
        <v>0</v>
      </c>
      <c r="O15" s="25">
        <f>SUM(C15:N15)</f>
        <v>0</v>
      </c>
    </row>
    <row r="16" spans="1:15">
      <c r="A16" s="79">
        <f>A14+1</f>
        <v>7</v>
      </c>
      <c r="B16" s="132" t="s">
        <v>790</v>
      </c>
      <c r="C16" s="240">
        <v>0</v>
      </c>
      <c r="D16" s="240">
        <v>0</v>
      </c>
      <c r="E16" s="240">
        <v>0</v>
      </c>
      <c r="F16" s="240">
        <v>0</v>
      </c>
      <c r="G16" s="240">
        <v>0</v>
      </c>
      <c r="H16" s="240">
        <v>0</v>
      </c>
      <c r="I16" s="240">
        <v>0</v>
      </c>
      <c r="J16" s="240">
        <v>0</v>
      </c>
      <c r="K16" s="240">
        <v>0</v>
      </c>
      <c r="L16" s="240">
        <v>-15174</v>
      </c>
      <c r="M16" s="240">
        <v>-49645</v>
      </c>
      <c r="N16" s="240">
        <v>-44012</v>
      </c>
      <c r="O16" s="25">
        <f>SUM(C16:N16)</f>
        <v>-108831</v>
      </c>
    </row>
    <row r="17" spans="1:15" ht="25" customHeight="1" thickBot="1">
      <c r="A17" s="79">
        <f t="shared" si="0"/>
        <v>8</v>
      </c>
      <c r="B17" s="125" t="s">
        <v>319</v>
      </c>
      <c r="C17" s="347">
        <f t="shared" ref="C17:O17" si="2">SUM(C13:C16)</f>
        <v>1731725</v>
      </c>
      <c r="D17" s="347">
        <f t="shared" si="2"/>
        <v>1886285</v>
      </c>
      <c r="E17" s="347">
        <f t="shared" si="2"/>
        <v>1778016</v>
      </c>
      <c r="F17" s="347">
        <f t="shared" si="2"/>
        <v>1531618</v>
      </c>
      <c r="G17" s="347">
        <f t="shared" si="2"/>
        <v>1446675</v>
      </c>
      <c r="H17" s="347">
        <f t="shared" si="2"/>
        <v>1564306</v>
      </c>
      <c r="I17" s="347">
        <f t="shared" si="2"/>
        <v>1574022</v>
      </c>
      <c r="J17" s="347">
        <f t="shared" si="2"/>
        <v>1694278</v>
      </c>
      <c r="K17" s="347">
        <f t="shared" si="2"/>
        <v>1770885</v>
      </c>
      <c r="L17" s="347">
        <f t="shared" si="2"/>
        <v>1493145</v>
      </c>
      <c r="M17" s="347">
        <f t="shared" si="2"/>
        <v>1488672</v>
      </c>
      <c r="N17" s="347">
        <f t="shared" si="2"/>
        <v>1514771</v>
      </c>
      <c r="O17" s="347">
        <f t="shared" si="2"/>
        <v>19474398</v>
      </c>
    </row>
    <row r="18" spans="1:15" ht="25" customHeight="1" thickTop="1">
      <c r="A18" s="79">
        <f t="shared" si="0"/>
        <v>9</v>
      </c>
      <c r="B18" s="125" t="s">
        <v>317</v>
      </c>
      <c r="C18" s="240">
        <v>4418</v>
      </c>
      <c r="D18" s="240">
        <v>4569</v>
      </c>
      <c r="E18" s="240">
        <v>4758</v>
      </c>
      <c r="F18" s="240">
        <v>4766</v>
      </c>
      <c r="G18" s="240">
        <v>4697</v>
      </c>
      <c r="H18" s="240">
        <v>4288</v>
      </c>
      <c r="I18" s="240">
        <v>4540</v>
      </c>
      <c r="J18" s="240">
        <v>4896</v>
      </c>
      <c r="K18" s="240">
        <v>4712</v>
      </c>
      <c r="L18" s="240">
        <v>4402</v>
      </c>
      <c r="M18" s="240">
        <v>4882</v>
      </c>
      <c r="N18" s="240">
        <v>4596</v>
      </c>
      <c r="O18" s="25">
        <f>SUM(C18:N18)</f>
        <v>55524</v>
      </c>
    </row>
    <row r="19" spans="1:15">
      <c r="A19" s="79">
        <f t="shared" si="0"/>
        <v>10</v>
      </c>
      <c r="B19" s="132" t="s">
        <v>578</v>
      </c>
      <c r="C19" s="240">
        <v>0</v>
      </c>
      <c r="D19" s="240">
        <v>0</v>
      </c>
      <c r="E19" s="240">
        <v>0</v>
      </c>
      <c r="F19" s="240">
        <v>0</v>
      </c>
      <c r="G19" s="240">
        <v>0</v>
      </c>
      <c r="H19" s="240">
        <v>0</v>
      </c>
      <c r="I19" s="240">
        <v>0</v>
      </c>
      <c r="J19" s="240">
        <v>0</v>
      </c>
      <c r="K19" s="240">
        <v>0</v>
      </c>
      <c r="L19" s="240">
        <v>0</v>
      </c>
      <c r="M19" s="240">
        <v>0</v>
      </c>
      <c r="N19" s="240">
        <v>0</v>
      </c>
      <c r="O19" s="25">
        <f>SUM(C19:N19)</f>
        <v>0</v>
      </c>
    </row>
    <row r="20" spans="1:15">
      <c r="A20" s="79">
        <f t="shared" si="0"/>
        <v>11</v>
      </c>
      <c r="B20" s="132" t="s">
        <v>579</v>
      </c>
      <c r="C20" s="240">
        <v>0</v>
      </c>
      <c r="D20" s="240">
        <v>0</v>
      </c>
      <c r="E20" s="240">
        <v>0</v>
      </c>
      <c r="F20" s="240">
        <v>0</v>
      </c>
      <c r="G20" s="240">
        <v>0</v>
      </c>
      <c r="H20" s="240">
        <v>0</v>
      </c>
      <c r="I20" s="240">
        <v>0</v>
      </c>
      <c r="J20" s="240">
        <v>0</v>
      </c>
      <c r="K20" s="240">
        <v>0</v>
      </c>
      <c r="L20" s="240">
        <v>0</v>
      </c>
      <c r="M20" s="240">
        <v>0</v>
      </c>
      <c r="N20" s="240">
        <v>0</v>
      </c>
      <c r="O20" s="25">
        <f>SUM(C20:N20)</f>
        <v>0</v>
      </c>
    </row>
    <row r="21" spans="1:15" ht="25" customHeight="1" thickBot="1">
      <c r="A21" s="79">
        <f t="shared" si="0"/>
        <v>12</v>
      </c>
      <c r="B21" s="125" t="s">
        <v>318</v>
      </c>
      <c r="C21" s="347">
        <f t="shared" ref="C21:N21" si="3">SUM(C18:C20)</f>
        <v>4418</v>
      </c>
      <c r="D21" s="347">
        <f t="shared" si="3"/>
        <v>4569</v>
      </c>
      <c r="E21" s="347">
        <f t="shared" si="3"/>
        <v>4758</v>
      </c>
      <c r="F21" s="347">
        <f t="shared" si="3"/>
        <v>4766</v>
      </c>
      <c r="G21" s="347">
        <f t="shared" si="3"/>
        <v>4697</v>
      </c>
      <c r="H21" s="347">
        <f t="shared" si="3"/>
        <v>4288</v>
      </c>
      <c r="I21" s="347">
        <f t="shared" si="3"/>
        <v>4540</v>
      </c>
      <c r="J21" s="347">
        <f t="shared" si="3"/>
        <v>4896</v>
      </c>
      <c r="K21" s="347">
        <f t="shared" si="3"/>
        <v>4712</v>
      </c>
      <c r="L21" s="347">
        <f t="shared" si="3"/>
        <v>4402</v>
      </c>
      <c r="M21" s="347">
        <f t="shared" si="3"/>
        <v>4882</v>
      </c>
      <c r="N21" s="347">
        <f t="shared" si="3"/>
        <v>4596</v>
      </c>
      <c r="O21" s="347">
        <f t="shared" ref="O21" si="4">SUM(O18:O20)</f>
        <v>55524</v>
      </c>
    </row>
    <row r="22" spans="1:15" ht="25" customHeight="1" thickTop="1">
      <c r="A22" s="79">
        <f t="shared" si="0"/>
        <v>13</v>
      </c>
      <c r="B22" s="125" t="s">
        <v>536</v>
      </c>
      <c r="C22" s="240">
        <v>75</v>
      </c>
      <c r="D22" s="240">
        <v>75</v>
      </c>
      <c r="E22" s="240">
        <v>68</v>
      </c>
      <c r="F22" s="240">
        <v>76</v>
      </c>
      <c r="G22" s="240">
        <v>66</v>
      </c>
      <c r="H22" s="240">
        <v>83</v>
      </c>
      <c r="I22" s="240">
        <v>85</v>
      </c>
      <c r="J22" s="240">
        <v>88</v>
      </c>
      <c r="K22" s="240">
        <v>90</v>
      </c>
      <c r="L22" s="240">
        <v>111</v>
      </c>
      <c r="M22" s="240">
        <v>101</v>
      </c>
      <c r="N22" s="240">
        <v>145</v>
      </c>
      <c r="O22" s="25">
        <f>SUM(C22:N22)</f>
        <v>1063</v>
      </c>
    </row>
    <row r="23" spans="1:15">
      <c r="A23" s="79">
        <f t="shared" si="0"/>
        <v>14</v>
      </c>
      <c r="B23" s="125" t="s">
        <v>622</v>
      </c>
      <c r="C23" s="240">
        <v>0</v>
      </c>
      <c r="D23" s="240">
        <v>0</v>
      </c>
      <c r="E23" s="240">
        <v>0</v>
      </c>
      <c r="F23" s="240">
        <v>0</v>
      </c>
      <c r="G23" s="240">
        <v>0</v>
      </c>
      <c r="H23" s="240">
        <v>0</v>
      </c>
      <c r="I23" s="240">
        <v>0</v>
      </c>
      <c r="J23" s="240">
        <v>0</v>
      </c>
      <c r="K23" s="240">
        <v>0</v>
      </c>
      <c r="L23" s="240">
        <v>0</v>
      </c>
      <c r="M23" s="240">
        <v>0</v>
      </c>
      <c r="N23" s="240">
        <v>0</v>
      </c>
      <c r="O23" s="25">
        <f>SUM(C23:N23)</f>
        <v>0</v>
      </c>
    </row>
    <row r="24" spans="1:15" ht="25" customHeight="1" thickBot="1">
      <c r="A24" s="79">
        <f t="shared" si="0"/>
        <v>15</v>
      </c>
      <c r="B24" s="58" t="s">
        <v>240</v>
      </c>
      <c r="C24" s="347">
        <f t="shared" ref="C24:O24" si="5">SUM(C22:C23)</f>
        <v>75</v>
      </c>
      <c r="D24" s="347">
        <f t="shared" si="5"/>
        <v>75</v>
      </c>
      <c r="E24" s="347">
        <f t="shared" si="5"/>
        <v>68</v>
      </c>
      <c r="F24" s="347">
        <f t="shared" si="5"/>
        <v>76</v>
      </c>
      <c r="G24" s="347">
        <f t="shared" si="5"/>
        <v>66</v>
      </c>
      <c r="H24" s="347">
        <f t="shared" si="5"/>
        <v>83</v>
      </c>
      <c r="I24" s="347">
        <f t="shared" si="5"/>
        <v>85</v>
      </c>
      <c r="J24" s="347">
        <f t="shared" si="5"/>
        <v>88</v>
      </c>
      <c r="K24" s="347">
        <f t="shared" si="5"/>
        <v>90</v>
      </c>
      <c r="L24" s="347">
        <f t="shared" si="5"/>
        <v>111</v>
      </c>
      <c r="M24" s="347">
        <f t="shared" si="5"/>
        <v>101</v>
      </c>
      <c r="N24" s="347">
        <f t="shared" si="5"/>
        <v>145</v>
      </c>
      <c r="O24" s="347">
        <f t="shared" si="5"/>
        <v>1063</v>
      </c>
    </row>
    <row r="25" spans="1:15" ht="13" thickTop="1">
      <c r="A25" s="79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5">
      <c r="B26" s="488"/>
      <c r="C26" s="488"/>
      <c r="D26" s="488"/>
      <c r="E26" s="488"/>
      <c r="F26" s="488"/>
      <c r="G26" s="488"/>
      <c r="H26" s="488"/>
      <c r="I26" s="488"/>
      <c r="J26" s="488"/>
      <c r="K26" s="488"/>
      <c r="L26" s="488"/>
      <c r="M26" s="488"/>
      <c r="N26" s="488"/>
      <c r="O26" s="488"/>
    </row>
    <row r="27" spans="1:15">
      <c r="B27" s="488"/>
      <c r="C27" s="488"/>
      <c r="D27" s="488"/>
      <c r="E27" s="488"/>
      <c r="F27" s="488"/>
      <c r="G27" s="488"/>
      <c r="H27" s="488"/>
      <c r="I27" s="488"/>
      <c r="J27" s="488"/>
      <c r="K27" s="488"/>
      <c r="L27" s="488"/>
      <c r="M27" s="488"/>
      <c r="N27" s="488"/>
      <c r="O27" s="488"/>
    </row>
    <row r="28" spans="1:15">
      <c r="B28" s="125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25"/>
    </row>
    <row r="29" spans="1:15">
      <c r="C29" s="351"/>
      <c r="D29" s="351"/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25"/>
    </row>
    <row r="30" spans="1:15">
      <c r="B30" s="125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25"/>
    </row>
  </sheetData>
  <autoFilter ref="A7:O24" xr:uid="{00000000-0009-0000-0000-000042000000}"/>
  <mergeCells count="2">
    <mergeCell ref="N2:O2"/>
    <mergeCell ref="B26:O27"/>
  </mergeCells>
  <dataValidations disablePrompts="1" count="1">
    <dataValidation type="list" allowBlank="1" showInputMessage="1" showErrorMessage="1" sqref="N2:O2" xr:uid="{00000000-0002-0000-4200-000000000000}">
      <formula1>"Includes Power Factor kW,No Power Factor kW"</formula1>
    </dataValidation>
  </dataValidations>
  <pageMargins left="0.7" right="0.7" top="0.75" bottom="0.75" header="0.3" footer="0.3"/>
  <pageSetup fitToHeight="2" orientation="landscape" horizontalDpi="1200" verticalDpi="1200" r:id="rId1"/>
  <headerFooter>
    <oddHeader>&amp;RSOAH Docket No. 473-21-2606
PUC Docket No. 52195
OPUC's 1st, Q. No. OPUC 1-11
Attachment 2
Page &amp;P of &amp;N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Sheet33"/>
  <dimension ref="A1:O64"/>
  <sheetViews>
    <sheetView tabSelected="1" workbookViewId="0"/>
    <sheetView workbookViewId="1"/>
  </sheetViews>
  <sheetFormatPr defaultColWidth="9.1796875" defaultRowHeight="12.5"/>
  <cols>
    <col min="1" max="1" width="4.7265625" style="82" customWidth="1"/>
    <col min="2" max="2" width="42.81640625" style="82" customWidth="1"/>
    <col min="3" max="12" width="13.453125" style="82" bestFit="1" customWidth="1"/>
    <col min="13" max="13" width="13.81640625" style="82" customWidth="1"/>
    <col min="14" max="14" width="14" style="82" customWidth="1"/>
    <col min="15" max="15" width="13.453125" style="82" customWidth="1"/>
    <col min="16" max="16384" width="9.1796875" style="82"/>
  </cols>
  <sheetData>
    <row r="1" spans="1:15">
      <c r="A1" s="82" t="s">
        <v>38</v>
      </c>
      <c r="M1" s="365" t="s">
        <v>229</v>
      </c>
      <c r="N1" s="489" t="str">
        <f>'Rate 1 WP1'!O1</f>
        <v>Annualized</v>
      </c>
      <c r="O1" s="489"/>
    </row>
    <row r="2" spans="1:15">
      <c r="A2" s="82" t="str">
        <f>'FPPCAC-Annualized'!B2</f>
        <v>Annualized Data &amp; Revenues at Current Rates - New Mexico</v>
      </c>
      <c r="M2" s="78"/>
      <c r="N2" s="268" t="str">
        <f>"This worksheet updated thru "&amp;N7&amp;" as of:"</f>
        <v>This worksheet updated thru Dec 2020 as of:</v>
      </c>
      <c r="O2" s="269">
        <v>44271</v>
      </c>
    </row>
    <row r="3" spans="1:15">
      <c r="A3" s="82" t="str">
        <f>'Annualized Data'!A3</f>
        <v>For the Test Year Period Ended Dec 2020</v>
      </c>
    </row>
    <row r="4" spans="1:15">
      <c r="A4" s="247" t="s">
        <v>236</v>
      </c>
    </row>
    <row r="5" spans="1:15" s="144" customFormat="1">
      <c r="A5" s="144" t="s">
        <v>0</v>
      </c>
      <c r="C5" s="144" t="str">
        <f>LEFT(C7,3)</f>
        <v>Jan</v>
      </c>
      <c r="D5" s="144" t="str">
        <f t="shared" ref="D5:N5" si="0">LEFT(D7,3)</f>
        <v>Feb</v>
      </c>
      <c r="E5" s="144" t="str">
        <f t="shared" si="0"/>
        <v>Mar</v>
      </c>
      <c r="F5" s="144" t="str">
        <f t="shared" si="0"/>
        <v>Apr</v>
      </c>
      <c r="G5" s="144" t="str">
        <f t="shared" si="0"/>
        <v>May</v>
      </c>
      <c r="H5" s="144" t="str">
        <f t="shared" si="0"/>
        <v>Jun</v>
      </c>
      <c r="I5" s="144" t="str">
        <f t="shared" si="0"/>
        <v>Jul</v>
      </c>
      <c r="J5" s="144" t="str">
        <f t="shared" si="0"/>
        <v>Aug</v>
      </c>
      <c r="K5" s="144" t="str">
        <f t="shared" si="0"/>
        <v>Sep</v>
      </c>
      <c r="L5" s="144" t="str">
        <f t="shared" si="0"/>
        <v>Oct</v>
      </c>
      <c r="M5" s="144" t="str">
        <f t="shared" si="0"/>
        <v>Nov</v>
      </c>
      <c r="N5" s="144" t="str">
        <f t="shared" si="0"/>
        <v>Dec</v>
      </c>
    </row>
    <row r="6" spans="1:15">
      <c r="B6" s="81" t="s">
        <v>1</v>
      </c>
      <c r="C6" s="81" t="s">
        <v>2</v>
      </c>
      <c r="D6" s="81" t="s">
        <v>3</v>
      </c>
      <c r="E6" s="81" t="s">
        <v>4</v>
      </c>
      <c r="F6" s="81" t="s">
        <v>5</v>
      </c>
      <c r="G6" s="81" t="s">
        <v>6</v>
      </c>
      <c r="H6" s="81" t="s">
        <v>7</v>
      </c>
      <c r="I6" s="81" t="s">
        <v>8</v>
      </c>
      <c r="J6" s="81" t="s">
        <v>9</v>
      </c>
      <c r="K6" s="81" t="s">
        <v>10</v>
      </c>
      <c r="L6" s="81" t="s">
        <v>11</v>
      </c>
      <c r="M6" s="81" t="s">
        <v>12</v>
      </c>
      <c r="N6" s="81" t="s">
        <v>13</v>
      </c>
      <c r="O6" s="81" t="s">
        <v>14</v>
      </c>
    </row>
    <row r="7" spans="1:15">
      <c r="A7" s="270" t="s">
        <v>33</v>
      </c>
      <c r="B7" s="333" t="s">
        <v>17</v>
      </c>
      <c r="C7" s="248" t="str">
        <f>'Rate 1 WP1'!C7</f>
        <v>Jan 2020</v>
      </c>
      <c r="D7" s="248" t="str">
        <f>'Rate 1 WP1'!D7</f>
        <v>Feb 2020</v>
      </c>
      <c r="E7" s="248" t="str">
        <f>'Rate 1 WP1'!E7</f>
        <v>Mar 2020</v>
      </c>
      <c r="F7" s="248" t="str">
        <f>'Rate 1 WP1'!F7</f>
        <v>Apr 2020</v>
      </c>
      <c r="G7" s="248" t="str">
        <f>'Rate 1 WP1'!G7</f>
        <v>May 2020</v>
      </c>
      <c r="H7" s="248" t="str">
        <f>'Rate 1 WP1'!H7</f>
        <v>Jun 2020</v>
      </c>
      <c r="I7" s="248" t="str">
        <f>'Rate 1 WP1'!I7</f>
        <v>Jul 2020</v>
      </c>
      <c r="J7" s="248" t="str">
        <f>'Rate 1 WP1'!J7</f>
        <v>Aug 2020</v>
      </c>
      <c r="K7" s="248" t="str">
        <f>'Rate 1 WP1'!K7</f>
        <v>Sep 2020</v>
      </c>
      <c r="L7" s="248" t="str">
        <f>'Rate 1 WP1'!L7</f>
        <v>Oct 2020</v>
      </c>
      <c r="M7" s="248" t="str">
        <f>'Rate 1 WP1'!M7</f>
        <v>Nov 2020</v>
      </c>
      <c r="N7" s="248" t="str">
        <f>'Rate 1 WP1'!N7</f>
        <v>Dec 2020</v>
      </c>
      <c r="O7" s="333" t="s">
        <v>18</v>
      </c>
    </row>
    <row r="8" spans="1:15" ht="25.5" customHeight="1">
      <c r="A8" s="81">
        <v>1</v>
      </c>
      <c r="B8" s="82" t="s">
        <v>253</v>
      </c>
      <c r="C8" s="89">
        <f>'Summary - Per Book'!D28</f>
        <v>627</v>
      </c>
      <c r="D8" s="89">
        <f>'Summary - Per Book'!E28</f>
        <v>632</v>
      </c>
      <c r="E8" s="89">
        <f>'Summary - Per Book'!F28</f>
        <v>633</v>
      </c>
      <c r="F8" s="89">
        <f>'Summary - Per Book'!G28</f>
        <v>633</v>
      </c>
      <c r="G8" s="89">
        <f>'Summary - Per Book'!H28</f>
        <v>634</v>
      </c>
      <c r="H8" s="89">
        <f>'Summary - Per Book'!I28</f>
        <v>635</v>
      </c>
      <c r="I8" s="89">
        <f>'Summary - Per Book'!J28</f>
        <v>640</v>
      </c>
      <c r="J8" s="89">
        <f>'Summary - Per Book'!K28</f>
        <v>635</v>
      </c>
      <c r="K8" s="89">
        <f>'Summary - Per Book'!L28</f>
        <v>632</v>
      </c>
      <c r="L8" s="89">
        <f>'Summary - Per Book'!M28</f>
        <v>636</v>
      </c>
      <c r="M8" s="89">
        <f>'Summary - Per Book'!N28</f>
        <v>632</v>
      </c>
      <c r="N8" s="89">
        <f>'Summary - Per Book'!O28</f>
        <v>629</v>
      </c>
      <c r="O8" s="89">
        <f>SUM(C8:N8)</f>
        <v>7598</v>
      </c>
    </row>
    <row r="9" spans="1:15">
      <c r="A9" s="81">
        <f t="shared" ref="A9:A31" si="1">A8+1</f>
        <v>2</v>
      </c>
      <c r="B9" s="82" t="s">
        <v>310</v>
      </c>
      <c r="C9" s="350">
        <v>12</v>
      </c>
      <c r="D9" s="350">
        <v>12</v>
      </c>
      <c r="E9" s="350">
        <v>12</v>
      </c>
      <c r="F9" s="350">
        <v>12</v>
      </c>
      <c r="G9" s="350">
        <v>12</v>
      </c>
      <c r="H9" s="350">
        <v>11</v>
      </c>
      <c r="I9" s="350">
        <v>12</v>
      </c>
      <c r="J9" s="350">
        <v>12</v>
      </c>
      <c r="K9" s="350">
        <v>12</v>
      </c>
      <c r="L9" s="350">
        <v>14</v>
      </c>
      <c r="M9" s="350">
        <v>15</v>
      </c>
      <c r="N9" s="350">
        <v>15</v>
      </c>
      <c r="O9" s="350">
        <f>SUM(C9:N9)</f>
        <v>151</v>
      </c>
    </row>
    <row r="10" spans="1:15">
      <c r="A10" s="81">
        <f t="shared" si="1"/>
        <v>3</v>
      </c>
      <c r="B10" s="132" t="s">
        <v>792</v>
      </c>
      <c r="C10" s="350">
        <v>0</v>
      </c>
      <c r="D10" s="350">
        <v>0</v>
      </c>
      <c r="E10" s="350">
        <v>0</v>
      </c>
      <c r="F10" s="350">
        <v>0</v>
      </c>
      <c r="G10" s="350">
        <v>0</v>
      </c>
      <c r="H10" s="350">
        <v>0</v>
      </c>
      <c r="I10" s="350">
        <v>0</v>
      </c>
      <c r="J10" s="350">
        <v>0</v>
      </c>
      <c r="K10" s="350">
        <v>0</v>
      </c>
      <c r="L10" s="350">
        <v>2</v>
      </c>
      <c r="M10" s="350">
        <v>3</v>
      </c>
      <c r="N10" s="350">
        <v>3</v>
      </c>
      <c r="O10" s="350">
        <f>SUM(C10:N10)</f>
        <v>8</v>
      </c>
    </row>
    <row r="11" spans="1:15" ht="25.5" customHeight="1">
      <c r="A11" s="81">
        <f t="shared" si="1"/>
        <v>4</v>
      </c>
      <c r="B11" s="323" t="s">
        <v>311</v>
      </c>
      <c r="C11" s="313">
        <f>C8-C9+C10</f>
        <v>615</v>
      </c>
      <c r="D11" s="313">
        <f t="shared" ref="D11:N11" si="2">D8-D9+D10</f>
        <v>620</v>
      </c>
      <c r="E11" s="313">
        <f t="shared" si="2"/>
        <v>621</v>
      </c>
      <c r="F11" s="313">
        <f t="shared" si="2"/>
        <v>621</v>
      </c>
      <c r="G11" s="313">
        <f t="shared" si="2"/>
        <v>622</v>
      </c>
      <c r="H11" s="313">
        <f t="shared" si="2"/>
        <v>624</v>
      </c>
      <c r="I11" s="313">
        <f t="shared" si="2"/>
        <v>628</v>
      </c>
      <c r="J11" s="313">
        <f t="shared" si="2"/>
        <v>623</v>
      </c>
      <c r="K11" s="313">
        <f t="shared" si="2"/>
        <v>620</v>
      </c>
      <c r="L11" s="313">
        <f t="shared" si="2"/>
        <v>624</v>
      </c>
      <c r="M11" s="313">
        <f t="shared" si="2"/>
        <v>620</v>
      </c>
      <c r="N11" s="313">
        <f t="shared" si="2"/>
        <v>617</v>
      </c>
      <c r="O11" s="313">
        <f t="shared" ref="O11" si="3">O8-O9-O10</f>
        <v>7439</v>
      </c>
    </row>
    <row r="12" spans="1:15">
      <c r="A12" s="81">
        <f t="shared" si="1"/>
        <v>5</v>
      </c>
      <c r="B12" s="82" t="s">
        <v>394</v>
      </c>
      <c r="C12" s="352">
        <f>IF($N$1="Annualized",$N$11/C$11,1)</f>
        <v>1.0032520325203251</v>
      </c>
      <c r="D12" s="352">
        <f t="shared" ref="D12:N12" si="4">IF($N$1="Annualized",$N$11/D$11,1)</f>
        <v>0.99516129032258061</v>
      </c>
      <c r="E12" s="352">
        <f t="shared" si="4"/>
        <v>0.99355877616747179</v>
      </c>
      <c r="F12" s="352">
        <f t="shared" si="4"/>
        <v>0.99355877616747179</v>
      </c>
      <c r="G12" s="352">
        <f t="shared" si="4"/>
        <v>0.99196141479099675</v>
      </c>
      <c r="H12" s="352">
        <f t="shared" si="4"/>
        <v>0.98878205128205132</v>
      </c>
      <c r="I12" s="352">
        <f t="shared" si="4"/>
        <v>0.98248407643312097</v>
      </c>
      <c r="J12" s="352">
        <f t="shared" si="4"/>
        <v>0.9903691813804173</v>
      </c>
      <c r="K12" s="352">
        <f t="shared" si="4"/>
        <v>0.99516129032258061</v>
      </c>
      <c r="L12" s="352">
        <f t="shared" si="4"/>
        <v>0.98878205128205132</v>
      </c>
      <c r="M12" s="352">
        <f t="shared" si="4"/>
        <v>0.99516129032258061</v>
      </c>
      <c r="N12" s="352">
        <f t="shared" si="4"/>
        <v>1</v>
      </c>
      <c r="O12" s="59"/>
    </row>
    <row r="13" spans="1:15" ht="13" thickBot="1">
      <c r="A13" s="81">
        <f t="shared" si="1"/>
        <v>6</v>
      </c>
      <c r="B13" s="323" t="s">
        <v>486</v>
      </c>
      <c r="C13" s="315">
        <f>ROUND(C11*C12,0)</f>
        <v>617</v>
      </c>
      <c r="D13" s="315">
        <f t="shared" ref="D13:N13" si="5">ROUND(D11*D12,0)</f>
        <v>617</v>
      </c>
      <c r="E13" s="315">
        <f t="shared" si="5"/>
        <v>617</v>
      </c>
      <c r="F13" s="315">
        <f t="shared" si="5"/>
        <v>617</v>
      </c>
      <c r="G13" s="315">
        <f t="shared" si="5"/>
        <v>617</v>
      </c>
      <c r="H13" s="315">
        <f t="shared" si="5"/>
        <v>617</v>
      </c>
      <c r="I13" s="315">
        <f t="shared" si="5"/>
        <v>617</v>
      </c>
      <c r="J13" s="315">
        <f t="shared" si="5"/>
        <v>617</v>
      </c>
      <c r="K13" s="315">
        <f t="shared" si="5"/>
        <v>617</v>
      </c>
      <c r="L13" s="315">
        <f t="shared" si="5"/>
        <v>617</v>
      </c>
      <c r="M13" s="315">
        <f t="shared" si="5"/>
        <v>617</v>
      </c>
      <c r="N13" s="315">
        <f t="shared" si="5"/>
        <v>617</v>
      </c>
      <c r="O13" s="331">
        <f t="shared" ref="O13:O18" si="6">SUM(C13:N13)</f>
        <v>7404</v>
      </c>
    </row>
    <row r="14" spans="1:15" ht="25" customHeight="1" thickTop="1">
      <c r="A14" s="81">
        <f t="shared" si="1"/>
        <v>7</v>
      </c>
      <c r="B14" s="82" t="s">
        <v>276</v>
      </c>
      <c r="C14" s="89">
        <f>'Summary - Per Book'!D12</f>
        <v>22954514</v>
      </c>
      <c r="D14" s="89">
        <f>'Summary - Per Book'!E12</f>
        <v>23039421</v>
      </c>
      <c r="E14" s="89">
        <f>'Summary - Per Book'!F12</f>
        <v>21490971</v>
      </c>
      <c r="F14" s="89">
        <f>'Summary - Per Book'!G12</f>
        <v>20738948</v>
      </c>
      <c r="G14" s="89">
        <f>'Summary - Per Book'!H12</f>
        <v>21508068</v>
      </c>
      <c r="H14" s="89">
        <f>'Summary - Per Book'!I12</f>
        <v>24926923</v>
      </c>
      <c r="I14" s="89">
        <f>'Summary - Per Book'!J12</f>
        <v>30182329</v>
      </c>
      <c r="J14" s="89">
        <f>'Summary - Per Book'!K12</f>
        <v>29501746</v>
      </c>
      <c r="K14" s="89">
        <f>'Summary - Per Book'!L12</f>
        <v>30059210</v>
      </c>
      <c r="L14" s="89">
        <f>'Summary - Per Book'!M12</f>
        <v>26057382</v>
      </c>
      <c r="M14" s="89">
        <f>'Summary - Per Book'!N12</f>
        <v>22459695</v>
      </c>
      <c r="N14" s="89">
        <f>'Summary - Per Book'!O12</f>
        <v>20680569</v>
      </c>
      <c r="O14" s="89">
        <f t="shared" si="6"/>
        <v>293599776</v>
      </c>
    </row>
    <row r="15" spans="1:15">
      <c r="A15" s="81">
        <f t="shared" si="1"/>
        <v>8</v>
      </c>
      <c r="B15" s="82" t="s">
        <v>405</v>
      </c>
      <c r="C15" s="89">
        <v>62900</v>
      </c>
      <c r="D15" s="89">
        <v>-133638</v>
      </c>
      <c r="E15" s="89">
        <v>102324</v>
      </c>
      <c r="F15" s="89">
        <v>12480</v>
      </c>
      <c r="G15" s="89">
        <v>22460</v>
      </c>
      <c r="H15" s="89">
        <v>254782</v>
      </c>
      <c r="I15" s="89">
        <v>161478</v>
      </c>
      <c r="J15" s="89">
        <v>262840</v>
      </c>
      <c r="K15" s="89">
        <v>510436</v>
      </c>
      <c r="L15" s="89">
        <v>-1098821</v>
      </c>
      <c r="M15" s="89">
        <v>-46922</v>
      </c>
      <c r="N15" s="89">
        <v>-78733</v>
      </c>
      <c r="O15" s="366">
        <f>SUM(C15:N15)</f>
        <v>31586</v>
      </c>
    </row>
    <row r="16" spans="1:15" ht="25" customHeight="1">
      <c r="A16" s="81">
        <f t="shared" si="1"/>
        <v>9</v>
      </c>
      <c r="B16" s="82" t="s">
        <v>590</v>
      </c>
      <c r="C16" s="353">
        <f>C14+C15</f>
        <v>23017414</v>
      </c>
      <c r="D16" s="353">
        <f>D14+D15</f>
        <v>22905783</v>
      </c>
      <c r="E16" s="353">
        <f t="shared" ref="E16:M16" si="7">E14+E15</f>
        <v>21593295</v>
      </c>
      <c r="F16" s="353">
        <f t="shared" si="7"/>
        <v>20751428</v>
      </c>
      <c r="G16" s="353">
        <f t="shared" si="7"/>
        <v>21530528</v>
      </c>
      <c r="H16" s="353">
        <f t="shared" si="7"/>
        <v>25181705</v>
      </c>
      <c r="I16" s="353">
        <f t="shared" si="7"/>
        <v>30343807</v>
      </c>
      <c r="J16" s="353">
        <f t="shared" si="7"/>
        <v>29764586</v>
      </c>
      <c r="K16" s="353">
        <f t="shared" si="7"/>
        <v>30569646</v>
      </c>
      <c r="L16" s="353">
        <f t="shared" si="7"/>
        <v>24958561</v>
      </c>
      <c r="M16" s="353">
        <f t="shared" si="7"/>
        <v>22412773</v>
      </c>
      <c r="N16" s="353">
        <f>N14+N15</f>
        <v>20601836</v>
      </c>
      <c r="O16" s="89">
        <f t="shared" si="6"/>
        <v>293631362</v>
      </c>
    </row>
    <row r="17" spans="1:15">
      <c r="A17" s="81">
        <f t="shared" si="1"/>
        <v>10</v>
      </c>
      <c r="B17" s="82" t="s">
        <v>284</v>
      </c>
      <c r="C17" s="350">
        <v>1731725</v>
      </c>
      <c r="D17" s="350">
        <v>1886285</v>
      </c>
      <c r="E17" s="350">
        <v>1778016</v>
      </c>
      <c r="F17" s="350">
        <v>1531618</v>
      </c>
      <c r="G17" s="350">
        <v>1446675</v>
      </c>
      <c r="H17" s="350">
        <v>1564306</v>
      </c>
      <c r="I17" s="350">
        <v>1574022</v>
      </c>
      <c r="J17" s="350">
        <v>1694278</v>
      </c>
      <c r="K17" s="350">
        <v>1770885</v>
      </c>
      <c r="L17" s="350">
        <v>1508319</v>
      </c>
      <c r="M17" s="350">
        <v>1538317</v>
      </c>
      <c r="N17" s="350">
        <v>1558783</v>
      </c>
      <c r="O17" s="350">
        <f t="shared" si="6"/>
        <v>19583229</v>
      </c>
    </row>
    <row r="18" spans="1:15">
      <c r="A18" s="81">
        <f t="shared" si="1"/>
        <v>11</v>
      </c>
      <c r="B18" s="132" t="s">
        <v>791</v>
      </c>
      <c r="C18" s="366">
        <v>0</v>
      </c>
      <c r="D18" s="366">
        <v>0</v>
      </c>
      <c r="E18" s="366">
        <v>0</v>
      </c>
      <c r="F18" s="366">
        <v>0</v>
      </c>
      <c r="G18" s="366">
        <v>0</v>
      </c>
      <c r="H18" s="366">
        <v>0</v>
      </c>
      <c r="I18" s="366">
        <v>0</v>
      </c>
      <c r="J18" s="366">
        <v>0</v>
      </c>
      <c r="K18" s="366">
        <v>0</v>
      </c>
      <c r="L18" s="366">
        <v>15174</v>
      </c>
      <c r="M18" s="366">
        <v>49645</v>
      </c>
      <c r="N18" s="366">
        <v>44012</v>
      </c>
      <c r="O18" s="366">
        <f t="shared" si="6"/>
        <v>108831</v>
      </c>
    </row>
    <row r="19" spans="1:15">
      <c r="A19" s="81">
        <f t="shared" si="1"/>
        <v>12</v>
      </c>
      <c r="B19" s="82" t="s">
        <v>312</v>
      </c>
      <c r="C19" s="89">
        <f>C16-C17+C18</f>
        <v>21285689</v>
      </c>
      <c r="D19" s="89">
        <f t="shared" ref="D19:N19" si="8">D16-D17+D18</f>
        <v>21019498</v>
      </c>
      <c r="E19" s="89">
        <f t="shared" si="8"/>
        <v>19815279</v>
      </c>
      <c r="F19" s="89">
        <f t="shared" si="8"/>
        <v>19219810</v>
      </c>
      <c r="G19" s="89">
        <f t="shared" si="8"/>
        <v>20083853</v>
      </c>
      <c r="H19" s="89">
        <f t="shared" si="8"/>
        <v>23617399</v>
      </c>
      <c r="I19" s="89">
        <f t="shared" si="8"/>
        <v>28769785</v>
      </c>
      <c r="J19" s="89">
        <f t="shared" si="8"/>
        <v>28070308</v>
      </c>
      <c r="K19" s="89">
        <f t="shared" si="8"/>
        <v>28798761</v>
      </c>
      <c r="L19" s="89">
        <f t="shared" si="8"/>
        <v>23465416</v>
      </c>
      <c r="M19" s="89">
        <f t="shared" si="8"/>
        <v>20924101</v>
      </c>
      <c r="N19" s="89">
        <f t="shared" si="8"/>
        <v>19087065</v>
      </c>
      <c r="O19" s="89">
        <f>O16+O15-O17-O18</f>
        <v>273970888</v>
      </c>
    </row>
    <row r="20" spans="1:15">
      <c r="A20" s="81">
        <f t="shared" si="1"/>
        <v>13</v>
      </c>
      <c r="B20" s="323" t="str">
        <f>"Annualized "&amp;B19</f>
        <v>Annualized Secondary Voltage kWh</v>
      </c>
      <c r="C20" s="59">
        <f>C19+C37*C34</f>
        <v>21354911</v>
      </c>
      <c r="D20" s="59">
        <f>D19+D37*D34</f>
        <v>20917792</v>
      </c>
      <c r="E20" s="59">
        <f t="shared" ref="E20:N20" si="9">E19+E37*E34</f>
        <v>19687643</v>
      </c>
      <c r="F20" s="59">
        <f t="shared" si="9"/>
        <v>19096010</v>
      </c>
      <c r="G20" s="59">
        <f t="shared" si="9"/>
        <v>19922408</v>
      </c>
      <c r="H20" s="59">
        <f t="shared" si="9"/>
        <v>23352463</v>
      </c>
      <c r="I20" s="59">
        <f t="shared" si="9"/>
        <v>28265853</v>
      </c>
      <c r="J20" s="59">
        <f t="shared" si="9"/>
        <v>27799966</v>
      </c>
      <c r="K20" s="59">
        <f t="shared" si="9"/>
        <v>28659411</v>
      </c>
      <c r="L20" s="59">
        <f t="shared" si="9"/>
        <v>23202181</v>
      </c>
      <c r="M20" s="59">
        <f t="shared" si="9"/>
        <v>20822854</v>
      </c>
      <c r="N20" s="59">
        <f t="shared" si="9"/>
        <v>19087065</v>
      </c>
      <c r="O20" s="59">
        <f>SUM(C20:N20)</f>
        <v>272168557</v>
      </c>
    </row>
    <row r="21" spans="1:15" ht="25" customHeight="1">
      <c r="A21" s="81">
        <f t="shared" si="1"/>
        <v>14</v>
      </c>
      <c r="B21" s="266" t="s">
        <v>444</v>
      </c>
      <c r="C21" s="250">
        <v>70977</v>
      </c>
      <c r="D21" s="250">
        <v>72275</v>
      </c>
      <c r="E21" s="250">
        <v>71220</v>
      </c>
      <c r="F21" s="250">
        <v>70207</v>
      </c>
      <c r="G21" s="250">
        <v>73010</v>
      </c>
      <c r="H21" s="250">
        <v>78271</v>
      </c>
      <c r="I21" s="250">
        <v>84538</v>
      </c>
      <c r="J21" s="250">
        <v>88540</v>
      </c>
      <c r="K21" s="250">
        <v>80026</v>
      </c>
      <c r="L21" s="250">
        <v>79523</v>
      </c>
      <c r="M21" s="250">
        <v>75588</v>
      </c>
      <c r="N21" s="250">
        <v>71590</v>
      </c>
      <c r="O21" s="89">
        <f>SUM(C21:N21)</f>
        <v>915765</v>
      </c>
    </row>
    <row r="22" spans="1:15">
      <c r="A22" s="81">
        <f t="shared" si="1"/>
        <v>15</v>
      </c>
      <c r="B22" s="82" t="s">
        <v>405</v>
      </c>
      <c r="C22" s="89">
        <v>0</v>
      </c>
      <c r="D22" s="89">
        <v>0</v>
      </c>
      <c r="E22" s="89">
        <v>0</v>
      </c>
      <c r="F22" s="89">
        <v>0</v>
      </c>
      <c r="G22" s="89">
        <v>0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f>SUM(C22:N22)</f>
        <v>0</v>
      </c>
    </row>
    <row r="23" spans="1:15">
      <c r="A23" s="81">
        <f t="shared" si="1"/>
        <v>16</v>
      </c>
      <c r="B23" s="82" t="s">
        <v>313</v>
      </c>
      <c r="C23" s="350">
        <v>4493</v>
      </c>
      <c r="D23" s="350">
        <v>4644</v>
      </c>
      <c r="E23" s="350">
        <v>4826</v>
      </c>
      <c r="F23" s="350">
        <v>4842</v>
      </c>
      <c r="G23" s="350">
        <v>4763</v>
      </c>
      <c r="H23" s="350">
        <v>4371</v>
      </c>
      <c r="I23" s="350">
        <v>4625</v>
      </c>
      <c r="J23" s="350">
        <v>4984</v>
      </c>
      <c r="K23" s="350">
        <v>4802</v>
      </c>
      <c r="L23" s="350">
        <v>4513</v>
      </c>
      <c r="M23" s="350">
        <v>4983</v>
      </c>
      <c r="N23" s="350">
        <v>4741</v>
      </c>
      <c r="O23" s="350">
        <f>SUM(C23:N23)</f>
        <v>56587</v>
      </c>
    </row>
    <row r="24" spans="1:15">
      <c r="A24" s="81">
        <f t="shared" si="1"/>
        <v>17</v>
      </c>
      <c r="B24" s="78" t="s">
        <v>645</v>
      </c>
      <c r="C24" s="366"/>
      <c r="D24" s="366"/>
      <c r="E24" s="366"/>
      <c r="F24" s="366"/>
      <c r="G24" s="366"/>
      <c r="H24" s="366"/>
      <c r="I24" s="366"/>
      <c r="J24" s="366"/>
      <c r="K24" s="366"/>
      <c r="L24" s="366"/>
      <c r="M24" s="366"/>
      <c r="N24" s="366"/>
      <c r="O24" s="366">
        <f>SUM(C24:N24)</f>
        <v>0</v>
      </c>
    </row>
    <row r="25" spans="1:15">
      <c r="A25" s="81">
        <f t="shared" si="1"/>
        <v>18</v>
      </c>
      <c r="B25" s="82" t="s">
        <v>314</v>
      </c>
      <c r="C25" s="258">
        <f>C21+C22-C23-C24</f>
        <v>66484</v>
      </c>
      <c r="D25" s="258">
        <f t="shared" ref="D25:O25" si="10">D21+D22-D23-D24</f>
        <v>67631</v>
      </c>
      <c r="E25" s="258">
        <f t="shared" si="10"/>
        <v>66394</v>
      </c>
      <c r="F25" s="258">
        <f t="shared" si="10"/>
        <v>65365</v>
      </c>
      <c r="G25" s="258">
        <f t="shared" si="10"/>
        <v>68247</v>
      </c>
      <c r="H25" s="258">
        <f t="shared" si="10"/>
        <v>73900</v>
      </c>
      <c r="I25" s="258">
        <f t="shared" si="10"/>
        <v>79913</v>
      </c>
      <c r="J25" s="258">
        <f t="shared" si="10"/>
        <v>83556</v>
      </c>
      <c r="K25" s="258">
        <f t="shared" si="10"/>
        <v>75224</v>
      </c>
      <c r="L25" s="258">
        <f t="shared" si="10"/>
        <v>75010</v>
      </c>
      <c r="M25" s="258">
        <f t="shared" si="10"/>
        <v>70605</v>
      </c>
      <c r="N25" s="258">
        <f t="shared" si="10"/>
        <v>66849</v>
      </c>
      <c r="O25" s="258">
        <f t="shared" si="10"/>
        <v>859178</v>
      </c>
    </row>
    <row r="26" spans="1:15">
      <c r="A26" s="81">
        <f t="shared" si="1"/>
        <v>19</v>
      </c>
      <c r="B26" s="323" t="str">
        <f>"Annualized "&amp;B25</f>
        <v>Annualized Secondary Voltage kW</v>
      </c>
      <c r="C26" s="59">
        <f>C25+C35*C34</f>
        <v>66700.208130081301</v>
      </c>
      <c r="D26" s="59">
        <f t="shared" ref="D26:N26" si="11">D25+D35*D34</f>
        <v>67303.753225806446</v>
      </c>
      <c r="E26" s="59">
        <f t="shared" si="11"/>
        <v>65966.341384863117</v>
      </c>
      <c r="F26" s="59">
        <f t="shared" si="11"/>
        <v>64943.969404186799</v>
      </c>
      <c r="G26" s="59">
        <f t="shared" si="11"/>
        <v>67698.390675241157</v>
      </c>
      <c r="H26" s="59">
        <f t="shared" si="11"/>
        <v>73070.993589743593</v>
      </c>
      <c r="I26" s="59">
        <f t="shared" si="11"/>
        <v>78513.25</v>
      </c>
      <c r="J26" s="59">
        <f t="shared" si="11"/>
        <v>82751.287319422147</v>
      </c>
      <c r="K26" s="59">
        <f t="shared" si="11"/>
        <v>74860.012903225812</v>
      </c>
      <c r="L26" s="59">
        <f t="shared" si="11"/>
        <v>74168.541666666672</v>
      </c>
      <c r="M26" s="59">
        <f t="shared" si="11"/>
        <v>70263.362903225803</v>
      </c>
      <c r="N26" s="59">
        <f t="shared" si="11"/>
        <v>66849</v>
      </c>
      <c r="O26" s="59">
        <f>SUM(C26:N26)</f>
        <v>853089.11120246293</v>
      </c>
    </row>
    <row r="27" spans="1:15">
      <c r="A27" s="81">
        <f t="shared" si="1"/>
        <v>20</v>
      </c>
      <c r="B27" s="323" t="s">
        <v>113</v>
      </c>
      <c r="C27" s="354">
        <f>C19/730/C25</f>
        <v>0.43857887735683443</v>
      </c>
      <c r="D27" s="354">
        <f t="shared" ref="D27:N27" si="12">D19/730/D25</f>
        <v>0.42574903338280268</v>
      </c>
      <c r="E27" s="354">
        <f t="shared" si="12"/>
        <v>0.40883540392534234</v>
      </c>
      <c r="F27" s="354">
        <f t="shared" si="12"/>
        <v>0.40279211886047683</v>
      </c>
      <c r="G27" s="354">
        <f t="shared" si="12"/>
        <v>0.40312581354873145</v>
      </c>
      <c r="H27" s="354">
        <f t="shared" si="12"/>
        <v>0.43778892246093387</v>
      </c>
      <c r="I27" s="354">
        <f t="shared" si="12"/>
        <v>0.49316962676362597</v>
      </c>
      <c r="J27" s="354">
        <f t="shared" si="12"/>
        <v>0.4602000659716689</v>
      </c>
      <c r="K27" s="354">
        <f t="shared" si="12"/>
        <v>0.52443844430296949</v>
      </c>
      <c r="L27" s="354">
        <f t="shared" si="12"/>
        <v>0.42853493506801832</v>
      </c>
      <c r="M27" s="354">
        <f t="shared" si="12"/>
        <v>0.40596490411152925</v>
      </c>
      <c r="N27" s="354">
        <f t="shared" si="12"/>
        <v>0.39113022458917329</v>
      </c>
      <c r="O27" s="59"/>
    </row>
    <row r="28" spans="1:15">
      <c r="A28" s="81">
        <f t="shared" si="1"/>
        <v>21</v>
      </c>
      <c r="B28" s="323" t="s">
        <v>485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</row>
    <row r="29" spans="1:15">
      <c r="A29" s="81">
        <f t="shared" si="1"/>
        <v>22</v>
      </c>
      <c r="B29" s="323" t="s">
        <v>32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>
        <f>SUM(C29:N29)</f>
        <v>0</v>
      </c>
    </row>
    <row r="30" spans="1:15">
      <c r="A30" s="81">
        <f t="shared" si="1"/>
        <v>23</v>
      </c>
      <c r="B30" s="323" t="s">
        <v>37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>
        <f>SUM(C30:N30)</f>
        <v>0</v>
      </c>
    </row>
    <row r="31" spans="1:15">
      <c r="A31" s="81">
        <f t="shared" si="1"/>
        <v>24</v>
      </c>
      <c r="B31" s="367" t="s">
        <v>39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>
        <f>SUM(C31:N31)</f>
        <v>0</v>
      </c>
    </row>
    <row r="32" spans="1:15" ht="25.5" customHeight="1">
      <c r="B32" s="82" t="s">
        <v>565</v>
      </c>
      <c r="C32" s="81" t="str">
        <f t="shared" ref="C32:N32" si="13">LEFT(C7,3)</f>
        <v>Jan</v>
      </c>
      <c r="D32" s="81" t="str">
        <f t="shared" si="13"/>
        <v>Feb</v>
      </c>
      <c r="E32" s="81" t="str">
        <f t="shared" si="13"/>
        <v>Mar</v>
      </c>
      <c r="F32" s="81" t="str">
        <f t="shared" si="13"/>
        <v>Apr</v>
      </c>
      <c r="G32" s="81" t="str">
        <f t="shared" si="13"/>
        <v>May</v>
      </c>
      <c r="H32" s="81" t="str">
        <f t="shared" si="13"/>
        <v>Jun</v>
      </c>
      <c r="I32" s="81" t="str">
        <f t="shared" si="13"/>
        <v>Jul</v>
      </c>
      <c r="J32" s="81" t="str">
        <f t="shared" si="13"/>
        <v>Aug</v>
      </c>
      <c r="K32" s="81" t="str">
        <f t="shared" si="13"/>
        <v>Sep</v>
      </c>
      <c r="L32" s="81" t="str">
        <f t="shared" si="13"/>
        <v>Oct</v>
      </c>
      <c r="M32" s="81" t="str">
        <f t="shared" si="13"/>
        <v>Nov</v>
      </c>
      <c r="N32" s="81" t="str">
        <f t="shared" si="13"/>
        <v>Dec</v>
      </c>
      <c r="O32" s="89"/>
    </row>
    <row r="33" spans="2:15">
      <c r="B33" s="82" t="s">
        <v>563</v>
      </c>
      <c r="C33" s="355">
        <f t="shared" ref="C33:N33" si="14">HLOOKUP(C$32,$C$53:$N$54,2,FALSE)</f>
        <v>34611</v>
      </c>
      <c r="D33" s="355">
        <f t="shared" si="14"/>
        <v>33902</v>
      </c>
      <c r="E33" s="355">
        <f t="shared" si="14"/>
        <v>31909</v>
      </c>
      <c r="F33" s="355">
        <f t="shared" si="14"/>
        <v>30950</v>
      </c>
      <c r="G33" s="355">
        <f t="shared" si="14"/>
        <v>32289</v>
      </c>
      <c r="H33" s="355">
        <f t="shared" si="14"/>
        <v>37848</v>
      </c>
      <c r="I33" s="355">
        <f t="shared" si="14"/>
        <v>45812</v>
      </c>
      <c r="J33" s="355">
        <f t="shared" si="14"/>
        <v>45057</v>
      </c>
      <c r="K33" s="355">
        <f t="shared" si="14"/>
        <v>46450</v>
      </c>
      <c r="L33" s="355">
        <f t="shared" si="14"/>
        <v>37605</v>
      </c>
      <c r="M33" s="355">
        <f t="shared" si="14"/>
        <v>33749</v>
      </c>
      <c r="N33" s="355">
        <f t="shared" si="14"/>
        <v>30935</v>
      </c>
      <c r="O33" s="89"/>
    </row>
    <row r="34" spans="2:15">
      <c r="B34" s="82" t="s">
        <v>564</v>
      </c>
      <c r="C34" s="251">
        <f t="shared" ref="C34:N34" si="15">C13-C11</f>
        <v>2</v>
      </c>
      <c r="D34" s="251">
        <f t="shared" si="15"/>
        <v>-3</v>
      </c>
      <c r="E34" s="251">
        <f t="shared" si="15"/>
        <v>-4</v>
      </c>
      <c r="F34" s="251">
        <f t="shared" si="15"/>
        <v>-4</v>
      </c>
      <c r="G34" s="251">
        <f t="shared" si="15"/>
        <v>-5</v>
      </c>
      <c r="H34" s="251">
        <f t="shared" si="15"/>
        <v>-7</v>
      </c>
      <c r="I34" s="251">
        <f t="shared" si="15"/>
        <v>-11</v>
      </c>
      <c r="J34" s="251">
        <f t="shared" si="15"/>
        <v>-6</v>
      </c>
      <c r="K34" s="251">
        <f t="shared" si="15"/>
        <v>-3</v>
      </c>
      <c r="L34" s="251">
        <f t="shared" si="15"/>
        <v>-7</v>
      </c>
      <c r="M34" s="251">
        <f t="shared" si="15"/>
        <v>-3</v>
      </c>
      <c r="N34" s="251">
        <f t="shared" si="15"/>
        <v>0</v>
      </c>
      <c r="O34" s="89"/>
    </row>
    <row r="35" spans="2:15">
      <c r="B35" s="82" t="s">
        <v>568</v>
      </c>
      <c r="C35" s="355">
        <f t="shared" ref="C35:N35" si="16">HLOOKUP(C$32,$C$53:$N$56,4,FALSE)</f>
        <v>108.10406504065041</v>
      </c>
      <c r="D35" s="355">
        <f t="shared" si="16"/>
        <v>109.08225806451613</v>
      </c>
      <c r="E35" s="355">
        <f t="shared" si="16"/>
        <v>106.914653784219</v>
      </c>
      <c r="F35" s="355">
        <f t="shared" si="16"/>
        <v>105.25764895330113</v>
      </c>
      <c r="G35" s="355">
        <f t="shared" si="16"/>
        <v>109.7218649517685</v>
      </c>
      <c r="H35" s="355">
        <f t="shared" si="16"/>
        <v>118.42948717948718</v>
      </c>
      <c r="I35" s="355">
        <f t="shared" si="16"/>
        <v>127.25</v>
      </c>
      <c r="J35" s="355">
        <f t="shared" si="16"/>
        <v>134.1187800963082</v>
      </c>
      <c r="K35" s="355">
        <f t="shared" si="16"/>
        <v>121.32903225806452</v>
      </c>
      <c r="L35" s="355">
        <f t="shared" si="16"/>
        <v>120.20833333333333</v>
      </c>
      <c r="M35" s="355">
        <f t="shared" si="16"/>
        <v>113.87903225806451</v>
      </c>
      <c r="N35" s="355">
        <f t="shared" si="16"/>
        <v>108.3452188006483</v>
      </c>
      <c r="O35" s="89"/>
    </row>
    <row r="36" spans="2:15">
      <c r="B36" s="82" t="s">
        <v>113</v>
      </c>
      <c r="C36" s="82">
        <f t="shared" ref="C36:N36" si="17">MIN(C33/730/C35,1)</f>
        <v>0.4385804432913305</v>
      </c>
      <c r="D36" s="82">
        <f t="shared" si="17"/>
        <v>0.42574380760383246</v>
      </c>
      <c r="E36" s="82">
        <f t="shared" si="17"/>
        <v>0.40883973671494495</v>
      </c>
      <c r="F36" s="82">
        <f t="shared" si="17"/>
        <v>0.40279505285912931</v>
      </c>
      <c r="G36" s="82">
        <f t="shared" si="17"/>
        <v>0.40312390669588366</v>
      </c>
      <c r="H36" s="82">
        <f t="shared" si="17"/>
        <v>0.43778434389308024</v>
      </c>
      <c r="I36" s="82">
        <f t="shared" si="17"/>
        <v>0.49317221519498344</v>
      </c>
      <c r="J36" s="82">
        <f t="shared" si="17"/>
        <v>0.46020339406530403</v>
      </c>
      <c r="K36" s="82">
        <f t="shared" si="17"/>
        <v>0.52444279660090998</v>
      </c>
      <c r="L36" s="82">
        <f t="shared" si="17"/>
        <v>0.42853683435815865</v>
      </c>
      <c r="M36" s="82">
        <f t="shared" si="17"/>
        <v>0.40597031720948012</v>
      </c>
      <c r="N36" s="82">
        <f t="shared" si="17"/>
        <v>0.39112674096619721</v>
      </c>
      <c r="O36" s="89"/>
    </row>
    <row r="37" spans="2:15">
      <c r="B37" s="77" t="s">
        <v>550</v>
      </c>
      <c r="C37" s="63">
        <f t="shared" ref="C37:N37" si="18">IF(C36&gt;1,ROUND(C35,0)*730,C33)</f>
        <v>34611</v>
      </c>
      <c r="D37" s="63">
        <f t="shared" si="18"/>
        <v>33902</v>
      </c>
      <c r="E37" s="63">
        <f t="shared" si="18"/>
        <v>31909</v>
      </c>
      <c r="F37" s="63">
        <f t="shared" si="18"/>
        <v>30950</v>
      </c>
      <c r="G37" s="63">
        <f t="shared" si="18"/>
        <v>32289</v>
      </c>
      <c r="H37" s="63">
        <f t="shared" si="18"/>
        <v>37848</v>
      </c>
      <c r="I37" s="63">
        <f t="shared" si="18"/>
        <v>45812</v>
      </c>
      <c r="J37" s="63">
        <f t="shared" si="18"/>
        <v>45057</v>
      </c>
      <c r="K37" s="63">
        <f t="shared" si="18"/>
        <v>46450</v>
      </c>
      <c r="L37" s="63">
        <f t="shared" si="18"/>
        <v>37605</v>
      </c>
      <c r="M37" s="63">
        <f t="shared" si="18"/>
        <v>33749</v>
      </c>
      <c r="N37" s="63">
        <f t="shared" si="18"/>
        <v>30935</v>
      </c>
      <c r="O37" s="89"/>
    </row>
    <row r="38" spans="2:15">
      <c r="O38" s="89"/>
    </row>
    <row r="39" spans="2:15">
      <c r="B39" s="490"/>
      <c r="C39" s="490"/>
      <c r="D39" s="490"/>
      <c r="E39" s="490"/>
      <c r="F39" s="490"/>
      <c r="G39" s="490"/>
      <c r="H39" s="490"/>
      <c r="I39" s="490"/>
      <c r="J39" s="490"/>
      <c r="K39" s="490"/>
      <c r="L39" s="490"/>
      <c r="M39" s="490"/>
      <c r="N39" s="490"/>
      <c r="O39" s="490"/>
    </row>
    <row r="40" spans="2:15">
      <c r="B40" s="367"/>
      <c r="C40" s="367"/>
      <c r="D40" s="367"/>
      <c r="E40" s="367"/>
      <c r="F40" s="367"/>
      <c r="G40" s="367"/>
      <c r="H40" s="367"/>
      <c r="I40" s="367"/>
      <c r="J40" s="367"/>
      <c r="K40" s="367"/>
      <c r="L40" s="367"/>
      <c r="M40" s="367"/>
      <c r="N40" s="367"/>
      <c r="O40" s="368"/>
    </row>
    <row r="41" spans="2:15">
      <c r="B41" s="78" t="s">
        <v>600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</row>
    <row r="42" spans="2:15">
      <c r="B42" s="316" t="s">
        <v>597</v>
      </c>
      <c r="C42" s="317">
        <f>C26-C25</f>
        <v>216.20813008130062</v>
      </c>
      <c r="D42" s="317">
        <f t="shared" ref="D42:H42" si="19">D26-D25</f>
        <v>-327.2467741935543</v>
      </c>
      <c r="E42" s="317">
        <f t="shared" si="19"/>
        <v>-427.65861513688287</v>
      </c>
      <c r="F42" s="317">
        <f t="shared" si="19"/>
        <v>-421.03059581320122</v>
      </c>
      <c r="G42" s="317">
        <f t="shared" si="19"/>
        <v>-548.60932475884329</v>
      </c>
      <c r="H42" s="317">
        <f t="shared" si="19"/>
        <v>-829.00641025640653</v>
      </c>
      <c r="I42" s="317">
        <f t="shared" ref="I42:N42" si="20">I26-I25</f>
        <v>-1399.75</v>
      </c>
      <c r="J42" s="317">
        <f t="shared" si="20"/>
        <v>-804.71268057785346</v>
      </c>
      <c r="K42" s="317">
        <f t="shared" si="20"/>
        <v>-363.9870967741881</v>
      </c>
      <c r="L42" s="317">
        <f t="shared" si="20"/>
        <v>-841.45833333332848</v>
      </c>
      <c r="M42" s="317">
        <f t="shared" si="20"/>
        <v>-341.63709677419683</v>
      </c>
      <c r="N42" s="317">
        <f t="shared" si="20"/>
        <v>0</v>
      </c>
      <c r="O42" s="318">
        <f>SUM(C42:N42)</f>
        <v>-6088.8887975371545</v>
      </c>
    </row>
    <row r="43" spans="2:15">
      <c r="B43" s="319" t="s">
        <v>598</v>
      </c>
      <c r="C43" s="320">
        <f t="array" ref="C43:N43">TRANSPOSE('Rate 4 - General Service'!AH25:AH36)</f>
        <v>3416.7049424983388</v>
      </c>
      <c r="D43" s="320">
        <v>-5171.4321306202228</v>
      </c>
      <c r="E43" s="320">
        <v>-6758.225527831607</v>
      </c>
      <c r="F43" s="320">
        <v>-6653.4839236482576</v>
      </c>
      <c r="G43" s="320">
        <v>-10119.797023737316</v>
      </c>
      <c r="H43" s="320">
        <v>-15292.078031775573</v>
      </c>
      <c r="I43" s="320">
        <v>-25820.169735910004</v>
      </c>
      <c r="J43" s="320">
        <v>-14843.949277484768</v>
      </c>
      <c r="K43" s="320">
        <v>-6714.2051226223521</v>
      </c>
      <c r="L43" s="320">
        <v>-15521.769596258244</v>
      </c>
      <c r="M43" s="320">
        <v>-5398.8402593845685</v>
      </c>
      <c r="N43" s="320">
        <v>0</v>
      </c>
      <c r="O43" s="321">
        <f>SUM(C43:N43)</f>
        <v>-108877.24568677458</v>
      </c>
    </row>
    <row r="44" spans="2:15" ht="6.75" customHeight="1">
      <c r="B44" s="367"/>
      <c r="C44" s="367"/>
      <c r="D44" s="367"/>
      <c r="E44" s="367"/>
      <c r="F44" s="367"/>
      <c r="G44" s="367"/>
      <c r="H44" s="367"/>
      <c r="I44" s="367"/>
      <c r="J44" s="367"/>
      <c r="K44" s="367"/>
      <c r="L44" s="367"/>
      <c r="M44" s="367"/>
      <c r="N44" s="367"/>
      <c r="O44" s="367"/>
    </row>
    <row r="45" spans="2:15">
      <c r="B45" s="78" t="s">
        <v>601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</row>
    <row r="46" spans="2:15">
      <c r="B46" s="316" t="s">
        <v>597</v>
      </c>
      <c r="C46" s="317">
        <f>('Rate 4 Primary WP'!C21+'Rate 4 Primary WP'!C24)-'Rate 4 Secondary WP'!C23</f>
        <v>0</v>
      </c>
      <c r="D46" s="317">
        <f>('Rate 4 Primary WP'!D21+'Rate 4 Primary WP'!D24)-'Rate 4 Secondary WP'!D23</f>
        <v>0</v>
      </c>
      <c r="E46" s="317">
        <f>('Rate 4 Primary WP'!E21+'Rate 4 Primary WP'!E24)-'Rate 4 Secondary WP'!E23</f>
        <v>0</v>
      </c>
      <c r="F46" s="317">
        <f>('Rate 4 Primary WP'!F21+'Rate 4 Primary WP'!F24)-'Rate 4 Secondary WP'!F23</f>
        <v>0</v>
      </c>
      <c r="G46" s="317">
        <f>('Rate 4 Primary WP'!G21+'Rate 4 Primary WP'!G24)-'Rate 4 Secondary WP'!G23</f>
        <v>0</v>
      </c>
      <c r="H46" s="317">
        <f>('Rate 4 Primary WP'!H21+'Rate 4 Primary WP'!H24)-'Rate 4 Secondary WP'!H23</f>
        <v>0</v>
      </c>
      <c r="I46" s="317">
        <f>('Rate 4 Primary WP'!I21+'Rate 4 Primary WP'!I24)-'Rate 4 Secondary WP'!I23</f>
        <v>0</v>
      </c>
      <c r="J46" s="317">
        <f>('Rate 4 Primary WP'!J21+'Rate 4 Primary WP'!J24)-'Rate 4 Secondary WP'!J23</f>
        <v>0</v>
      </c>
      <c r="K46" s="317">
        <f>('Rate 4 Primary WP'!K21+'Rate 4 Primary WP'!K24)-'Rate 4 Secondary WP'!K23</f>
        <v>0</v>
      </c>
      <c r="L46" s="317">
        <f>('Rate 4 Primary WP'!L21+'Rate 4 Primary WP'!L24)-'Rate 4 Secondary WP'!L23</f>
        <v>0</v>
      </c>
      <c r="M46" s="317">
        <f>('Rate 4 Primary WP'!M21+'Rate 4 Primary WP'!M24)-'Rate 4 Secondary WP'!M23</f>
        <v>0</v>
      </c>
      <c r="N46" s="317">
        <f>('Rate 4 Primary WP'!N21+'Rate 4 Primary WP'!N24)-'Rate 4 Secondary WP'!N23</f>
        <v>0</v>
      </c>
      <c r="O46" s="318">
        <f>SUM(C46:N46)</f>
        <v>0</v>
      </c>
    </row>
    <row r="47" spans="2:15">
      <c r="B47" s="319" t="s">
        <v>598</v>
      </c>
      <c r="C47" s="356">
        <f t="array" ref="C47:N47">TRANSPOSE('Rate 4 - General Service'!AK25:AK36)</f>
        <v>0</v>
      </c>
      <c r="D47" s="356">
        <v>0</v>
      </c>
      <c r="E47" s="356">
        <v>0</v>
      </c>
      <c r="F47" s="356">
        <v>0</v>
      </c>
      <c r="G47" s="356">
        <v>0</v>
      </c>
      <c r="H47" s="356">
        <v>0</v>
      </c>
      <c r="I47" s="356">
        <v>0</v>
      </c>
      <c r="J47" s="356">
        <v>0</v>
      </c>
      <c r="K47" s="356">
        <v>0</v>
      </c>
      <c r="L47" s="356">
        <v>0</v>
      </c>
      <c r="M47" s="356">
        <v>0</v>
      </c>
      <c r="N47" s="356">
        <v>0</v>
      </c>
      <c r="O47" s="321">
        <f>SUM(C47:N47)</f>
        <v>0</v>
      </c>
    </row>
    <row r="48" spans="2:15">
      <c r="B48" s="357"/>
      <c r="C48" s="258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59"/>
    </row>
    <row r="49" spans="2:15">
      <c r="B49" s="35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59"/>
    </row>
    <row r="50" spans="2:15">
      <c r="B50" s="358" t="s">
        <v>602</v>
      </c>
      <c r="C50" s="359">
        <f>C42+C46</f>
        <v>216.20813008130062</v>
      </c>
      <c r="D50" s="359">
        <f t="shared" ref="D50:N50" si="21">D42+D46</f>
        <v>-327.2467741935543</v>
      </c>
      <c r="E50" s="359">
        <f t="shared" si="21"/>
        <v>-427.65861513688287</v>
      </c>
      <c r="F50" s="359">
        <f t="shared" si="21"/>
        <v>-421.03059581320122</v>
      </c>
      <c r="G50" s="359">
        <f t="shared" si="21"/>
        <v>-548.60932475884329</v>
      </c>
      <c r="H50" s="359">
        <f t="shared" si="21"/>
        <v>-829.00641025640653</v>
      </c>
      <c r="I50" s="359">
        <f t="shared" si="21"/>
        <v>-1399.75</v>
      </c>
      <c r="J50" s="359">
        <f t="shared" si="21"/>
        <v>-804.71268057785346</v>
      </c>
      <c r="K50" s="359">
        <f t="shared" si="21"/>
        <v>-363.9870967741881</v>
      </c>
      <c r="L50" s="359">
        <f t="shared" si="21"/>
        <v>-841.45833333332848</v>
      </c>
      <c r="M50" s="359">
        <f t="shared" si="21"/>
        <v>-341.63709677419683</v>
      </c>
      <c r="N50" s="359">
        <f t="shared" si="21"/>
        <v>0</v>
      </c>
      <c r="O50" s="360">
        <f>SUM(C50:N50)</f>
        <v>-6088.8887975371545</v>
      </c>
    </row>
    <row r="51" spans="2:15">
      <c r="B51" s="361" t="s">
        <v>603</v>
      </c>
      <c r="C51" s="359">
        <f>C43+C47</f>
        <v>3416.7049424983388</v>
      </c>
      <c r="D51" s="359">
        <f t="shared" ref="D51:N51" si="22">D43+D47</f>
        <v>-5171.4321306202228</v>
      </c>
      <c r="E51" s="359">
        <f t="shared" si="22"/>
        <v>-6758.225527831607</v>
      </c>
      <c r="F51" s="359">
        <f t="shared" si="22"/>
        <v>-6653.4839236482576</v>
      </c>
      <c r="G51" s="359">
        <f t="shared" si="22"/>
        <v>-10119.797023737316</v>
      </c>
      <c r="H51" s="359">
        <f t="shared" si="22"/>
        <v>-15292.078031775573</v>
      </c>
      <c r="I51" s="359">
        <f t="shared" si="22"/>
        <v>-25820.169735910004</v>
      </c>
      <c r="J51" s="359">
        <f t="shared" si="22"/>
        <v>-14843.949277484768</v>
      </c>
      <c r="K51" s="359">
        <f t="shared" si="22"/>
        <v>-6714.2051226223521</v>
      </c>
      <c r="L51" s="359">
        <f t="shared" si="22"/>
        <v>-15521.769596258244</v>
      </c>
      <c r="M51" s="359">
        <f t="shared" si="22"/>
        <v>-5398.8402593845685</v>
      </c>
      <c r="N51" s="359">
        <f t="shared" si="22"/>
        <v>0</v>
      </c>
      <c r="O51" s="360">
        <f>SUM(C51:N51)</f>
        <v>-108877.24568677458</v>
      </c>
    </row>
    <row r="53" spans="2:15">
      <c r="B53" s="78" t="s">
        <v>566</v>
      </c>
      <c r="C53" s="264" t="s">
        <v>269</v>
      </c>
      <c r="D53" s="264" t="s">
        <v>270</v>
      </c>
      <c r="E53" s="264" t="s">
        <v>271</v>
      </c>
      <c r="F53" s="264" t="s">
        <v>254</v>
      </c>
      <c r="G53" s="264" t="s">
        <v>15</v>
      </c>
      <c r="H53" s="264" t="s">
        <v>255</v>
      </c>
      <c r="I53" s="264" t="s">
        <v>256</v>
      </c>
      <c r="J53" s="264" t="s">
        <v>257</v>
      </c>
      <c r="K53" s="264" t="s">
        <v>258</v>
      </c>
      <c r="L53" s="264" t="s">
        <v>259</v>
      </c>
      <c r="M53" s="264" t="s">
        <v>260</v>
      </c>
      <c r="N53" s="264" t="s">
        <v>261</v>
      </c>
    </row>
    <row r="54" spans="2:15">
      <c r="B54" s="82" t="s">
        <v>552</v>
      </c>
      <c r="C54" s="329">
        <f t="shared" ref="C54:N54" si="23">C55</f>
        <v>34611</v>
      </c>
      <c r="D54" s="329">
        <f t="shared" si="23"/>
        <v>33902</v>
      </c>
      <c r="E54" s="329">
        <f t="shared" si="23"/>
        <v>31909</v>
      </c>
      <c r="F54" s="329">
        <f t="shared" si="23"/>
        <v>30950</v>
      </c>
      <c r="G54" s="329">
        <f t="shared" si="23"/>
        <v>32289</v>
      </c>
      <c r="H54" s="329">
        <f t="shared" si="23"/>
        <v>37848</v>
      </c>
      <c r="I54" s="329">
        <f t="shared" si="23"/>
        <v>45812</v>
      </c>
      <c r="J54" s="329">
        <f t="shared" si="23"/>
        <v>45057</v>
      </c>
      <c r="K54" s="330">
        <f t="shared" si="23"/>
        <v>46450</v>
      </c>
      <c r="L54" s="329">
        <f t="shared" si="23"/>
        <v>37605</v>
      </c>
      <c r="M54" s="329">
        <f t="shared" si="23"/>
        <v>33749</v>
      </c>
      <c r="N54" s="330">
        <f t="shared" si="23"/>
        <v>30935</v>
      </c>
    </row>
    <row r="55" spans="2:15">
      <c r="B55" s="82" t="s">
        <v>540</v>
      </c>
      <c r="C55" s="82">
        <f>ROUND(HLOOKUP(C53,$C$5:$N$19,15,FALSE)/HLOOKUP(C53,$C$5:$N$11,7,FALSE),0)</f>
        <v>34611</v>
      </c>
      <c r="D55" s="82">
        <f t="shared" ref="D55:M55" si="24">ROUND(HLOOKUP(D53,$C$5:$N$19,15,FALSE)/HLOOKUP(D53,$C$5:$N$11,7,FALSE),0)</f>
        <v>33902</v>
      </c>
      <c r="E55" s="82">
        <f t="shared" si="24"/>
        <v>31909</v>
      </c>
      <c r="F55" s="82">
        <f t="shared" si="24"/>
        <v>30950</v>
      </c>
      <c r="G55" s="82">
        <f t="shared" si="24"/>
        <v>32289</v>
      </c>
      <c r="H55" s="82">
        <f t="shared" si="24"/>
        <v>37848</v>
      </c>
      <c r="I55" s="82">
        <f t="shared" si="24"/>
        <v>45812</v>
      </c>
      <c r="J55" s="82">
        <f t="shared" si="24"/>
        <v>45057</v>
      </c>
      <c r="K55" s="82">
        <f t="shared" si="24"/>
        <v>46450</v>
      </c>
      <c r="L55" s="82">
        <f t="shared" si="24"/>
        <v>37605</v>
      </c>
      <c r="M55" s="82">
        <f t="shared" si="24"/>
        <v>33749</v>
      </c>
      <c r="N55" s="82">
        <f>ROUND(HLOOKUP(N53,$C$5:$N$19,15,FALSE)/HLOOKUP(N53,$C$5:$N$11,7,FALSE),0)</f>
        <v>30935</v>
      </c>
    </row>
    <row r="56" spans="2:15">
      <c r="B56" s="82" t="s">
        <v>551</v>
      </c>
      <c r="C56" s="369">
        <f t="shared" ref="C56:N56" si="25">C57</f>
        <v>108.10406504065041</v>
      </c>
      <c r="D56" s="369">
        <f t="shared" si="25"/>
        <v>109.08225806451613</v>
      </c>
      <c r="E56" s="369">
        <f t="shared" si="25"/>
        <v>106.914653784219</v>
      </c>
      <c r="F56" s="369">
        <f t="shared" si="25"/>
        <v>105.25764895330113</v>
      </c>
      <c r="G56" s="369">
        <f t="shared" si="25"/>
        <v>109.7218649517685</v>
      </c>
      <c r="H56" s="369">
        <f t="shared" si="25"/>
        <v>118.42948717948718</v>
      </c>
      <c r="I56" s="369">
        <f t="shared" si="25"/>
        <v>127.25</v>
      </c>
      <c r="J56" s="369">
        <f t="shared" si="25"/>
        <v>134.1187800963082</v>
      </c>
      <c r="K56" s="369">
        <f t="shared" si="25"/>
        <v>121.32903225806452</v>
      </c>
      <c r="L56" s="369">
        <f t="shared" si="25"/>
        <v>120.20833333333333</v>
      </c>
      <c r="M56" s="369">
        <f t="shared" si="25"/>
        <v>113.87903225806451</v>
      </c>
      <c r="N56" s="369">
        <f t="shared" si="25"/>
        <v>108.3452188006483</v>
      </c>
    </row>
    <row r="57" spans="2:15">
      <c r="B57" s="82" t="s">
        <v>547</v>
      </c>
      <c r="C57" s="362">
        <f>HLOOKUP(C53,$C$5:$N$25,21,FALSE)/HLOOKUP(C53,$C$5:$N$11,7,FALSE)</f>
        <v>108.10406504065041</v>
      </c>
      <c r="D57" s="362">
        <f t="shared" ref="D57:N57" si="26">HLOOKUP(D53,$C$5:$N$25,21,FALSE)/HLOOKUP(D53,$C$5:$N$11,7,FALSE)</f>
        <v>109.08225806451613</v>
      </c>
      <c r="E57" s="362">
        <f t="shared" si="26"/>
        <v>106.914653784219</v>
      </c>
      <c r="F57" s="362">
        <f t="shared" si="26"/>
        <v>105.25764895330113</v>
      </c>
      <c r="G57" s="362">
        <f t="shared" si="26"/>
        <v>109.7218649517685</v>
      </c>
      <c r="H57" s="362">
        <f t="shared" si="26"/>
        <v>118.42948717948718</v>
      </c>
      <c r="I57" s="362">
        <f t="shared" si="26"/>
        <v>127.25</v>
      </c>
      <c r="J57" s="362">
        <f t="shared" si="26"/>
        <v>134.1187800963082</v>
      </c>
      <c r="K57" s="362">
        <f t="shared" si="26"/>
        <v>121.32903225806452</v>
      </c>
      <c r="L57" s="362">
        <f t="shared" si="26"/>
        <v>120.20833333333333</v>
      </c>
      <c r="M57" s="362">
        <f t="shared" si="26"/>
        <v>113.87903225806451</v>
      </c>
      <c r="N57" s="362">
        <f t="shared" si="26"/>
        <v>108.3452188006483</v>
      </c>
    </row>
    <row r="60" spans="2:15">
      <c r="B60" s="295" t="s">
        <v>594</v>
      </c>
      <c r="C60" s="253"/>
      <c r="D60" s="253"/>
      <c r="E60" s="253"/>
      <c r="F60" s="253"/>
      <c r="G60" s="253"/>
      <c r="H60" s="253"/>
      <c r="I60" s="253"/>
      <c r="J60" s="253"/>
      <c r="K60" s="253"/>
      <c r="L60" s="253"/>
      <c r="M60" s="253"/>
      <c r="N60" s="253"/>
      <c r="O60" s="296"/>
    </row>
    <row r="61" spans="2:15">
      <c r="B61" s="297" t="s">
        <v>595</v>
      </c>
      <c r="C61" s="258">
        <f t="array" ref="C61:N61">TRANSPOSE('Rate 4 - General Service'!AE25:AE36)</f>
        <v>745.49951290800004</v>
      </c>
      <c r="D61" s="258">
        <v>-1583.89608753576</v>
      </c>
      <c r="E61" s="258">
        <v>1212.7582219204801</v>
      </c>
      <c r="F61" s="258">
        <v>147.91468872959999</v>
      </c>
      <c r="G61" s="258">
        <v>417.32581283919995</v>
      </c>
      <c r="H61" s="258">
        <v>4734.0652380586398</v>
      </c>
      <c r="I61" s="258">
        <v>3000.3979343565602</v>
      </c>
      <c r="J61" s="258">
        <v>4883.7896993167997</v>
      </c>
      <c r="K61" s="258">
        <v>9484.3329742827209</v>
      </c>
      <c r="L61" s="258">
        <v>-20417.024353952922</v>
      </c>
      <c r="M61" s="258">
        <v>-556.12604363544006</v>
      </c>
      <c r="N61" s="258">
        <v>-933.15442209516004</v>
      </c>
      <c r="O61" s="298">
        <f>SUM(C61:N61)</f>
        <v>1135.8831751927214</v>
      </c>
    </row>
    <row r="62" spans="2:15">
      <c r="B62" s="301" t="s">
        <v>596</v>
      </c>
      <c r="C62" s="356">
        <f>(VLOOKUP(C32,'FPPCAC-Annualized'!$E$9:$H$20,4,FALSE)+'Rate 4 - General Service'!$H$13+'Rate 4 - General Service'!$H$19)*C15</f>
        <v>1704.0239000000001</v>
      </c>
      <c r="D62" s="356">
        <f>(VLOOKUP(D32,'FPPCAC-Annualized'!$E$9:$H$20,4,FALSE)+'Rate 4 - General Service'!$H$13+'Rate 4 - General Service'!$H$19)*D15</f>
        <v>-3239.9196720000004</v>
      </c>
      <c r="E62" s="356">
        <f>(VLOOKUP(E32,'FPPCAC-Annualized'!$E$9:$H$20,4,FALSE)+'Rate 4 - General Service'!$H$13+'Rate 4 - General Service'!$H$19)*E15</f>
        <v>2204.0589599999998</v>
      </c>
      <c r="F62" s="356">
        <f>(VLOOKUP(F32,'FPPCAC-Annualized'!$E$9:$H$20,4,FALSE)+'Rate 4 - General Service'!$H$13+'Rate 4 - General Service'!$H$19)*F15</f>
        <v>257.47487999999998</v>
      </c>
      <c r="G62" s="356">
        <f>(VLOOKUP(G32,'FPPCAC-Annualized'!$E$9:$H$20,4,FALSE)+'Rate 4 - General Service'!$H$13+'Rate 4 - General Service'!$H$19)*G15</f>
        <v>277.33607999999998</v>
      </c>
      <c r="H62" s="356">
        <f>(VLOOKUP(H32,'FPPCAC-Annualized'!$E$9:$H$20,4,FALSE)+'Rate 4 - General Service'!$H$13+'Rate 4 - General Service'!$H$19)*H15</f>
        <v>4395.4990639999996</v>
      </c>
      <c r="I62" s="356">
        <f>(VLOOKUP(I32,'FPPCAC-Annualized'!$E$9:$H$20,4,FALSE)+'Rate 4 - General Service'!$H$13+'Rate 4 - General Service'!$H$19)*I15</f>
        <v>6471.2308499999999</v>
      </c>
      <c r="J62" s="356">
        <f>(VLOOKUP(J32,'FPPCAC-Annualized'!$E$9:$H$20,4,FALSE)+'Rate 4 - General Service'!$H$13+'Rate 4 - General Service'!$H$19)*J15</f>
        <v>9146.5691599999991</v>
      </c>
      <c r="K62" s="356">
        <f>(VLOOKUP(K32,'FPPCAC-Annualized'!$E$9:$H$20,4,FALSE)+'Rate 4 - General Service'!$H$13+'Rate 4 - General Service'!$H$19)*K15</f>
        <v>11176.506656</v>
      </c>
      <c r="L62" s="356">
        <f>(VLOOKUP(L32,'FPPCAC-Annualized'!$E$9:$H$20,4,FALSE)+'Rate 4 - General Service'!$H$13+'Rate 4 - General Service'!$H$19)*L15</f>
        <v>-40891.524694</v>
      </c>
      <c r="M62" s="356">
        <f>(VLOOKUP(M32,'FPPCAC-Annualized'!$E$9:$H$20,4,FALSE)+'Rate 4 - General Service'!$H$13+'Rate 4 - General Service'!$H$19)*M15</f>
        <v>-382.695832</v>
      </c>
      <c r="N62" s="356">
        <f>(VLOOKUP(N32,'FPPCAC-Annualized'!$E$9:$H$20,4,FALSE)+'Rate 4 - General Service'!$H$13+'Rate 4 - General Service'!$H$19)*N15</f>
        <v>-1112.182358</v>
      </c>
      <c r="O62" s="363">
        <f>SUM(C62:N62)</f>
        <v>-9993.6230060000053</v>
      </c>
    </row>
    <row r="64" spans="2:15">
      <c r="C64" s="364">
        <f t="shared" ref="C64:O64" si="27">C62/C15</f>
        <v>2.7091E-2</v>
      </c>
      <c r="D64" s="364">
        <f t="shared" si="27"/>
        <v>2.4244000000000002E-2</v>
      </c>
      <c r="E64" s="364">
        <f t="shared" si="27"/>
        <v>2.154E-2</v>
      </c>
      <c r="F64" s="364">
        <f t="shared" si="27"/>
        <v>2.0631E-2</v>
      </c>
      <c r="G64" s="364">
        <f t="shared" si="27"/>
        <v>1.2348E-2</v>
      </c>
      <c r="H64" s="364">
        <f t="shared" si="27"/>
        <v>1.7252E-2</v>
      </c>
      <c r="I64" s="364">
        <f t="shared" si="27"/>
        <v>4.0075E-2</v>
      </c>
      <c r="J64" s="364">
        <f t="shared" si="27"/>
        <v>3.4798999999999997E-2</v>
      </c>
      <c r="K64" s="364">
        <f t="shared" si="27"/>
        <v>2.1895999999999999E-2</v>
      </c>
      <c r="L64" s="364">
        <f t="shared" si="27"/>
        <v>3.7213999999999997E-2</v>
      </c>
      <c r="M64" s="364">
        <f t="shared" si="27"/>
        <v>8.1560000000000001E-3</v>
      </c>
      <c r="N64" s="364">
        <f t="shared" si="27"/>
        <v>1.4126E-2</v>
      </c>
      <c r="O64" s="364">
        <f t="shared" si="27"/>
        <v>-0.31639406718166291</v>
      </c>
    </row>
  </sheetData>
  <mergeCells count="2">
    <mergeCell ref="N1:O1"/>
    <mergeCell ref="B39:O39"/>
  </mergeCells>
  <conditionalFormatting sqref="C54">
    <cfRule type="expression" dxfId="28" priority="52" stopIfTrue="1">
      <formula>RiskIsInput</formula>
    </cfRule>
  </conditionalFormatting>
  <conditionalFormatting sqref="D54">
    <cfRule type="expression" dxfId="27" priority="53" stopIfTrue="1">
      <formula>RiskIsInput</formula>
    </cfRule>
  </conditionalFormatting>
  <conditionalFormatting sqref="E54">
    <cfRule type="expression" dxfId="26" priority="54" stopIfTrue="1">
      <formula>RiskIsInput</formula>
    </cfRule>
  </conditionalFormatting>
  <conditionalFormatting sqref="F54">
    <cfRule type="expression" dxfId="25" priority="55" stopIfTrue="1">
      <formula>RiskIsInput</formula>
    </cfRule>
  </conditionalFormatting>
  <conditionalFormatting sqref="G54">
    <cfRule type="expression" dxfId="24" priority="56" stopIfTrue="1">
      <formula>RiskIsInput</formula>
    </cfRule>
  </conditionalFormatting>
  <conditionalFormatting sqref="H54">
    <cfRule type="expression" dxfId="23" priority="57" stopIfTrue="1">
      <formula>RiskIsInput</formula>
    </cfRule>
  </conditionalFormatting>
  <conditionalFormatting sqref="I54">
    <cfRule type="expression" dxfId="22" priority="58" stopIfTrue="1">
      <formula>RiskIsInput</formula>
    </cfRule>
  </conditionalFormatting>
  <conditionalFormatting sqref="J54">
    <cfRule type="expression" dxfId="21" priority="59" stopIfTrue="1">
      <formula>RiskIsInput</formula>
    </cfRule>
  </conditionalFormatting>
  <conditionalFormatting sqref="K54">
    <cfRule type="expression" dxfId="20" priority="60" stopIfTrue="1">
      <formula>RiskIsInput</formula>
    </cfRule>
  </conditionalFormatting>
  <conditionalFormatting sqref="L54">
    <cfRule type="expression" dxfId="19" priority="61" stopIfTrue="1">
      <formula>RiskIsInput</formula>
    </cfRule>
  </conditionalFormatting>
  <conditionalFormatting sqref="M54">
    <cfRule type="expression" dxfId="18" priority="62" stopIfTrue="1">
      <formula>RiskIsInput</formula>
    </cfRule>
  </conditionalFormatting>
  <conditionalFormatting sqref="N54">
    <cfRule type="expression" dxfId="17" priority="63" stopIfTrue="1">
      <formula>RiskIsInput</formula>
    </cfRule>
  </conditionalFormatting>
  <conditionalFormatting sqref="C56">
    <cfRule type="expression" dxfId="16" priority="64" stopIfTrue="1">
      <formula>RiskIsInput</formula>
    </cfRule>
  </conditionalFormatting>
  <conditionalFormatting sqref="D56">
    <cfRule type="expression" dxfId="15" priority="65" stopIfTrue="1">
      <formula>RiskIsInput</formula>
    </cfRule>
  </conditionalFormatting>
  <conditionalFormatting sqref="E56">
    <cfRule type="expression" dxfId="14" priority="66" stopIfTrue="1">
      <formula>RiskIsInput</formula>
    </cfRule>
  </conditionalFormatting>
  <conditionalFormatting sqref="F56">
    <cfRule type="expression" dxfId="13" priority="67" stopIfTrue="1">
      <formula>RiskIsInput</formula>
    </cfRule>
  </conditionalFormatting>
  <conditionalFormatting sqref="G56">
    <cfRule type="expression" dxfId="12" priority="68" stopIfTrue="1">
      <formula>RiskIsInput</formula>
    </cfRule>
  </conditionalFormatting>
  <conditionalFormatting sqref="H56">
    <cfRule type="expression" dxfId="11" priority="69" stopIfTrue="1">
      <formula>RiskIsInput</formula>
    </cfRule>
  </conditionalFormatting>
  <conditionalFormatting sqref="I56">
    <cfRule type="expression" dxfId="10" priority="70" stopIfTrue="1">
      <formula>RiskIsInput</formula>
    </cfRule>
  </conditionalFormatting>
  <conditionalFormatting sqref="J56">
    <cfRule type="expression" dxfId="9" priority="71" stopIfTrue="1">
      <formula>RiskIsInput</formula>
    </cfRule>
  </conditionalFormatting>
  <conditionalFormatting sqref="K56">
    <cfRule type="expression" dxfId="8" priority="72" stopIfTrue="1">
      <formula>RiskIsInput</formula>
    </cfRule>
  </conditionalFormatting>
  <conditionalFormatting sqref="L56">
    <cfRule type="expression" dxfId="7" priority="73" stopIfTrue="1">
      <formula>RiskIsInput</formula>
    </cfRule>
  </conditionalFormatting>
  <conditionalFormatting sqref="M56">
    <cfRule type="expression" dxfId="6" priority="74" stopIfTrue="1">
      <formula>RiskIsInput</formula>
    </cfRule>
  </conditionalFormatting>
  <conditionalFormatting sqref="N56">
    <cfRule type="expression" dxfId="5" priority="75" stopIfTrue="1">
      <formula>RiskIsInput</formula>
    </cfRule>
  </conditionalFormatting>
  <dataValidations count="1">
    <dataValidation type="list" allowBlank="1" showInputMessage="1" showErrorMessage="1" sqref="N1:O1" xr:uid="{00000000-0002-0000-4300-000000000000}">
      <formula1>"Restated Only,Annualized"</formula1>
    </dataValidation>
  </dataValidations>
  <pageMargins left="0.7" right="0.7" top="0.75" bottom="0.75" header="0.3" footer="0.3"/>
  <pageSetup orientation="landscape" r:id="rId1"/>
  <headerFooter>
    <oddHeader>&amp;RSOAH Docket No. 473-21-2606
PUC Docket No. 52195
OPUC's 1st, Q. No. OPUC 1-11
Attachment 2
Page &amp;P of &amp;N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P59"/>
  <sheetViews>
    <sheetView tabSelected="1" workbookViewId="0"/>
    <sheetView workbookViewId="1"/>
  </sheetViews>
  <sheetFormatPr defaultColWidth="9.1796875" defaultRowHeight="12.5"/>
  <cols>
    <col min="1" max="1" width="5.453125" style="115" customWidth="1"/>
    <col min="2" max="2" width="41.7265625" style="115" customWidth="1"/>
    <col min="3" max="12" width="13.453125" style="115" bestFit="1" customWidth="1"/>
    <col min="13" max="13" width="12.453125" style="115" customWidth="1"/>
    <col min="14" max="14" width="12.1796875" style="115" customWidth="1"/>
    <col min="15" max="15" width="13.26953125" style="115" customWidth="1"/>
    <col min="16" max="16" width="13.453125" style="115" customWidth="1"/>
    <col min="17" max="16384" width="9.1796875" style="115"/>
  </cols>
  <sheetData>
    <row r="1" spans="1:15">
      <c r="A1" s="58" t="s">
        <v>38</v>
      </c>
      <c r="K1" s="144"/>
      <c r="L1" s="144"/>
      <c r="M1" s="348" t="s">
        <v>229</v>
      </c>
      <c r="N1" s="487" t="s">
        <v>300</v>
      </c>
      <c r="O1" s="487"/>
    </row>
    <row r="2" spans="1:15">
      <c r="A2" s="58" t="str">
        <f>'Rate 1 WP 1 Weather'!A2</f>
        <v>Weather Normalized Data &amp; Revenues at Current Rates - New Mexico</v>
      </c>
      <c r="K2" s="144"/>
      <c r="L2" s="144"/>
      <c r="M2" s="119"/>
      <c r="N2" s="175" t="str">
        <f>"This worksheet updated thru "&amp;N7&amp;" as of:"</f>
        <v>This worksheet updated thru Dec 2020 as of:</v>
      </c>
      <c r="O2" s="176">
        <v>44271</v>
      </c>
    </row>
    <row r="3" spans="1:15">
      <c r="A3" s="58" t="str">
        <f>'Annualized Data'!A3</f>
        <v>For the Test Year Period Ended Dec 2020</v>
      </c>
      <c r="K3" s="144"/>
      <c r="L3" s="144"/>
      <c r="M3" s="144"/>
      <c r="N3" s="144"/>
      <c r="O3" s="348" t="str">
        <f>B12</f>
        <v>Weather Normalization Adjustment - 10yr Normal</v>
      </c>
    </row>
    <row r="4" spans="1:15">
      <c r="A4" s="94" t="s">
        <v>236</v>
      </c>
    </row>
    <row r="6" spans="1:15">
      <c r="A6" s="144"/>
      <c r="B6" s="146" t="s">
        <v>1</v>
      </c>
      <c r="C6" s="146" t="s">
        <v>2</v>
      </c>
      <c r="D6" s="146" t="s">
        <v>3</v>
      </c>
      <c r="E6" s="146" t="s">
        <v>4</v>
      </c>
      <c r="F6" s="146" t="s">
        <v>5</v>
      </c>
      <c r="G6" s="146" t="s">
        <v>6</v>
      </c>
      <c r="H6" s="146" t="s">
        <v>7</v>
      </c>
      <c r="I6" s="146" t="s">
        <v>8</v>
      </c>
      <c r="J6" s="146" t="s">
        <v>9</v>
      </c>
      <c r="K6" s="146" t="s">
        <v>10</v>
      </c>
      <c r="L6" s="146" t="s">
        <v>11</v>
      </c>
      <c r="M6" s="146" t="s">
        <v>12</v>
      </c>
      <c r="N6" s="146" t="s">
        <v>13</v>
      </c>
      <c r="O6" s="146" t="s">
        <v>14</v>
      </c>
    </row>
    <row r="7" spans="1:15">
      <c r="A7" s="307" t="s">
        <v>33</v>
      </c>
      <c r="B7" s="128" t="s">
        <v>17</v>
      </c>
      <c r="C7" s="283" t="str">
        <f>'Input Screen - Rev Ctrl Sum'!C5&amp;" "&amp;'Input Screen - Rev Ctrl Sum'!C6</f>
        <v>Jan 2020</v>
      </c>
      <c r="D7" s="283" t="str">
        <f>'Input Screen - Rev Ctrl Sum'!D5&amp;" "&amp;'Input Screen - Rev Ctrl Sum'!D6</f>
        <v>Feb 2020</v>
      </c>
      <c r="E7" s="283" t="str">
        <f>'Input Screen - Rev Ctrl Sum'!E5&amp;" "&amp;'Input Screen - Rev Ctrl Sum'!E6</f>
        <v>Mar 2020</v>
      </c>
      <c r="F7" s="283" t="str">
        <f>'Input Screen - Rev Ctrl Sum'!F5&amp;" "&amp;'Input Screen - Rev Ctrl Sum'!F6</f>
        <v>Apr 2020</v>
      </c>
      <c r="G7" s="283" t="str">
        <f>'Input Screen - Rev Ctrl Sum'!G5&amp;" "&amp;'Input Screen - Rev Ctrl Sum'!G6</f>
        <v>May 2020</v>
      </c>
      <c r="H7" s="283" t="str">
        <f>'Input Screen - Rev Ctrl Sum'!H5&amp;" "&amp;'Input Screen - Rev Ctrl Sum'!H6</f>
        <v>Jun 2020</v>
      </c>
      <c r="I7" s="283" t="str">
        <f>'Input Screen - Rev Ctrl Sum'!I5&amp;" "&amp;'Input Screen - Rev Ctrl Sum'!I6</f>
        <v>Jul 2020</v>
      </c>
      <c r="J7" s="283" t="str">
        <f>'Input Screen - Rev Ctrl Sum'!J5&amp;" "&amp;'Input Screen - Rev Ctrl Sum'!J6</f>
        <v>Aug 2020</v>
      </c>
      <c r="K7" s="283" t="str">
        <f>'Input Screen - Rev Ctrl Sum'!K5&amp;" "&amp;'Input Screen - Rev Ctrl Sum'!K6</f>
        <v>Sep 2020</v>
      </c>
      <c r="L7" s="283" t="str">
        <f>'Input Screen - Rev Ctrl Sum'!L5&amp;" "&amp;'Input Screen - Rev Ctrl Sum'!L6</f>
        <v>Oct 2020</v>
      </c>
      <c r="M7" s="283" t="str">
        <f>'Input Screen - Rev Ctrl Sum'!M5&amp;" "&amp;'Input Screen - Rev Ctrl Sum'!M6</f>
        <v>Nov 2020</v>
      </c>
      <c r="N7" s="283" t="str">
        <f>'Input Screen - Rev Ctrl Sum'!N5&amp;" "&amp;'Input Screen - Rev Ctrl Sum'!N6</f>
        <v>Dec 2020</v>
      </c>
      <c r="O7" s="284" t="s">
        <v>18</v>
      </c>
    </row>
    <row r="8" spans="1:15" ht="22.5" customHeight="1">
      <c r="A8" s="146">
        <v>1</v>
      </c>
      <c r="B8" s="342" t="s">
        <v>311</v>
      </c>
      <c r="C8" s="313">
        <f>'Rate 4 Secondary WP'!C11</f>
        <v>615</v>
      </c>
      <c r="D8" s="313">
        <f>'Rate 4 Secondary WP'!D11</f>
        <v>620</v>
      </c>
      <c r="E8" s="313">
        <f>'Rate 4 Secondary WP'!E11</f>
        <v>621</v>
      </c>
      <c r="F8" s="313">
        <f>'Rate 4 Secondary WP'!F11</f>
        <v>621</v>
      </c>
      <c r="G8" s="313">
        <f>'Rate 4 Secondary WP'!G11</f>
        <v>622</v>
      </c>
      <c r="H8" s="313">
        <f>'Rate 4 Secondary WP'!H11</f>
        <v>624</v>
      </c>
      <c r="I8" s="313">
        <f>'Rate 4 Secondary WP'!I11</f>
        <v>628</v>
      </c>
      <c r="J8" s="313">
        <f>'Rate 4 Secondary WP'!J11</f>
        <v>623</v>
      </c>
      <c r="K8" s="313">
        <f>'Rate 4 Secondary WP'!K11</f>
        <v>620</v>
      </c>
      <c r="L8" s="313">
        <f>'Rate 4 Secondary WP'!L11</f>
        <v>624</v>
      </c>
      <c r="M8" s="313">
        <f>'Rate 4 Secondary WP'!M11</f>
        <v>620</v>
      </c>
      <c r="N8" s="313">
        <f>'Rate 4 Secondary WP'!N11</f>
        <v>617</v>
      </c>
      <c r="O8" s="313">
        <f>SUM(C8:N8)</f>
        <v>7455</v>
      </c>
    </row>
    <row r="9" spans="1:15">
      <c r="A9" s="146">
        <f t="shared" ref="A9:A20" si="0">A8+1</f>
        <v>2</v>
      </c>
      <c r="B9" s="58" t="s">
        <v>394</v>
      </c>
      <c r="C9" s="370">
        <f>IF($N$1="Annualized",$N$8/C8,1)</f>
        <v>1.0032520325203251</v>
      </c>
      <c r="D9" s="370">
        <f t="shared" ref="D9:N9" si="1">IF($N$1="Annualized",$N$8/D8,1)</f>
        <v>0.99516129032258061</v>
      </c>
      <c r="E9" s="370">
        <f t="shared" si="1"/>
        <v>0.99355877616747179</v>
      </c>
      <c r="F9" s="370">
        <f t="shared" si="1"/>
        <v>0.99355877616747179</v>
      </c>
      <c r="G9" s="370">
        <f t="shared" si="1"/>
        <v>0.99196141479099675</v>
      </c>
      <c r="H9" s="370">
        <f t="shared" si="1"/>
        <v>0.98878205128205132</v>
      </c>
      <c r="I9" s="370">
        <f t="shared" si="1"/>
        <v>0.98248407643312097</v>
      </c>
      <c r="J9" s="370">
        <f t="shared" si="1"/>
        <v>0.9903691813804173</v>
      </c>
      <c r="K9" s="370">
        <f t="shared" si="1"/>
        <v>0.99516129032258061</v>
      </c>
      <c r="L9" s="370">
        <f t="shared" si="1"/>
        <v>0.98878205128205132</v>
      </c>
      <c r="M9" s="370">
        <f t="shared" si="1"/>
        <v>0.99516129032258061</v>
      </c>
      <c r="N9" s="370">
        <f t="shared" si="1"/>
        <v>1</v>
      </c>
      <c r="O9" s="59"/>
    </row>
    <row r="10" spans="1:15" ht="13" thickBot="1">
      <c r="A10" s="146">
        <f t="shared" si="0"/>
        <v>3</v>
      </c>
      <c r="B10" s="342" t="s">
        <v>486</v>
      </c>
      <c r="C10" s="315">
        <f>$N$8</f>
        <v>617</v>
      </c>
      <c r="D10" s="315">
        <f t="shared" ref="D10:N10" si="2">$N$8</f>
        <v>617</v>
      </c>
      <c r="E10" s="315">
        <f t="shared" si="2"/>
        <v>617</v>
      </c>
      <c r="F10" s="315">
        <f t="shared" si="2"/>
        <v>617</v>
      </c>
      <c r="G10" s="315">
        <f t="shared" si="2"/>
        <v>617</v>
      </c>
      <c r="H10" s="315">
        <f t="shared" si="2"/>
        <v>617</v>
      </c>
      <c r="I10" s="315">
        <f t="shared" si="2"/>
        <v>617</v>
      </c>
      <c r="J10" s="315">
        <f t="shared" si="2"/>
        <v>617</v>
      </c>
      <c r="K10" s="315">
        <f t="shared" si="2"/>
        <v>617</v>
      </c>
      <c r="L10" s="315">
        <f t="shared" si="2"/>
        <v>617</v>
      </c>
      <c r="M10" s="315">
        <f t="shared" si="2"/>
        <v>617</v>
      </c>
      <c r="N10" s="315">
        <f t="shared" si="2"/>
        <v>617</v>
      </c>
      <c r="O10" s="371">
        <f t="shared" ref="O10:O15" si="3">SUM(C10:N10)</f>
        <v>7404</v>
      </c>
    </row>
    <row r="11" spans="1:15" ht="26.25" customHeight="1" thickTop="1">
      <c r="A11" s="146">
        <f t="shared" si="0"/>
        <v>4</v>
      </c>
      <c r="B11" s="144" t="s">
        <v>727</v>
      </c>
      <c r="C11" s="89">
        <f>'Rate 4 Secondary WP'!C20</f>
        <v>21354911</v>
      </c>
      <c r="D11" s="89">
        <f>'Rate 4 Secondary WP'!D20</f>
        <v>20917792</v>
      </c>
      <c r="E11" s="89">
        <f>'Rate 4 Secondary WP'!E20</f>
        <v>19687643</v>
      </c>
      <c r="F11" s="89">
        <f>'Rate 4 Secondary WP'!F20</f>
        <v>19096010</v>
      </c>
      <c r="G11" s="89">
        <f>'Rate 4 Secondary WP'!G20</f>
        <v>19922408</v>
      </c>
      <c r="H11" s="89">
        <f>'Rate 4 Secondary WP'!H20</f>
        <v>23352463</v>
      </c>
      <c r="I11" s="89">
        <f>'Rate 4 Secondary WP'!I20</f>
        <v>28265853</v>
      </c>
      <c r="J11" s="89">
        <f>'Rate 4 Secondary WP'!J20</f>
        <v>27799966</v>
      </c>
      <c r="K11" s="89">
        <f>'Rate 4 Secondary WP'!K20</f>
        <v>28659411</v>
      </c>
      <c r="L11" s="89">
        <f>'Rate 4 Secondary WP'!L20</f>
        <v>23202181</v>
      </c>
      <c r="M11" s="89">
        <f>'Rate 4 Secondary WP'!M20</f>
        <v>20822854</v>
      </c>
      <c r="N11" s="89">
        <f>'Rate 4 Secondary WP'!N20</f>
        <v>19087065</v>
      </c>
      <c r="O11" s="89">
        <f>SUM(C11:N11)</f>
        <v>272168557</v>
      </c>
    </row>
    <row r="12" spans="1:15">
      <c r="A12" s="146">
        <f t="shared" si="0"/>
        <v>5</v>
      </c>
      <c r="B12" s="58" t="str">
        <f>'Rate 1 WP 1 Weather'!$O$3</f>
        <v>Weather Normalization Adjustment - 10yr Normal</v>
      </c>
      <c r="C12" s="89">
        <f t="shared" ref="C12:N12" si="4">VLOOKUP($B$12,$B$29:$N$32,C28,FALSE)</f>
        <v>0</v>
      </c>
      <c r="D12" s="89">
        <f t="shared" si="4"/>
        <v>0</v>
      </c>
      <c r="E12" s="89">
        <f t="shared" si="4"/>
        <v>0</v>
      </c>
      <c r="F12" s="89">
        <f t="shared" si="4"/>
        <v>0</v>
      </c>
      <c r="G12" s="89">
        <f t="shared" si="4"/>
        <v>-588306</v>
      </c>
      <c r="H12" s="89">
        <f t="shared" si="4"/>
        <v>-642140</v>
      </c>
      <c r="I12" s="89">
        <f t="shared" si="4"/>
        <v>-620784</v>
      </c>
      <c r="J12" s="89">
        <f t="shared" si="4"/>
        <v>-1651012</v>
      </c>
      <c r="K12" s="89">
        <f t="shared" si="4"/>
        <v>-922241</v>
      </c>
      <c r="L12" s="89">
        <f t="shared" si="4"/>
        <v>-50214</v>
      </c>
      <c r="M12" s="89">
        <f t="shared" si="4"/>
        <v>0</v>
      </c>
      <c r="N12" s="89">
        <f t="shared" si="4"/>
        <v>0</v>
      </c>
      <c r="O12" s="346">
        <f t="shared" si="3"/>
        <v>-4474697</v>
      </c>
    </row>
    <row r="13" spans="1:15">
      <c r="A13" s="146">
        <f t="shared" si="0"/>
        <v>6</v>
      </c>
      <c r="B13" s="144" t="s">
        <v>626</v>
      </c>
      <c r="C13" s="350">
        <v>-248691</v>
      </c>
      <c r="D13" s="350">
        <v>-242780</v>
      </c>
      <c r="E13" s="350">
        <v>-239854</v>
      </c>
      <c r="F13" s="350">
        <v>-237281</v>
      </c>
      <c r="G13" s="350">
        <v>-233024</v>
      </c>
      <c r="H13" s="350">
        <v>-229088</v>
      </c>
      <c r="I13" s="350">
        <v>-221291</v>
      </c>
      <c r="J13" s="350">
        <v>-217029</v>
      </c>
      <c r="K13" s="350">
        <v>-204987</v>
      </c>
      <c r="L13" s="350">
        <v>-190111</v>
      </c>
      <c r="M13" s="350">
        <v>-131779</v>
      </c>
      <c r="N13" s="350">
        <v>0</v>
      </c>
      <c r="O13" s="346">
        <f t="shared" si="3"/>
        <v>-2395915</v>
      </c>
    </row>
    <row r="14" spans="1:15" ht="25.5" thickBot="1">
      <c r="A14" s="146">
        <f t="shared" si="0"/>
        <v>7</v>
      </c>
      <c r="B14" s="342" t="str">
        <f>"Weather Normalized "&amp;B11</f>
        <v>Weather Normalized Annualized Secondary Voltage kWh</v>
      </c>
      <c r="C14" s="315">
        <f t="shared" ref="C14:N14" si="5">SUM(C11:C13)</f>
        <v>21106220</v>
      </c>
      <c r="D14" s="315">
        <f t="shared" si="5"/>
        <v>20675012</v>
      </c>
      <c r="E14" s="315">
        <f t="shared" si="5"/>
        <v>19447789</v>
      </c>
      <c r="F14" s="315">
        <f t="shared" si="5"/>
        <v>18858729</v>
      </c>
      <c r="G14" s="315">
        <f t="shared" si="5"/>
        <v>19101078</v>
      </c>
      <c r="H14" s="315">
        <f t="shared" si="5"/>
        <v>22481235</v>
      </c>
      <c r="I14" s="315">
        <f t="shared" si="5"/>
        <v>27423778</v>
      </c>
      <c r="J14" s="315">
        <f t="shared" si="5"/>
        <v>25931925</v>
      </c>
      <c r="K14" s="315">
        <f t="shared" si="5"/>
        <v>27532183</v>
      </c>
      <c r="L14" s="315">
        <f t="shared" si="5"/>
        <v>22961856</v>
      </c>
      <c r="M14" s="315">
        <f t="shared" si="5"/>
        <v>20691075</v>
      </c>
      <c r="N14" s="315">
        <f t="shared" si="5"/>
        <v>19087065</v>
      </c>
      <c r="O14" s="315">
        <f>SUM(C14:N14)</f>
        <v>265297945</v>
      </c>
    </row>
    <row r="15" spans="1:15" ht="13.5" thickTop="1" thickBot="1">
      <c r="A15" s="146">
        <f t="shared" si="0"/>
        <v>8</v>
      </c>
      <c r="B15" s="342" t="s">
        <v>569</v>
      </c>
      <c r="C15" s="315">
        <f>'Rate 4 Secondary WP'!C26</f>
        <v>66700.208130081301</v>
      </c>
      <c r="D15" s="315">
        <f>'Rate 4 Secondary WP'!D26</f>
        <v>67303.753225806446</v>
      </c>
      <c r="E15" s="315">
        <f>'Rate 4 Secondary WP'!E26</f>
        <v>65966.341384863117</v>
      </c>
      <c r="F15" s="315">
        <f>'Rate 4 Secondary WP'!F26</f>
        <v>64943.969404186799</v>
      </c>
      <c r="G15" s="315">
        <f>'Rate 4 Secondary WP'!G26</f>
        <v>67698.390675241157</v>
      </c>
      <c r="H15" s="315">
        <f>'Rate 4 Secondary WP'!H26</f>
        <v>73070.993589743593</v>
      </c>
      <c r="I15" s="315">
        <f>'Rate 4 Secondary WP'!I26</f>
        <v>78513.25</v>
      </c>
      <c r="J15" s="315">
        <f>'Rate 4 Secondary WP'!J26</f>
        <v>82751.287319422147</v>
      </c>
      <c r="K15" s="315">
        <f>'Rate 4 Secondary WP'!K26</f>
        <v>74860.012903225812</v>
      </c>
      <c r="L15" s="315">
        <f>'Rate 4 Secondary WP'!L26</f>
        <v>74168.541666666672</v>
      </c>
      <c r="M15" s="315">
        <f>'Rate 4 Secondary WP'!M26</f>
        <v>70263.362903225803</v>
      </c>
      <c r="N15" s="315">
        <f>'Rate 4 Secondary WP'!N26</f>
        <v>66849</v>
      </c>
      <c r="O15" s="315">
        <f t="shared" si="3"/>
        <v>853089.11120246293</v>
      </c>
    </row>
    <row r="16" spans="1:15" ht="13" thickTop="1">
      <c r="A16" s="146">
        <f t="shared" si="0"/>
        <v>9</v>
      </c>
      <c r="B16" s="373"/>
      <c r="C16" s="372">
        <f>C12+'Rate 3 Alt WP Weather'!C15+'Rate 3 Std WP Weather'!C14+'Rate 5 WP Weather'!C9</f>
        <v>0</v>
      </c>
      <c r="D16" s="372">
        <f>D12+'Rate 3 Alt WP Weather'!D15+'Rate 3 Std WP Weather'!D14+'Rate 5 WP Weather'!D9</f>
        <v>0</v>
      </c>
      <c r="E16" s="372">
        <f>E12+'Rate 3 Alt WP Weather'!E15+'Rate 3 Std WP Weather'!E14+'Rate 5 WP Weather'!E9</f>
        <v>0</v>
      </c>
      <c r="F16" s="372">
        <f>F12+'Rate 3 Alt WP Weather'!F15+'Rate 3 Std WP Weather'!F14+'Rate 5 WP Weather'!F9</f>
        <v>0</v>
      </c>
      <c r="G16" s="372">
        <f>G12+'Rate 3 Alt WP Weather'!G15+'Rate 3 Std WP Weather'!G14+'Rate 5 WP Weather'!G9</f>
        <v>-1781933</v>
      </c>
      <c r="H16" s="372">
        <f>H12+'Rate 3 Alt WP Weather'!H15+'Rate 3 Std WP Weather'!H14+'Rate 5 WP Weather'!H9</f>
        <v>-1540246</v>
      </c>
      <c r="I16" s="372">
        <f>I12+'Rate 3 Alt WP Weather'!I15+'Rate 3 Std WP Weather'!I14+'Rate 5 WP Weather'!I9</f>
        <v>-1311976</v>
      </c>
      <c r="J16" s="372">
        <f>J12+'Rate 3 Alt WP Weather'!J15+'Rate 3 Std WP Weather'!J14+'Rate 5 WP Weather'!J9</f>
        <v>-3399486</v>
      </c>
      <c r="K16" s="372">
        <f>K12+'Rate 3 Alt WP Weather'!K15+'Rate 3 Std WP Weather'!K14+'Rate 5 WP Weather'!K9</f>
        <v>-1929367</v>
      </c>
      <c r="L16" s="372">
        <f>L12+'Rate 3 Alt WP Weather'!L15+'Rate 3 Std WP Weather'!L14+'Rate 5 WP Weather'!L9</f>
        <v>-109629</v>
      </c>
      <c r="M16" s="372">
        <f>M12+'Rate 3 Alt WP Weather'!M15+'Rate 3 Std WP Weather'!M14+'Rate 5 WP Weather'!M9</f>
        <v>0</v>
      </c>
      <c r="N16" s="372">
        <f>N12+'Rate 3 Alt WP Weather'!N15+'Rate 3 Std WP Weather'!N14+'Rate 5 WP Weather'!N9</f>
        <v>0</v>
      </c>
      <c r="O16" s="374"/>
    </row>
    <row r="17" spans="1:16" ht="25">
      <c r="A17" s="146">
        <f t="shared" si="0"/>
        <v>10</v>
      </c>
      <c r="B17" s="342" t="s">
        <v>485</v>
      </c>
      <c r="C17" s="372"/>
      <c r="D17" s="372"/>
      <c r="E17" s="372"/>
      <c r="F17" s="372"/>
      <c r="G17" s="372"/>
      <c r="H17" s="372"/>
      <c r="I17" s="372"/>
      <c r="J17" s="372"/>
      <c r="K17" s="372"/>
      <c r="L17" s="372"/>
      <c r="M17" s="372"/>
      <c r="N17" s="372"/>
      <c r="O17" s="374"/>
    </row>
    <row r="18" spans="1:16">
      <c r="A18" s="146">
        <f t="shared" si="0"/>
        <v>11</v>
      </c>
      <c r="B18" s="342" t="s">
        <v>32</v>
      </c>
      <c r="C18" s="372">
        <f>'Rate 4 Secondary WP'!C29</f>
        <v>0</v>
      </c>
      <c r="D18" s="372">
        <f>'Rate 4 Secondary WP'!D29</f>
        <v>0</v>
      </c>
      <c r="E18" s="372">
        <f>'Rate 4 Secondary WP'!E29</f>
        <v>0</v>
      </c>
      <c r="F18" s="372">
        <f>'Rate 4 Secondary WP'!F29</f>
        <v>0</v>
      </c>
      <c r="G18" s="372">
        <f>'Rate 4 Secondary WP'!G29</f>
        <v>0</v>
      </c>
      <c r="H18" s="372">
        <f>'Rate 4 Secondary WP'!H29</f>
        <v>0</v>
      </c>
      <c r="I18" s="372">
        <f>'Rate 4 Secondary WP'!I29</f>
        <v>0</v>
      </c>
      <c r="J18" s="372">
        <f>'Rate 4 Secondary WP'!J29</f>
        <v>0</v>
      </c>
      <c r="K18" s="372">
        <f>'Rate 4 Secondary WP'!K29</f>
        <v>0</v>
      </c>
      <c r="L18" s="372">
        <f>'Rate 4 Secondary WP'!L29</f>
        <v>0</v>
      </c>
      <c r="M18" s="372">
        <f>'Rate 4 Secondary WP'!M29</f>
        <v>0</v>
      </c>
      <c r="N18" s="372">
        <f>'Rate 4 Secondary WP'!N29</f>
        <v>0</v>
      </c>
      <c r="O18" s="374">
        <f>SUM(C18:N18)</f>
        <v>0</v>
      </c>
    </row>
    <row r="19" spans="1:16">
      <c r="A19" s="146">
        <f t="shared" si="0"/>
        <v>12</v>
      </c>
      <c r="B19" s="342" t="s">
        <v>37</v>
      </c>
      <c r="C19" s="372">
        <f>'Rate 4 Secondary WP'!C30</f>
        <v>0</v>
      </c>
      <c r="D19" s="372">
        <f>'Rate 4 Secondary WP'!D30</f>
        <v>0</v>
      </c>
      <c r="E19" s="372">
        <f>'Rate 4 Secondary WP'!E30</f>
        <v>0</v>
      </c>
      <c r="F19" s="372">
        <f>'Rate 4 Secondary WP'!F30</f>
        <v>0</v>
      </c>
      <c r="G19" s="372">
        <f>'Rate 4 Secondary WP'!G30</f>
        <v>0</v>
      </c>
      <c r="H19" s="372">
        <f>'Rate 4 Secondary WP'!H30</f>
        <v>0</v>
      </c>
      <c r="I19" s="372">
        <f>'Rate 4 Secondary WP'!I30</f>
        <v>0</v>
      </c>
      <c r="J19" s="372">
        <f>'Rate 4 Secondary WP'!J30</f>
        <v>0</v>
      </c>
      <c r="K19" s="372">
        <f>'Rate 4 Secondary WP'!K30</f>
        <v>0</v>
      </c>
      <c r="L19" s="372">
        <f>'Rate 4 Secondary WP'!L30</f>
        <v>0</v>
      </c>
      <c r="M19" s="372">
        <f>'Rate 4 Secondary WP'!M30</f>
        <v>0</v>
      </c>
      <c r="N19" s="372">
        <f>'Rate 4 Secondary WP'!N30</f>
        <v>0</v>
      </c>
      <c r="O19" s="374">
        <f>SUM(C19:N19)</f>
        <v>0</v>
      </c>
    </row>
    <row r="20" spans="1:16">
      <c r="A20" s="146">
        <f t="shared" si="0"/>
        <v>13</v>
      </c>
      <c r="B20" s="375" t="s">
        <v>39</v>
      </c>
      <c r="C20" s="372">
        <f>'Rate 4 Secondary WP'!C31</f>
        <v>0</v>
      </c>
      <c r="D20" s="372">
        <f>'Rate 4 Secondary WP'!D31</f>
        <v>0</v>
      </c>
      <c r="E20" s="372">
        <f>'Rate 4 Secondary WP'!E31</f>
        <v>0</v>
      </c>
      <c r="F20" s="372">
        <f>'Rate 4 Secondary WP'!F31</f>
        <v>0</v>
      </c>
      <c r="G20" s="372">
        <f>'Rate 4 Secondary WP'!G31</f>
        <v>0</v>
      </c>
      <c r="H20" s="372">
        <f>'Rate 4 Secondary WP'!H31</f>
        <v>0</v>
      </c>
      <c r="I20" s="372">
        <f>'Rate 4 Secondary WP'!I31</f>
        <v>0</v>
      </c>
      <c r="J20" s="372">
        <f>'Rate 4 Secondary WP'!J31</f>
        <v>0</v>
      </c>
      <c r="K20" s="372">
        <f>'Rate 4 Secondary WP'!K31</f>
        <v>0</v>
      </c>
      <c r="L20" s="372">
        <f>'Rate 4 Secondary WP'!L31</f>
        <v>0</v>
      </c>
      <c r="M20" s="372">
        <f>'Rate 4 Secondary WP'!M31</f>
        <v>0</v>
      </c>
      <c r="N20" s="372">
        <f>'Rate 4 Secondary WP'!N31</f>
        <v>0</v>
      </c>
      <c r="O20" s="374">
        <f>SUM(C20:N20)</f>
        <v>0</v>
      </c>
    </row>
    <row r="21" spans="1:16" ht="23.25" customHeight="1">
      <c r="A21" s="149"/>
      <c r="B21" s="115" t="s">
        <v>567</v>
      </c>
      <c r="C21" s="288" t="str">
        <f t="shared" ref="C21:N21" si="6">LEFT(C7,3)</f>
        <v>Jan</v>
      </c>
      <c r="D21" s="288" t="str">
        <f t="shared" si="6"/>
        <v>Feb</v>
      </c>
      <c r="E21" s="288" t="str">
        <f t="shared" si="6"/>
        <v>Mar</v>
      </c>
      <c r="F21" s="288" t="str">
        <f t="shared" si="6"/>
        <v>Apr</v>
      </c>
      <c r="G21" s="288" t="str">
        <f t="shared" si="6"/>
        <v>May</v>
      </c>
      <c r="H21" s="288" t="str">
        <f t="shared" si="6"/>
        <v>Jun</v>
      </c>
      <c r="I21" s="288" t="str">
        <f t="shared" si="6"/>
        <v>Jul</v>
      </c>
      <c r="J21" s="288" t="str">
        <f t="shared" si="6"/>
        <v>Aug</v>
      </c>
      <c r="K21" s="288" t="str">
        <f t="shared" si="6"/>
        <v>Sep</v>
      </c>
      <c r="L21" s="288" t="str">
        <f t="shared" si="6"/>
        <v>Oct</v>
      </c>
      <c r="M21" s="288" t="str">
        <f t="shared" si="6"/>
        <v>Nov</v>
      </c>
      <c r="N21" s="288" t="str">
        <f t="shared" si="6"/>
        <v>Dec</v>
      </c>
    </row>
    <row r="22" spans="1:16">
      <c r="B22" s="58" t="s">
        <v>563</v>
      </c>
      <c r="C22" s="339">
        <f>'Rate 4 Secondary WP'!C33*(C23/HLOOKUP(C21,'Rate 4 Secondary WP'!$C$53:$N$55,3,FALSE))</f>
        <v>34611</v>
      </c>
      <c r="D22" s="339">
        <f>'Rate 4 Secondary WP'!D33*(D23/HLOOKUP(D21,'Rate 4 Secondary WP'!$C$53:$N$55,3,FALSE))</f>
        <v>33902</v>
      </c>
      <c r="E22" s="339">
        <f>'Rate 4 Secondary WP'!E33*(E23/HLOOKUP(E21,'Rate 4 Secondary WP'!$C$53:$N$55,3,FALSE))</f>
        <v>31909</v>
      </c>
      <c r="F22" s="339">
        <f>'Rate 4 Secondary WP'!F33*(F23/HLOOKUP(F21,'Rate 4 Secondary WP'!$C$53:$N$55,3,FALSE))</f>
        <v>30950</v>
      </c>
      <c r="G22" s="339">
        <f>'Rate 4 Secondary WP'!G33*(G23/HLOOKUP(G21,'Rate 4 Secondary WP'!$C$53:$N$55,3,FALSE))</f>
        <v>32289</v>
      </c>
      <c r="H22" s="339">
        <f>'Rate 4 Secondary WP'!H33*(H23/HLOOKUP(H21,'Rate 4 Secondary WP'!$C$53:$N$55,3,FALSE))</f>
        <v>37848</v>
      </c>
      <c r="I22" s="339">
        <f>'Rate 4 Secondary WP'!I33*(I23/HLOOKUP(I21,'Rate 4 Secondary WP'!$C$53:$N$55,3,FALSE))</f>
        <v>45812</v>
      </c>
      <c r="J22" s="339">
        <f>'Rate 4 Secondary WP'!J33*(J23/HLOOKUP(J21,'Rate 4 Secondary WP'!$C$53:$N$55,3,FALSE))</f>
        <v>45057</v>
      </c>
      <c r="K22" s="339">
        <f>'Rate 4 Secondary WP'!K33*(K23/HLOOKUP(K21,'Rate 4 Secondary WP'!$C$53:$N$55,3,FALSE))</f>
        <v>46450</v>
      </c>
      <c r="L22" s="339">
        <f>'Rate 4 Secondary WP'!L33*(L23/HLOOKUP(L21,'Rate 4 Secondary WP'!$C$53:$N$55,3,FALSE))</f>
        <v>37605</v>
      </c>
      <c r="M22" s="339">
        <f>'Rate 4 Secondary WP'!M33*(M23/HLOOKUP(M21,'Rate 4 Secondary WP'!$C$53:$N$55,3,FALSE))</f>
        <v>33749</v>
      </c>
      <c r="N22" s="339">
        <f>'Rate 4 Secondary WP'!N33*(N23/HLOOKUP(N21,'Rate 4 Secondary WP'!$C$53:$N$55,3,FALSE))</f>
        <v>30935</v>
      </c>
    </row>
    <row r="23" spans="1:16">
      <c r="B23" s="58" t="s">
        <v>540</v>
      </c>
      <c r="C23" s="339">
        <f>ROUND(C11/C10,0)</f>
        <v>34611</v>
      </c>
      <c r="D23" s="339">
        <f t="shared" ref="D23:N23" si="7">ROUND(D11/D10,0)</f>
        <v>33902</v>
      </c>
      <c r="E23" s="339">
        <f t="shared" si="7"/>
        <v>31909</v>
      </c>
      <c r="F23" s="339">
        <f t="shared" si="7"/>
        <v>30950</v>
      </c>
      <c r="G23" s="339">
        <f t="shared" si="7"/>
        <v>32289</v>
      </c>
      <c r="H23" s="339">
        <f t="shared" si="7"/>
        <v>37848</v>
      </c>
      <c r="I23" s="339">
        <f t="shared" si="7"/>
        <v>45812</v>
      </c>
      <c r="J23" s="339">
        <f t="shared" si="7"/>
        <v>45057</v>
      </c>
      <c r="K23" s="339">
        <f t="shared" si="7"/>
        <v>46450</v>
      </c>
      <c r="L23" s="339">
        <f t="shared" si="7"/>
        <v>37605</v>
      </c>
      <c r="M23" s="339">
        <f t="shared" si="7"/>
        <v>33749</v>
      </c>
      <c r="N23" s="339">
        <f t="shared" si="7"/>
        <v>30935</v>
      </c>
    </row>
    <row r="24" spans="1:16">
      <c r="B24" s="58" t="s">
        <v>541</v>
      </c>
      <c r="C24" s="339">
        <f t="shared" ref="C24:N24" si="8">C10-C8</f>
        <v>2</v>
      </c>
      <c r="D24" s="339">
        <f t="shared" si="8"/>
        <v>-3</v>
      </c>
      <c r="E24" s="339">
        <f t="shared" si="8"/>
        <v>-4</v>
      </c>
      <c r="F24" s="339">
        <f t="shared" si="8"/>
        <v>-4</v>
      </c>
      <c r="G24" s="339">
        <f t="shared" si="8"/>
        <v>-5</v>
      </c>
      <c r="H24" s="339">
        <f t="shared" si="8"/>
        <v>-7</v>
      </c>
      <c r="I24" s="339">
        <f t="shared" si="8"/>
        <v>-11</v>
      </c>
      <c r="J24" s="339">
        <f t="shared" si="8"/>
        <v>-6</v>
      </c>
      <c r="K24" s="339">
        <f t="shared" si="8"/>
        <v>-3</v>
      </c>
      <c r="L24" s="339">
        <f t="shared" si="8"/>
        <v>-7</v>
      </c>
      <c r="M24" s="339">
        <f t="shared" si="8"/>
        <v>-3</v>
      </c>
      <c r="N24" s="339">
        <f t="shared" si="8"/>
        <v>0</v>
      </c>
    </row>
    <row r="25" spans="1:16">
      <c r="B25" s="58"/>
      <c r="C25" s="339"/>
      <c r="D25" s="339"/>
      <c r="E25" s="339"/>
      <c r="F25" s="339"/>
      <c r="G25" s="339"/>
      <c r="H25" s="339"/>
      <c r="I25" s="339"/>
      <c r="J25" s="339"/>
      <c r="K25" s="339"/>
      <c r="L25" s="339"/>
      <c r="M25" s="339"/>
      <c r="N25" s="339"/>
    </row>
    <row r="26" spans="1:16">
      <c r="C26" s="339">
        <f>(C22-'Rate 4 Secondary WP'!C33)*C24</f>
        <v>0</v>
      </c>
      <c r="D26" s="339">
        <f>(D22-'Rate 4 Secondary WP'!D33)*D24</f>
        <v>0</v>
      </c>
      <c r="E26" s="339">
        <f>(E22-'Rate 4 Secondary WP'!E33)*E24</f>
        <v>0</v>
      </c>
      <c r="F26" s="339">
        <f>(F22-'Rate 4 Secondary WP'!F33)*F24</f>
        <v>0</v>
      </c>
      <c r="G26" s="339">
        <f>(G22-'Rate 4 Secondary WP'!G33)*G24</f>
        <v>0</v>
      </c>
      <c r="H26" s="339">
        <f>(H22-'Rate 4 Secondary WP'!H33)*H24</f>
        <v>0</v>
      </c>
      <c r="I26" s="339">
        <f>(I22-'Rate 4 Secondary WP'!I33)*I24</f>
        <v>0</v>
      </c>
      <c r="J26" s="339">
        <f>(J22-'Rate 4 Secondary WP'!J33)*J24</f>
        <v>0</v>
      </c>
      <c r="K26" s="339">
        <f>(K22-'Rate 4 Secondary WP'!K33)*K24</f>
        <v>0</v>
      </c>
      <c r="L26" s="339">
        <f>(L22-'Rate 4 Secondary WP'!L33)*L24</f>
        <v>0</v>
      </c>
      <c r="M26" s="339">
        <f>(M22-'Rate 4 Secondary WP'!M33)*M24</f>
        <v>0</v>
      </c>
      <c r="N26" s="339">
        <f>(N22-'Rate 4 Secondary WP'!N33)*N24</f>
        <v>0</v>
      </c>
      <c r="O26" s="339">
        <f>SUM(C26:N26)</f>
        <v>0</v>
      </c>
    </row>
    <row r="28" spans="1:16">
      <c r="A28" s="83"/>
      <c r="B28" s="115">
        <v>1</v>
      </c>
      <c r="C28" s="83">
        <f>B28+1</f>
        <v>2</v>
      </c>
      <c r="D28" s="83">
        <f t="shared" ref="D28:N28" si="9">C28+1</f>
        <v>3</v>
      </c>
      <c r="E28" s="83">
        <f t="shared" si="9"/>
        <v>4</v>
      </c>
      <c r="F28" s="83">
        <f t="shared" si="9"/>
        <v>5</v>
      </c>
      <c r="G28" s="83">
        <f t="shared" si="9"/>
        <v>6</v>
      </c>
      <c r="H28" s="83">
        <f t="shared" si="9"/>
        <v>7</v>
      </c>
      <c r="I28" s="83">
        <f t="shared" si="9"/>
        <v>8</v>
      </c>
      <c r="J28" s="83">
        <f t="shared" si="9"/>
        <v>9</v>
      </c>
      <c r="K28" s="83">
        <f t="shared" si="9"/>
        <v>10</v>
      </c>
      <c r="L28" s="83">
        <f t="shared" si="9"/>
        <v>11</v>
      </c>
      <c r="M28" s="83">
        <f t="shared" si="9"/>
        <v>12</v>
      </c>
      <c r="N28" s="83">
        <f t="shared" si="9"/>
        <v>13</v>
      </c>
      <c r="O28" s="83"/>
      <c r="P28" s="83"/>
    </row>
    <row r="29" spans="1:16">
      <c r="A29" s="83"/>
      <c r="B29" s="115" t="s">
        <v>508</v>
      </c>
      <c r="C29" s="71">
        <f>ROUND(IF(OR(MONTH(C7)=11,MONTH(C7)=12,MONTH(C7)=1,MONTH(C7)=2,MONTH(C7)=3),('Rate 1 WP 1 Weather'!C40-'Rate 1 WP 1 Weather'!C29),('Rate 1 WP 1 Weather'!C39-'Rate 1 WP 1 Weather'!C25))*C34,0)</f>
        <v>0</v>
      </c>
      <c r="D29" s="71">
        <f>ROUND(IF(OR(MONTH(D7)=11,MONTH(D7)=12,MONTH(D7)=1,MONTH(D7)=2,MONTH(D7)=3),('Rate 1 WP 1 Weather'!D40-'Rate 1 WP 1 Weather'!D29),('Rate 1 WP 1 Weather'!D39-'Rate 1 WP 1 Weather'!D25))*D34,0)</f>
        <v>0</v>
      </c>
      <c r="E29" s="71">
        <f>ROUND(IF(OR(MONTH(E7)=11,MONTH(E7)=12,MONTH(E7)=1,MONTH(E7)=2,MONTH(E7)=3),('Rate 1 WP 1 Weather'!E40-'Rate 1 WP 1 Weather'!E29),('Rate 1 WP 1 Weather'!E39-'Rate 1 WP 1 Weather'!E25))*E34,0)</f>
        <v>0</v>
      </c>
      <c r="F29" s="71">
        <f>ROUND(IF(OR(MONTH(F7)=11,MONTH(F7)=12,MONTH(F7)=1,MONTH(F7)=2,MONTH(F7)=3),('Rate 1 WP 1 Weather'!F40-'Rate 1 WP 1 Weather'!F29),('Rate 1 WP 1 Weather'!F39-'Rate 1 WP 1 Weather'!F25))*F34,0)</f>
        <v>0</v>
      </c>
      <c r="G29" s="71">
        <f>ROUND(IF(OR(MONTH(G7)=11,MONTH(G7)=12,MONTH(G7)=1,MONTH(G7)=2,MONTH(G7)=3),('Rate 1 WP 1 Weather'!G40-'Rate 1 WP 1 Weather'!G29),('Rate 1 WP 1 Weather'!G39-'Rate 1 WP 1 Weather'!G25))*G34,0)</f>
        <v>-1502444</v>
      </c>
      <c r="H29" s="71">
        <f>ROUND(IF(OR(MONTH(H7)=11,MONTH(H7)=12,MONTH(H7)=1,MONTH(H7)=2,MONTH(H7)=3),('Rate 1 WP 1 Weather'!H40-'Rate 1 WP 1 Weather'!H29),('Rate 1 WP 1 Weather'!H39-'Rate 1 WP 1 Weather'!H25))*H34,0)</f>
        <v>-4771985</v>
      </c>
      <c r="I29" s="71">
        <f>ROUND(IF(OR(MONTH(I7)=11,MONTH(I7)=12,MONTH(I7)=1,MONTH(I7)=2,MONTH(I7)=3),('Rate 1 WP 1 Weather'!I40-'Rate 1 WP 1 Weather'!I29),('Rate 1 WP 1 Weather'!I39-'Rate 1 WP 1 Weather'!I25))*I34,0)</f>
        <v>-7587355</v>
      </c>
      <c r="J29" s="71">
        <f>ROUND(IF(OR(MONTH(J7)=11,MONTH(J7)=12,MONTH(J7)=1,MONTH(J7)=2,MONTH(J7)=3),('Rate 1 WP 1 Weather'!J40-'Rate 1 WP 1 Weather'!J29),('Rate 1 WP 1 Weather'!J39-'Rate 1 WP 1 Weather'!J25))*J34,0)</f>
        <v>-8364219</v>
      </c>
      <c r="K29" s="71">
        <f>ROUND(IF(OR(MONTH(K7)=11,MONTH(K7)=12,MONTH(K7)=1,MONTH(K7)=2,MONTH(K7)=3),('Rate 1 WP 1 Weather'!K40-'Rate 1 WP 1 Weather'!K29),('Rate 1 WP 1 Weather'!K39-'Rate 1 WP 1 Weather'!K25))*K34,0)</f>
        <v>-7227012</v>
      </c>
      <c r="L29" s="71">
        <f>ROUND(IF(OR(MONTH(L7)=11,MONTH(L7)=12,MONTH(L7)=1,MONTH(L7)=2,MONTH(L7)=3),('Rate 1 WP 1 Weather'!L40-'Rate 1 WP 1 Weather'!L29),('Rate 1 WP 1 Weather'!L39-'Rate 1 WP 1 Weather'!L25))*L34,0)</f>
        <v>-2945897</v>
      </c>
      <c r="M29" s="71">
        <f>ROUND(IF(OR(MONTH(M7)=11,MONTH(M7)=12,MONTH(M7)=1,MONTH(M7)=2,MONTH(M7)=3),('Rate 1 WP 1 Weather'!M40-'Rate 1 WP 1 Weather'!M29),('Rate 1 WP 1 Weather'!M39-'Rate 1 WP 1 Weather'!M25))*M34,0)</f>
        <v>0</v>
      </c>
      <c r="N29" s="71">
        <f>ROUND(IF(OR(MONTH(N7)=11,MONTH(N7)=12,MONTH(N7)=1,MONTH(N7)=2,MONTH(N7)=3),('Rate 1 WP 1 Weather'!N40-'Rate 1 WP 1 Weather'!N29),('Rate 1 WP 1 Weather'!N39-'Rate 1 WP 1 Weather'!N25))*N34,0)</f>
        <v>0</v>
      </c>
      <c r="O29" s="85">
        <f>SUM(C29:N29)</f>
        <v>-32398912</v>
      </c>
      <c r="P29" s="90"/>
    </row>
    <row r="30" spans="1:16">
      <c r="A30" s="83"/>
      <c r="B30" s="115" t="s">
        <v>509</v>
      </c>
      <c r="C30" s="71">
        <f>ROUND(IF(OR(MONTH(C7)=11,MONTH(C7)=12,MONTH(C7)=1,MONTH(C7)=2,MONTH(C7)=3),('Rate 1 WP 1 Weather'!C42-'Rate 1 WP 1 Weather'!C29),('Rate 1 WP 1 Weather'!C41-'Rate 1 WP 1 Weather'!C25))*C34,0)</f>
        <v>0</v>
      </c>
      <c r="D30" s="71">
        <f>ROUND(IF(OR(MONTH(D7)=11,MONTH(D7)=12,MONTH(D7)=1,MONTH(D7)=2,MONTH(D7)=3),('Rate 1 WP 1 Weather'!D42-'Rate 1 WP 1 Weather'!D29),('Rate 1 WP 1 Weather'!D41-'Rate 1 WP 1 Weather'!D25))*D34,0)</f>
        <v>0</v>
      </c>
      <c r="E30" s="71">
        <f>ROUND(IF(OR(MONTH(E7)=11,MONTH(E7)=12,MONTH(E7)=1,MONTH(E7)=2,MONTH(E7)=3),('Rate 1 WP 1 Weather'!E42-'Rate 1 WP 1 Weather'!E29),('Rate 1 WP 1 Weather'!E41-'Rate 1 WP 1 Weather'!E25))*E34,0)</f>
        <v>0</v>
      </c>
      <c r="F30" s="71">
        <f>ROUND(IF(OR(MONTH(F7)=11,MONTH(F7)=12,MONTH(F7)=1,MONTH(F7)=2,MONTH(F7)=3),('Rate 1 WP 1 Weather'!F42-'Rate 1 WP 1 Weather'!F29),('Rate 1 WP 1 Weather'!F41-'Rate 1 WP 1 Weather'!F25))*F34,0)</f>
        <v>0</v>
      </c>
      <c r="G30" s="71">
        <f>ROUND(IF(OR(MONTH(G7)=11,MONTH(G7)=12,MONTH(G7)=1,MONTH(G7)=2,MONTH(G7)=3),('Rate 1 WP 1 Weather'!G42-'Rate 1 WP 1 Weather'!G29),('Rate 1 WP 1 Weather'!G41-'Rate 1 WP 1 Weather'!G25))*G34,0)</f>
        <v>-1502444</v>
      </c>
      <c r="H30" s="71">
        <f>ROUND(IF(OR(MONTH(H7)=11,MONTH(H7)=12,MONTH(H7)=1,MONTH(H7)=2,MONTH(H7)=3),('Rate 1 WP 1 Weather'!H42-'Rate 1 WP 1 Weather'!H29),('Rate 1 WP 1 Weather'!H41-'Rate 1 WP 1 Weather'!H25))*H34,0)</f>
        <v>-4771985</v>
      </c>
      <c r="I30" s="71">
        <f>ROUND(IF(OR(MONTH(I7)=11,MONTH(I7)=12,MONTH(I7)=1,MONTH(I7)=2,MONTH(I7)=3),('Rate 1 WP 1 Weather'!I42-'Rate 1 WP 1 Weather'!I29),('Rate 1 WP 1 Weather'!I41-'Rate 1 WP 1 Weather'!I25))*I34,0)</f>
        <v>-7587355</v>
      </c>
      <c r="J30" s="71">
        <f>ROUND(IF(OR(MONTH(J7)=11,MONTH(J7)=12,MONTH(J7)=1,MONTH(J7)=2,MONTH(J7)=3),('Rate 1 WP 1 Weather'!J42-'Rate 1 WP 1 Weather'!J29),('Rate 1 WP 1 Weather'!J41-'Rate 1 WP 1 Weather'!J25))*J34,0)</f>
        <v>-8364219</v>
      </c>
      <c r="K30" s="71">
        <f>ROUND(IF(OR(MONTH(K7)=11,MONTH(K7)=12,MONTH(K7)=1,MONTH(K7)=2,MONTH(K7)=3),('Rate 1 WP 1 Weather'!K42-'Rate 1 WP 1 Weather'!K29),('Rate 1 WP 1 Weather'!K41-'Rate 1 WP 1 Weather'!K25))*K34,0)</f>
        <v>-7227012</v>
      </c>
      <c r="L30" s="71">
        <f>ROUND(IF(OR(MONTH(L7)=11,MONTH(L7)=12,MONTH(L7)=1,MONTH(L7)=2,MONTH(L7)=3),('Rate 1 WP 1 Weather'!L42-'Rate 1 WP 1 Weather'!L29),('Rate 1 WP 1 Weather'!L41-'Rate 1 WP 1 Weather'!L25))*L34,0)</f>
        <v>-2945897</v>
      </c>
      <c r="M30" s="71">
        <f>ROUND(IF(OR(MONTH(M7)=11,MONTH(M7)=12,MONTH(M7)=1,MONTH(M7)=2,MONTH(M7)=3),('Rate 1 WP 1 Weather'!M42-'Rate 1 WP 1 Weather'!M29),('Rate 1 WP 1 Weather'!M41-'Rate 1 WP 1 Weather'!M25))*M34,0)</f>
        <v>0</v>
      </c>
      <c r="N30" s="71">
        <f>ROUND(IF(OR(MONTH(N7)=11,MONTH(N7)=12,MONTH(N7)=1,MONTH(N7)=2,MONTH(N7)=3),('Rate 1 WP 1 Weather'!N42-'Rate 1 WP 1 Weather'!N29),('Rate 1 WP 1 Weather'!N41-'Rate 1 WP 1 Weather'!N25))*N34,0)</f>
        <v>0</v>
      </c>
      <c r="O30" s="85">
        <f>SUM(C30:N30)</f>
        <v>-32398912</v>
      </c>
      <c r="P30" s="90"/>
    </row>
    <row r="31" spans="1:16">
      <c r="A31" s="83"/>
      <c r="B31" s="115" t="s">
        <v>501</v>
      </c>
      <c r="C31" s="71">
        <f>ROUND(IF(OR(MONTH(C7)=11,MONTH(C7)=12,MONTH(C7)=1,MONTH(C7)=2,MONTH(C7)=3,MONTH(C7)=4),('Rate 1 WP 1 Weather'!C44-'Rate 1 WP 1 Weather'!C29),('Rate 1 WP 1 Weather'!C43-'Rate 1 WP 1 Weather'!C25))*C34,0)</f>
        <v>0</v>
      </c>
      <c r="D31" s="71">
        <f>ROUND(IF(OR(MONTH(D7)=11,MONTH(D7)=12,MONTH(D7)=1,MONTH(D7)=2,MONTH(D7)=3,MONTH(D7)=4),('Rate 1 WP 1 Weather'!D44-'Rate 1 WP 1 Weather'!D29),('Rate 1 WP 1 Weather'!D43-'Rate 1 WP 1 Weather'!D25))*D34,0)</f>
        <v>0</v>
      </c>
      <c r="E31" s="71">
        <f>ROUND(IF(OR(MONTH(E7)=11,MONTH(E7)=12,MONTH(E7)=1,MONTH(E7)=2,MONTH(E7)=3,MONTH(E7)=4),('Rate 1 WP 1 Weather'!E44-'Rate 1 WP 1 Weather'!E29),('Rate 1 WP 1 Weather'!E43-'Rate 1 WP 1 Weather'!E25))*E34,0)</f>
        <v>0</v>
      </c>
      <c r="F31" s="71">
        <f>ROUND(IF(OR(MONTH(F7)=11,MONTH(F7)=12,MONTH(F7)=1,MONTH(F7)=2,MONTH(F7)=3,MONTH(F7)=4),('Rate 1 WP 1 Weather'!F44-'Rate 1 WP 1 Weather'!F29),('Rate 1 WP 1 Weather'!F43-'Rate 1 WP 1 Weather'!F25))*F34,0)</f>
        <v>0</v>
      </c>
      <c r="G31" s="71">
        <f>ROUND(IF(OR(MONTH(G7)=11,MONTH(G7)=12,MONTH(G7)=1,MONTH(G7)=2,MONTH(G7)=3,MONTH(G7)=4),('Rate 1 WP 1 Weather'!G44-'Rate 1 WP 1 Weather'!G29),('Rate 1 WP 1 Weather'!G43-'Rate 1 WP 1 Weather'!G25))*G34,0)</f>
        <v>-588306</v>
      </c>
      <c r="H31" s="71">
        <f>ROUND(IF(OR(MONTH(H7)=11,MONTH(H7)=12,MONTH(H7)=1,MONTH(H7)=2,MONTH(H7)=3,MONTH(H7)=4),('Rate 1 WP 1 Weather'!H44-'Rate 1 WP 1 Weather'!H29),('Rate 1 WP 1 Weather'!H43-'Rate 1 WP 1 Weather'!H25))*H34,0)</f>
        <v>-642140</v>
      </c>
      <c r="I31" s="71">
        <f>ROUND(IF(OR(MONTH(I7)=11,MONTH(I7)=12,MONTH(I7)=1,MONTH(I7)=2,MONTH(I7)=3,MONTH(I7)=4),('Rate 1 WP 1 Weather'!I44-'Rate 1 WP 1 Weather'!I29),('Rate 1 WP 1 Weather'!I43-'Rate 1 WP 1 Weather'!I25))*I34,0)</f>
        <v>-620784</v>
      </c>
      <c r="J31" s="71">
        <f>ROUND(IF(OR(MONTH(J7)=11,MONTH(J7)=12,MONTH(J7)=1,MONTH(J7)=2,MONTH(J7)=3,MONTH(J7)=4),('Rate 1 WP 1 Weather'!J44-'Rate 1 WP 1 Weather'!J29),('Rate 1 WP 1 Weather'!J43-'Rate 1 WP 1 Weather'!J25))*J34,0)</f>
        <v>-1651012</v>
      </c>
      <c r="K31" s="71">
        <f>ROUND(IF(OR(MONTH(K7)=11,MONTH(K7)=12,MONTH(K7)=1,MONTH(K7)=2,MONTH(K7)=3,MONTH(K7)=4),('Rate 1 WP 1 Weather'!K44-'Rate 1 WP 1 Weather'!K29),('Rate 1 WP 1 Weather'!K43-'Rate 1 WP 1 Weather'!K25))*K34,0)</f>
        <v>-922241</v>
      </c>
      <c r="L31" s="71">
        <f>ROUND(IF(OR(MONTH(L7)=11,MONTH(L7)=12,MONTH(L7)=1,MONTH(L7)=2,MONTH(L7)=3,MONTH(L7)=4),('Rate 1 WP 1 Weather'!L44-'Rate 1 WP 1 Weather'!L29),('Rate 1 WP 1 Weather'!L43-'Rate 1 WP 1 Weather'!L25))*L34,0)</f>
        <v>-50214</v>
      </c>
      <c r="M31" s="71">
        <f>ROUND(IF(OR(MONTH(M7)=11,MONTH(M7)=12,MONTH(M7)=1,MONTH(M7)=2,MONTH(M7)=3,MONTH(M7)=4),('Rate 1 WP 1 Weather'!M44-'Rate 1 WP 1 Weather'!M29),('Rate 1 WP 1 Weather'!M43-'Rate 1 WP 1 Weather'!M25))*M34,0)</f>
        <v>0</v>
      </c>
      <c r="N31" s="71">
        <f>ROUND(IF(OR(MONTH(N7)=11,MONTH(N7)=12,MONTH(N7)=1,MONTH(N7)=2,MONTH(N7)=3,MONTH(N7)=4),('Rate 1 WP 1 Weather'!N44-'Rate 1 WP 1 Weather'!N29),('Rate 1 WP 1 Weather'!N43-'Rate 1 WP 1 Weather'!N25))*N34,0)</f>
        <v>0</v>
      </c>
      <c r="O31" s="85">
        <f>SUM(C31:N31)</f>
        <v>-4474697</v>
      </c>
      <c r="P31" s="90"/>
    </row>
    <row r="32" spans="1:16">
      <c r="A32" s="83"/>
      <c r="B32" s="115" t="s">
        <v>510</v>
      </c>
      <c r="C32" s="63">
        <v>0</v>
      </c>
      <c r="D32" s="63">
        <v>0</v>
      </c>
      <c r="E32" s="63">
        <v>0</v>
      </c>
      <c r="F32" s="63">
        <v>0</v>
      </c>
      <c r="G32" s="63">
        <v>0</v>
      </c>
      <c r="H32" s="63">
        <v>0</v>
      </c>
      <c r="I32" s="63">
        <v>0</v>
      </c>
      <c r="J32" s="63">
        <v>0</v>
      </c>
      <c r="K32" s="63">
        <v>0</v>
      </c>
      <c r="L32" s="63">
        <v>0</v>
      </c>
      <c r="M32" s="63">
        <v>0</v>
      </c>
      <c r="N32" s="63">
        <v>0</v>
      </c>
      <c r="O32" s="85">
        <f>SUM(C32:N32)</f>
        <v>0</v>
      </c>
      <c r="P32" s="90"/>
    </row>
    <row r="33" spans="1:16" ht="25.5" customHeight="1">
      <c r="A33" s="83"/>
      <c r="B33" s="58"/>
      <c r="C33" s="288" t="str">
        <f>LEFT(C$7,3)</f>
        <v>Jan</v>
      </c>
      <c r="D33" s="288" t="str">
        <f t="shared" ref="D33:N33" si="10">LEFT(D$7,3)</f>
        <v>Feb</v>
      </c>
      <c r="E33" s="288" t="str">
        <f t="shared" si="10"/>
        <v>Mar</v>
      </c>
      <c r="F33" s="288" t="str">
        <f t="shared" si="10"/>
        <v>Apr</v>
      </c>
      <c r="G33" s="288" t="str">
        <f t="shared" si="10"/>
        <v>May</v>
      </c>
      <c r="H33" s="288" t="str">
        <f t="shared" si="10"/>
        <v>Jun</v>
      </c>
      <c r="I33" s="288" t="str">
        <f t="shared" si="10"/>
        <v>Jul</v>
      </c>
      <c r="J33" s="288" t="str">
        <f t="shared" si="10"/>
        <v>Aug</v>
      </c>
      <c r="K33" s="288" t="str">
        <f t="shared" si="10"/>
        <v>Sep</v>
      </c>
      <c r="L33" s="288" t="str">
        <f t="shared" si="10"/>
        <v>Oct</v>
      </c>
      <c r="M33" s="288" t="str">
        <f t="shared" si="10"/>
        <v>Nov</v>
      </c>
      <c r="N33" s="288" t="str">
        <f t="shared" si="10"/>
        <v>Dec</v>
      </c>
      <c r="O33" s="85"/>
      <c r="P33" s="83"/>
    </row>
    <row r="34" spans="1:16">
      <c r="A34" s="83"/>
      <c r="B34" s="289" t="s">
        <v>624</v>
      </c>
      <c r="C34" s="290">
        <f>HLOOKUP(C33,$C$37:$N$38,$A38,FALSE)</f>
        <v>0</v>
      </c>
      <c r="D34" s="290">
        <f t="shared" ref="D34:N34" si="11">HLOOKUP(D33,$C$37:$N$38,$A38,FALSE)</f>
        <v>0</v>
      </c>
      <c r="E34" s="290">
        <f t="shared" si="11"/>
        <v>0</v>
      </c>
      <c r="F34" s="290">
        <f t="shared" si="11"/>
        <v>0</v>
      </c>
      <c r="G34" s="290">
        <f t="shared" si="11"/>
        <v>9050.8680000000004</v>
      </c>
      <c r="H34" s="290">
        <f t="shared" si="11"/>
        <v>12590.99</v>
      </c>
      <c r="I34" s="290">
        <f t="shared" si="11"/>
        <v>13795.19</v>
      </c>
      <c r="J34" s="290">
        <f t="shared" si="11"/>
        <v>13644.73</v>
      </c>
      <c r="K34" s="290">
        <f t="shared" si="11"/>
        <v>16768.009999999998</v>
      </c>
      <c r="L34" s="290">
        <f t="shared" si="11"/>
        <v>16738.05</v>
      </c>
      <c r="M34" s="290">
        <f t="shared" si="11"/>
        <v>0</v>
      </c>
      <c r="N34" s="290">
        <f t="shared" si="11"/>
        <v>0</v>
      </c>
      <c r="O34" s="90"/>
      <c r="P34" s="290"/>
    </row>
    <row r="35" spans="1:16">
      <c r="B35" s="289"/>
      <c r="C35" s="290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0"/>
    </row>
    <row r="36" spans="1:16">
      <c r="A36" s="115" t="s">
        <v>543</v>
      </c>
    </row>
    <row r="37" spans="1:16">
      <c r="A37" s="115">
        <v>1</v>
      </c>
      <c r="B37" s="115" t="s">
        <v>726</v>
      </c>
      <c r="C37" s="288" t="s">
        <v>269</v>
      </c>
      <c r="D37" s="288" t="s">
        <v>270</v>
      </c>
      <c r="E37" s="288" t="s">
        <v>271</v>
      </c>
      <c r="F37" s="288" t="s">
        <v>254</v>
      </c>
      <c r="G37" s="288" t="s">
        <v>15</v>
      </c>
      <c r="H37" s="288" t="s">
        <v>255</v>
      </c>
      <c r="I37" s="288" t="s">
        <v>256</v>
      </c>
      <c r="J37" s="288" t="s">
        <v>257</v>
      </c>
      <c r="K37" s="288" t="s">
        <v>258</v>
      </c>
      <c r="L37" s="288" t="s">
        <v>259</v>
      </c>
      <c r="M37" s="288" t="s">
        <v>260</v>
      </c>
      <c r="N37" s="288" t="s">
        <v>261</v>
      </c>
    </row>
    <row r="38" spans="1:16">
      <c r="A38" s="115">
        <v>2</v>
      </c>
      <c r="B38" s="289" t="s">
        <v>624</v>
      </c>
      <c r="C38" s="290">
        <v>0</v>
      </c>
      <c r="D38" s="290">
        <v>0</v>
      </c>
      <c r="E38" s="290">
        <v>0</v>
      </c>
      <c r="F38" s="290">
        <v>0</v>
      </c>
      <c r="G38" s="290">
        <v>9050.8680000000004</v>
      </c>
      <c r="H38" s="290">
        <v>12590.99</v>
      </c>
      <c r="I38" s="290">
        <v>13795.19</v>
      </c>
      <c r="J38" s="290">
        <v>13644.73</v>
      </c>
      <c r="K38" s="290">
        <v>16768.009999999998</v>
      </c>
      <c r="L38" s="290">
        <v>16738.05</v>
      </c>
      <c r="M38" s="290">
        <v>0</v>
      </c>
      <c r="N38" s="290">
        <v>0</v>
      </c>
    </row>
    <row r="39" spans="1:16">
      <c r="B39" s="289"/>
      <c r="C39" s="290"/>
      <c r="D39" s="290"/>
      <c r="E39" s="290"/>
      <c r="F39" s="290"/>
      <c r="G39" s="290"/>
      <c r="H39" s="290"/>
      <c r="I39" s="290"/>
      <c r="J39" s="290"/>
      <c r="K39" s="290"/>
      <c r="L39" s="290"/>
      <c r="M39" s="290"/>
      <c r="N39" s="290"/>
    </row>
    <row r="42" spans="1:16">
      <c r="B42" s="115" t="s">
        <v>612</v>
      </c>
      <c r="C42" s="339">
        <f>C12+(C22-'Rate 4 Secondary WP'!C33)*C24</f>
        <v>0</v>
      </c>
      <c r="D42" s="339">
        <f>D12+(D22-'Rate 4 Secondary WP'!D33)*D24</f>
        <v>0</v>
      </c>
      <c r="E42" s="339">
        <f>E12+(E22-'Rate 4 Secondary WP'!E33)*E24</f>
        <v>0</v>
      </c>
      <c r="F42" s="339">
        <f>F12+(F22-'Rate 4 Secondary WP'!F33)*F24</f>
        <v>0</v>
      </c>
      <c r="G42" s="339">
        <f>G12+(G22-'Rate 4 Secondary WP'!G33)*G24</f>
        <v>-588306</v>
      </c>
      <c r="H42" s="339">
        <f>H12+(H22-'Rate 4 Secondary WP'!H33)*H24</f>
        <v>-642140</v>
      </c>
      <c r="I42" s="339">
        <f>I12+(I22-'Rate 4 Secondary WP'!I33)*I24</f>
        <v>-620784</v>
      </c>
      <c r="J42" s="339">
        <f>J12+(J22-'Rate 4 Secondary WP'!J33)*J24</f>
        <v>-1651012</v>
      </c>
      <c r="K42" s="339">
        <f>K12+(K22-'Rate 4 Secondary WP'!K33)*K24</f>
        <v>-922241</v>
      </c>
      <c r="L42" s="339">
        <f>L12+(L22-'Rate 4 Secondary WP'!L33)*L24</f>
        <v>-50214</v>
      </c>
      <c r="M42" s="339">
        <f>M12+(M22-'Rate 4 Secondary WP'!M33)*M24</f>
        <v>0</v>
      </c>
      <c r="N42" s="339">
        <f>N12+(N22-'Rate 4 Secondary WP'!N33)*N24</f>
        <v>0</v>
      </c>
      <c r="O42" s="339">
        <f>SUM(C42:N42)</f>
        <v>-4474697</v>
      </c>
    </row>
    <row r="44" spans="1:16">
      <c r="C44" s="288" t="str">
        <f>C33</f>
        <v>Jan</v>
      </c>
      <c r="D44" s="288" t="str">
        <f t="shared" ref="D44:N44" si="12">D33</f>
        <v>Feb</v>
      </c>
      <c r="E44" s="288" t="str">
        <f t="shared" si="12"/>
        <v>Mar</v>
      </c>
      <c r="F44" s="288" t="str">
        <f t="shared" si="12"/>
        <v>Apr</v>
      </c>
      <c r="G44" s="288" t="str">
        <f t="shared" si="12"/>
        <v>May</v>
      </c>
      <c r="H44" s="288" t="str">
        <f t="shared" si="12"/>
        <v>Jun</v>
      </c>
      <c r="I44" s="288" t="str">
        <f t="shared" si="12"/>
        <v>Jul</v>
      </c>
      <c r="J44" s="288" t="str">
        <f t="shared" si="12"/>
        <v>Aug</v>
      </c>
      <c r="K44" s="288" t="str">
        <f t="shared" si="12"/>
        <v>Sep</v>
      </c>
      <c r="L44" s="288" t="str">
        <f t="shared" si="12"/>
        <v>Oct</v>
      </c>
      <c r="M44" s="288" t="str">
        <f t="shared" si="12"/>
        <v>Nov</v>
      </c>
      <c r="N44" s="288" t="str">
        <f t="shared" si="12"/>
        <v>Dec</v>
      </c>
    </row>
    <row r="45" spans="1:16">
      <c r="B45" s="295" t="s">
        <v>641</v>
      </c>
      <c r="C45" s="253"/>
      <c r="D45" s="253"/>
      <c r="E45" s="253"/>
      <c r="F45" s="253"/>
      <c r="G45" s="253"/>
      <c r="H45" s="253"/>
      <c r="I45" s="253"/>
      <c r="J45" s="253"/>
      <c r="K45" s="253"/>
      <c r="L45" s="253"/>
      <c r="M45" s="253"/>
      <c r="N45" s="253"/>
      <c r="O45" s="296"/>
    </row>
    <row r="46" spans="1:16">
      <c r="B46" s="297" t="s">
        <v>37</v>
      </c>
      <c r="C46" s="258">
        <f t="shared" ref="C46:N46" si="13">C12</f>
        <v>0</v>
      </c>
      <c r="D46" s="258">
        <f t="shared" si="13"/>
        <v>0</v>
      </c>
      <c r="E46" s="258">
        <f t="shared" si="13"/>
        <v>0</v>
      </c>
      <c r="F46" s="258">
        <f t="shared" si="13"/>
        <v>0</v>
      </c>
      <c r="G46" s="258">
        <f t="shared" si="13"/>
        <v>-588306</v>
      </c>
      <c r="H46" s="258">
        <f t="shared" si="13"/>
        <v>-642140</v>
      </c>
      <c r="I46" s="258">
        <f t="shared" si="13"/>
        <v>-620784</v>
      </c>
      <c r="J46" s="258">
        <f t="shared" si="13"/>
        <v>-1651012</v>
      </c>
      <c r="K46" s="258">
        <f t="shared" si="13"/>
        <v>-922241</v>
      </c>
      <c r="L46" s="258">
        <f t="shared" si="13"/>
        <v>-50214</v>
      </c>
      <c r="M46" s="258">
        <f t="shared" si="13"/>
        <v>0</v>
      </c>
      <c r="N46" s="258">
        <f t="shared" si="13"/>
        <v>0</v>
      </c>
      <c r="O46" s="298">
        <f>SUM(C46:N46)</f>
        <v>-4474697</v>
      </c>
      <c r="P46" s="71">
        <f>O46-O42</f>
        <v>0</v>
      </c>
    </row>
    <row r="47" spans="1:16">
      <c r="B47" s="297"/>
      <c r="C47" s="299"/>
      <c r="D47" s="299"/>
      <c r="E47" s="299"/>
      <c r="F47" s="299"/>
      <c r="G47" s="299"/>
      <c r="H47" s="299"/>
      <c r="I47" s="299"/>
      <c r="J47" s="299"/>
      <c r="K47" s="299"/>
      <c r="L47" s="299"/>
      <c r="M47" s="299"/>
      <c r="N47" s="299"/>
      <c r="O47" s="300"/>
    </row>
    <row r="48" spans="1:16">
      <c r="B48" s="297" t="s">
        <v>595</v>
      </c>
      <c r="C48" s="299">
        <f t="array" ref="C48:N48">TRANSPOSE('Rate 4 - General Service'!AN25:AN36)</f>
        <v>0</v>
      </c>
      <c r="D48" s="299">
        <v>0</v>
      </c>
      <c r="E48" s="299">
        <v>0</v>
      </c>
      <c r="F48" s="299">
        <v>0</v>
      </c>
      <c r="G48" s="299">
        <v>-10931.223492795119</v>
      </c>
      <c r="H48" s="299">
        <v>-11931.504784352799</v>
      </c>
      <c r="I48" s="299">
        <v>-11534.69222607168</v>
      </c>
      <c r="J48" s="299">
        <v>-30677.200574678238</v>
      </c>
      <c r="K48" s="299">
        <v>-17136.018475451317</v>
      </c>
      <c r="L48" s="299">
        <v>-933.01862715528</v>
      </c>
      <c r="M48" s="299">
        <v>0</v>
      </c>
      <c r="N48" s="299">
        <v>0</v>
      </c>
      <c r="O48" s="300">
        <f>SUM(C48:N48)</f>
        <v>-83143.658180504426</v>
      </c>
    </row>
    <row r="49" spans="2:15">
      <c r="B49" s="301" t="s">
        <v>596</v>
      </c>
      <c r="C49" s="302">
        <f>(VLOOKUP(C33,'FPPCAC-Annualized'!$E$9:$H$20,4,FALSE)+'Rate 4 - General Service'!$H$13+'Rate 4 - General Service'!$H$19)*C46</f>
        <v>0</v>
      </c>
      <c r="D49" s="302">
        <f>(VLOOKUP(D33,'FPPCAC-Annualized'!$E$9:$H$20,4,FALSE)+'Rate 4 - General Service'!$H$13+'Rate 4 - General Service'!$H$19)*D46</f>
        <v>0</v>
      </c>
      <c r="E49" s="302">
        <f>(VLOOKUP(E33,'FPPCAC-Annualized'!$E$9:$H$20,4,FALSE)+'Rate 4 - General Service'!$H$13+'Rate 4 - General Service'!$H$19)*E46</f>
        <v>0</v>
      </c>
      <c r="F49" s="302">
        <f>(VLOOKUP(F33,'FPPCAC-Annualized'!$E$9:$H$20,4,FALSE)+'Rate 4 - General Service'!$H$13+'Rate 4 - General Service'!$H$19)*F46</f>
        <v>0</v>
      </c>
      <c r="G49" s="302">
        <f>(VLOOKUP(G33,'FPPCAC-Annualized'!$E$9:$H$20,4,FALSE)+'Rate 4 - General Service'!$H$13+'Rate 4 - General Service'!$H$19)*G46</f>
        <v>-7264.4024879999997</v>
      </c>
      <c r="H49" s="302">
        <f>(VLOOKUP(H33,'FPPCAC-Annualized'!$E$9:$H$20,4,FALSE)+'Rate 4 - General Service'!$H$13+'Rate 4 - General Service'!$H$19)*H46</f>
        <v>-11078.199280000001</v>
      </c>
      <c r="I49" s="302">
        <f>(VLOOKUP(I33,'FPPCAC-Annualized'!$E$9:$H$20,4,FALSE)+'Rate 4 - General Service'!$H$13+'Rate 4 - General Service'!$H$19)*I46</f>
        <v>-24877.918799999999</v>
      </c>
      <c r="J49" s="302">
        <f>(VLOOKUP(J33,'FPPCAC-Annualized'!$E$9:$H$20,4,FALSE)+'Rate 4 - General Service'!$H$13+'Rate 4 - General Service'!$H$19)*J46</f>
        <v>-57453.566587999994</v>
      </c>
      <c r="K49" s="302">
        <f>(VLOOKUP(K33,'FPPCAC-Annualized'!$E$9:$H$20,4,FALSE)+'Rate 4 - General Service'!$H$13+'Rate 4 - General Service'!$H$19)*K46</f>
        <v>-20193.388935999999</v>
      </c>
      <c r="L49" s="302">
        <f>(VLOOKUP(L33,'FPPCAC-Annualized'!$E$9:$H$20,4,FALSE)+'Rate 4 - General Service'!$H$13+'Rate 4 - General Service'!$H$19)*L46</f>
        <v>-1868.6637959999998</v>
      </c>
      <c r="M49" s="302">
        <f>(VLOOKUP(M33,'FPPCAC-Annualized'!$E$9:$H$20,4,FALSE)+'Rate 4 - General Service'!$H$13+'Rate 4 - General Service'!$H$19)*M46</f>
        <v>0</v>
      </c>
      <c r="N49" s="302">
        <f>(VLOOKUP(N33,'FPPCAC-Annualized'!$E$9:$H$20,4,FALSE)+'Rate 4 - General Service'!$H$13+'Rate 4 - General Service'!$H$19)*N46</f>
        <v>0</v>
      </c>
      <c r="O49" s="303">
        <f>SUM(C49:N49)</f>
        <v>-122736.13988799999</v>
      </c>
    </row>
    <row r="52" spans="2:15">
      <c r="B52" s="295" t="s">
        <v>626</v>
      </c>
      <c r="C52" s="253"/>
      <c r="D52" s="253"/>
      <c r="E52" s="253"/>
      <c r="F52" s="253"/>
      <c r="G52" s="253"/>
      <c r="H52" s="253"/>
      <c r="I52" s="253"/>
      <c r="J52" s="253"/>
      <c r="K52" s="253"/>
      <c r="L52" s="253"/>
      <c r="M52" s="253"/>
      <c r="N52" s="253"/>
      <c r="O52" s="296"/>
    </row>
    <row r="53" spans="2:15">
      <c r="B53" s="297" t="s">
        <v>37</v>
      </c>
      <c r="C53" s="258">
        <f>C13</f>
        <v>-248691</v>
      </c>
      <c r="D53" s="258">
        <f t="shared" ref="D53:N53" si="14">D13</f>
        <v>-242780</v>
      </c>
      <c r="E53" s="258">
        <f t="shared" si="14"/>
        <v>-239854</v>
      </c>
      <c r="F53" s="258">
        <f t="shared" si="14"/>
        <v>-237281</v>
      </c>
      <c r="G53" s="258">
        <f t="shared" si="14"/>
        <v>-233024</v>
      </c>
      <c r="H53" s="258">
        <f t="shared" si="14"/>
        <v>-229088</v>
      </c>
      <c r="I53" s="258">
        <f t="shared" si="14"/>
        <v>-221291</v>
      </c>
      <c r="J53" s="258">
        <f t="shared" si="14"/>
        <v>-217029</v>
      </c>
      <c r="K53" s="258">
        <f t="shared" si="14"/>
        <v>-204987</v>
      </c>
      <c r="L53" s="258">
        <f t="shared" si="14"/>
        <v>-190111</v>
      </c>
      <c r="M53" s="258">
        <f t="shared" si="14"/>
        <v>-131779</v>
      </c>
      <c r="N53" s="258">
        <f t="shared" si="14"/>
        <v>0</v>
      </c>
      <c r="O53" s="298">
        <f>SUM(C53:N53)</f>
        <v>-2395915</v>
      </c>
    </row>
    <row r="54" spans="2:15">
      <c r="B54" s="297"/>
      <c r="C54" s="258"/>
      <c r="D54" s="258"/>
      <c r="E54" s="258"/>
      <c r="F54" s="258"/>
      <c r="G54" s="258"/>
      <c r="H54" s="258"/>
      <c r="I54" s="258"/>
      <c r="J54" s="258"/>
      <c r="K54" s="258"/>
      <c r="L54" s="258"/>
      <c r="M54" s="258"/>
      <c r="N54" s="258"/>
      <c r="O54" s="304"/>
    </row>
    <row r="55" spans="2:15">
      <c r="B55" s="297" t="s">
        <v>595</v>
      </c>
      <c r="C55" s="299">
        <f t="array" ref="C55:N55">TRANSPOSE('Rate 4 - General Service'!AQ25:AQ36)</f>
        <v>-2947.5201806773202</v>
      </c>
      <c r="D55" s="299">
        <v>-2877.4621898856003</v>
      </c>
      <c r="E55" s="299">
        <v>-2842.7828325760802</v>
      </c>
      <c r="F55" s="299">
        <v>-2812.2872801641201</v>
      </c>
      <c r="G55" s="299">
        <v>-4329.7831794764797</v>
      </c>
      <c r="H55" s="299">
        <v>-4256.6489675737594</v>
      </c>
      <c r="I55" s="299">
        <v>-4111.7741072573208</v>
      </c>
      <c r="J55" s="299">
        <v>-4032.58253938908</v>
      </c>
      <c r="K55" s="299">
        <v>-3808.83198559524</v>
      </c>
      <c r="L55" s="299">
        <v>-3532.4233127637199</v>
      </c>
      <c r="M55" s="299">
        <v>-1561.8629620270801</v>
      </c>
      <c r="N55" s="299">
        <v>0</v>
      </c>
      <c r="O55" s="300">
        <f>SUM(C55:N55)</f>
        <v>-37113.959537385803</v>
      </c>
    </row>
    <row r="56" spans="2:15">
      <c r="B56" s="301" t="s">
        <v>596</v>
      </c>
      <c r="C56" s="302">
        <f>(VLOOKUP(C33,'FPPCAC-Annualized'!$E$9:$H$20,4,FALSE)+'Rate 4 - General Service'!$H$13+'Rate 4 - General Service'!$H$19)*C53</f>
        <v>-6737.2878810000002</v>
      </c>
      <c r="D56" s="302">
        <f>(VLOOKUP(D33,'FPPCAC-Annualized'!$E$9:$H$20,4,FALSE)+'Rate 4 - General Service'!$H$13+'Rate 4 - General Service'!$H$19)*D53</f>
        <v>-5885.9583200000006</v>
      </c>
      <c r="E56" s="302">
        <f>(VLOOKUP(E33,'FPPCAC-Annualized'!$E$9:$H$20,4,FALSE)+'Rate 4 - General Service'!$H$13+'Rate 4 - General Service'!$H$19)*E53</f>
        <v>-5166.4551600000004</v>
      </c>
      <c r="F56" s="302">
        <f>(VLOOKUP(F33,'FPPCAC-Annualized'!$E$9:$H$20,4,FALSE)+'Rate 4 - General Service'!$H$13+'Rate 4 - General Service'!$H$19)*F53</f>
        <v>-4895.3443109999998</v>
      </c>
      <c r="G56" s="302">
        <f>(VLOOKUP(G33,'FPPCAC-Annualized'!$E$9:$H$20,4,FALSE)+'Rate 4 - General Service'!$H$13+'Rate 4 - General Service'!$H$19)*G53</f>
        <v>-2877.3803520000001</v>
      </c>
      <c r="H56" s="302">
        <f>(VLOOKUP(H33,'FPPCAC-Annualized'!$E$9:$H$20,4,FALSE)+'Rate 4 - General Service'!$H$13+'Rate 4 - General Service'!$H$19)*H53</f>
        <v>-3952.2261760000001</v>
      </c>
      <c r="I56" s="302">
        <f>(VLOOKUP(I33,'FPPCAC-Annualized'!$E$9:$H$20,4,FALSE)+'Rate 4 - General Service'!$H$13+'Rate 4 - General Service'!$H$19)*I53</f>
        <v>-8868.236825</v>
      </c>
      <c r="J56" s="302">
        <f>(VLOOKUP(J33,'FPPCAC-Annualized'!$E$9:$H$20,4,FALSE)+'Rate 4 - General Service'!$H$13+'Rate 4 - General Service'!$H$19)*J53</f>
        <v>-7552.3921709999995</v>
      </c>
      <c r="K56" s="302">
        <f>(VLOOKUP(K33,'FPPCAC-Annualized'!$E$9:$H$20,4,FALSE)+'Rate 4 - General Service'!$H$13+'Rate 4 - General Service'!$H$19)*K53</f>
        <v>-4488.3953519999995</v>
      </c>
      <c r="L56" s="302">
        <f>(VLOOKUP(L33,'FPPCAC-Annualized'!$E$9:$H$20,4,FALSE)+'Rate 4 - General Service'!$H$13+'Rate 4 - General Service'!$H$19)*L53</f>
        <v>-7074.7907539999997</v>
      </c>
      <c r="M56" s="302">
        <f>(VLOOKUP(M33,'FPPCAC-Annualized'!$E$9:$H$20,4,FALSE)+'Rate 4 - General Service'!$H$13+'Rate 4 - General Service'!$H$19)*M53</f>
        <v>-1074.789524</v>
      </c>
      <c r="N56" s="302">
        <f>(VLOOKUP(N33,'FPPCAC-Annualized'!$E$9:$H$20,4,FALSE)+'Rate 4 - General Service'!$H$13+'Rate 4 - General Service'!$H$19)*N53</f>
        <v>0</v>
      </c>
      <c r="O56" s="303">
        <f>SUM(C56:N56)</f>
        <v>-58573.256826000004</v>
      </c>
    </row>
    <row r="59" spans="2:15">
      <c r="B59" s="115" t="s">
        <v>652</v>
      </c>
      <c r="C59" s="339">
        <f>'Rate 4 Secondary WP'!C15+'Rate 4 Sec WP Weather'!C13+C26</f>
        <v>-185791</v>
      </c>
      <c r="D59" s="339">
        <f>'Rate 4 Secondary WP'!D15+'Rate 4 Sec WP Weather'!D13+D26</f>
        <v>-376418</v>
      </c>
      <c r="E59" s="339">
        <f>'Rate 4 Secondary WP'!E15+'Rate 4 Sec WP Weather'!E13+E26</f>
        <v>-137530</v>
      </c>
      <c r="F59" s="339">
        <f>'Rate 4 Secondary WP'!F15+'Rate 4 Sec WP Weather'!F13+F26</f>
        <v>-224801</v>
      </c>
      <c r="G59" s="339">
        <f>'Rate 4 Secondary WP'!G15+'Rate 4 Sec WP Weather'!G13+G26</f>
        <v>-210564</v>
      </c>
      <c r="H59" s="339">
        <f>'Rate 4 Secondary WP'!H15+'Rate 4 Sec WP Weather'!H13+H26</f>
        <v>25694</v>
      </c>
      <c r="I59" s="339">
        <f>'Rate 4 Secondary WP'!I15+'Rate 4 Sec WP Weather'!I13+I26</f>
        <v>-59813</v>
      </c>
      <c r="J59" s="339">
        <f>'Rate 4 Secondary WP'!J15+'Rate 4 Sec WP Weather'!J13+J26</f>
        <v>45811</v>
      </c>
      <c r="K59" s="339">
        <f>'Rate 4 Secondary WP'!K15+'Rate 4 Sec WP Weather'!K13+K26</f>
        <v>305449</v>
      </c>
      <c r="L59" s="339">
        <f>'Rate 4 Secondary WP'!L15+'Rate 4 Sec WP Weather'!L13+L26</f>
        <v>-1288932</v>
      </c>
      <c r="M59" s="339">
        <f>'Rate 4 Secondary WP'!M15+'Rate 4 Sec WP Weather'!M13+M26</f>
        <v>-178701</v>
      </c>
      <c r="N59" s="339">
        <f>'Rate 4 Secondary WP'!N15+'Rate 4 Sec WP Weather'!N13+N26</f>
        <v>-78733</v>
      </c>
      <c r="O59" s="339">
        <f>SUM(C59:N59)</f>
        <v>-2364329</v>
      </c>
    </row>
  </sheetData>
  <mergeCells count="1">
    <mergeCell ref="N1:O1"/>
  </mergeCells>
  <conditionalFormatting sqref="D39 H39:L39">
    <cfRule type="expression" dxfId="4" priority="2" stopIfTrue="1">
      <formula>RiskIsInput</formula>
    </cfRule>
  </conditionalFormatting>
  <dataValidations disablePrompts="1" count="1">
    <dataValidation type="list" allowBlank="1" showInputMessage="1" showErrorMessage="1" sqref="N1:O1" xr:uid="{00000000-0002-0000-4400-000000000000}">
      <formula1>"Restated Only,Annualized"</formula1>
    </dataValidation>
  </dataValidations>
  <pageMargins left="0.7" right="0.7" top="0.75" bottom="0.75" header="0.3" footer="0.3"/>
  <pageSetup orientation="portrait" r:id="rId1"/>
  <headerFooter>
    <oddHeader>&amp;RSOAH Docket No. 473-21-2606
PUC Docket No. 52195
OPUC's 1st, Q. No. OPUC 1-11
Attachment 2
Page &amp;P of &amp;N</oddHeader>
  </headerFooter>
  <colBreaks count="1" manualBreakCount="1">
    <brk id="15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O41"/>
  <sheetViews>
    <sheetView tabSelected="1" workbookViewId="0"/>
    <sheetView workbookViewId="1"/>
  </sheetViews>
  <sheetFormatPr defaultColWidth="9.1796875" defaultRowHeight="12.5"/>
  <cols>
    <col min="1" max="1" width="6" style="115" customWidth="1"/>
    <col min="2" max="2" width="26.7265625" style="115" customWidth="1"/>
    <col min="3" max="15" width="12.7265625" style="115" customWidth="1"/>
    <col min="16" max="16384" width="9.1796875" style="115"/>
  </cols>
  <sheetData>
    <row r="1" spans="1:15">
      <c r="A1" s="58" t="s">
        <v>38</v>
      </c>
      <c r="O1" s="267" t="str">
        <f>'Rate 1 WP1'!O1</f>
        <v>Annualized</v>
      </c>
    </row>
    <row r="2" spans="1:15">
      <c r="A2" s="58" t="s">
        <v>283</v>
      </c>
      <c r="N2" s="175" t="str">
        <f>"This worksheet updated thru "&amp;N7&amp;" as of:"</f>
        <v>This worksheet updated thru Dec 2020 as of:</v>
      </c>
      <c r="O2" s="176">
        <v>44256</v>
      </c>
    </row>
    <row r="3" spans="1:15">
      <c r="A3" s="58" t="str">
        <f>'Annualized Data'!A3</f>
        <v>For the Test Year Period Ended Dec 2020</v>
      </c>
    </row>
    <row r="4" spans="1:15">
      <c r="A4" s="94" t="s">
        <v>487</v>
      </c>
    </row>
    <row r="7" spans="1:15">
      <c r="C7" s="283" t="str">
        <f>'Rate 4 Secondary WP'!C7</f>
        <v>Jan 2020</v>
      </c>
      <c r="D7" s="283" t="str">
        <f>'Rate 4 Secondary WP'!D7</f>
        <v>Feb 2020</v>
      </c>
      <c r="E7" s="283" t="str">
        <f>'Rate 4 Secondary WP'!E7</f>
        <v>Mar 2020</v>
      </c>
      <c r="F7" s="283" t="str">
        <f>'Rate 4 Secondary WP'!F7</f>
        <v>Apr 2020</v>
      </c>
      <c r="G7" s="283" t="str">
        <f>'Rate 4 Secondary WP'!G7</f>
        <v>May 2020</v>
      </c>
      <c r="H7" s="283" t="str">
        <f>'Rate 4 Secondary WP'!H7</f>
        <v>Jun 2020</v>
      </c>
      <c r="I7" s="283" t="str">
        <f>'Rate 4 Secondary WP'!I7</f>
        <v>Jul 2020</v>
      </c>
      <c r="J7" s="283" t="str">
        <f>'Rate 4 Secondary WP'!J7</f>
        <v>Aug 2020</v>
      </c>
      <c r="K7" s="283" t="str">
        <f>'Rate 4 Secondary WP'!K7</f>
        <v>Sep 2020</v>
      </c>
      <c r="L7" s="283" t="str">
        <f>'Rate 4 Secondary WP'!L7</f>
        <v>Oct 2020</v>
      </c>
      <c r="M7" s="283" t="str">
        <f>'Rate 4 Secondary WP'!M7</f>
        <v>Nov 2020</v>
      </c>
      <c r="N7" s="283" t="str">
        <f>'Rate 4 Secondary WP'!N7</f>
        <v>Dec 2020</v>
      </c>
      <c r="O7" s="376" t="s">
        <v>18</v>
      </c>
    </row>
    <row r="8" spans="1:15" ht="24.75" customHeight="1">
      <c r="A8" s="123">
        <v>1</v>
      </c>
      <c r="B8" s="58" t="s">
        <v>253</v>
      </c>
      <c r="C8" s="72">
        <f>'Summary - Per Book'!D29</f>
        <v>830</v>
      </c>
      <c r="D8" s="72">
        <f>'Summary - Per Book'!E29</f>
        <v>828</v>
      </c>
      <c r="E8" s="72">
        <f>'Summary - Per Book'!F29</f>
        <v>827</v>
      </c>
      <c r="F8" s="72">
        <f>'Summary - Per Book'!G29</f>
        <v>843</v>
      </c>
      <c r="G8" s="72">
        <f>'Summary - Per Book'!H29</f>
        <v>846</v>
      </c>
      <c r="H8" s="72">
        <f>'Summary - Per Book'!I29</f>
        <v>849</v>
      </c>
      <c r="I8" s="72">
        <f>'Summary - Per Book'!J29</f>
        <v>848</v>
      </c>
      <c r="J8" s="72">
        <f>'Summary - Per Book'!K29</f>
        <v>848</v>
      </c>
      <c r="K8" s="72">
        <f>'Summary - Per Book'!L29</f>
        <v>851</v>
      </c>
      <c r="L8" s="72">
        <f>'Summary - Per Book'!M29</f>
        <v>855</v>
      </c>
      <c r="M8" s="72">
        <f>'Summary - Per Book'!N29</f>
        <v>847</v>
      </c>
      <c r="N8" s="72">
        <f>'Summary - Per Book'!O29</f>
        <v>842</v>
      </c>
      <c r="O8" s="72">
        <f>SUM(C8:N8)</f>
        <v>10114</v>
      </c>
    </row>
    <row r="9" spans="1:15" ht="24.75" customHeight="1">
      <c r="A9" s="79">
        <f t="shared" ref="A9:A22" si="0">A8+1</f>
        <v>2</v>
      </c>
      <c r="B9" s="311" t="s">
        <v>581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>
        <f>SUM(C9:N9)</f>
        <v>0</v>
      </c>
    </row>
    <row r="10" spans="1:15" ht="24.75" customHeight="1">
      <c r="A10" s="79">
        <f t="shared" si="0"/>
        <v>3</v>
      </c>
      <c r="B10" s="311" t="s">
        <v>580</v>
      </c>
      <c r="C10" s="377">
        <f>C8+C9</f>
        <v>830</v>
      </c>
      <c r="D10" s="377">
        <f t="shared" ref="D10:N10" si="1">D8+D9</f>
        <v>828</v>
      </c>
      <c r="E10" s="377">
        <f t="shared" si="1"/>
        <v>827</v>
      </c>
      <c r="F10" s="377">
        <f t="shared" si="1"/>
        <v>843</v>
      </c>
      <c r="G10" s="377">
        <f t="shared" si="1"/>
        <v>846</v>
      </c>
      <c r="H10" s="377">
        <f t="shared" si="1"/>
        <v>849</v>
      </c>
      <c r="I10" s="377">
        <f t="shared" si="1"/>
        <v>848</v>
      </c>
      <c r="J10" s="377">
        <f t="shared" si="1"/>
        <v>848</v>
      </c>
      <c r="K10" s="377">
        <f t="shared" si="1"/>
        <v>851</v>
      </c>
      <c r="L10" s="377">
        <f t="shared" si="1"/>
        <v>855</v>
      </c>
      <c r="M10" s="377">
        <f t="shared" si="1"/>
        <v>847</v>
      </c>
      <c r="N10" s="377">
        <f t="shared" si="1"/>
        <v>842</v>
      </c>
      <c r="O10" s="377">
        <f>O8+O9</f>
        <v>10114</v>
      </c>
    </row>
    <row r="11" spans="1:15">
      <c r="A11" s="79">
        <f t="shared" si="0"/>
        <v>4</v>
      </c>
      <c r="B11" s="58" t="s">
        <v>394</v>
      </c>
      <c r="C11" s="273">
        <f>IF($O1="Annualized",$N$10/C10,1)</f>
        <v>1.0144578313253012</v>
      </c>
      <c r="D11" s="273">
        <f t="shared" ref="D11:N11" si="2">IF($O1="Annualized",$N$10/D10,1)</f>
        <v>1.0169082125603865</v>
      </c>
      <c r="E11" s="273">
        <f t="shared" si="2"/>
        <v>1.0181378476420797</v>
      </c>
      <c r="F11" s="273">
        <f t="shared" si="2"/>
        <v>0.99881376037959668</v>
      </c>
      <c r="G11" s="273">
        <f t="shared" si="2"/>
        <v>0.99527186761229314</v>
      </c>
      <c r="H11" s="273">
        <f t="shared" si="2"/>
        <v>0.99175500588928156</v>
      </c>
      <c r="I11" s="273">
        <f t="shared" si="2"/>
        <v>0.99292452830188682</v>
      </c>
      <c r="J11" s="273">
        <f t="shared" si="2"/>
        <v>0.99292452830188682</v>
      </c>
      <c r="K11" s="273">
        <f t="shared" si="2"/>
        <v>0.98942420681551113</v>
      </c>
      <c r="L11" s="273">
        <f t="shared" si="2"/>
        <v>0.98479532163742689</v>
      </c>
      <c r="M11" s="273">
        <f t="shared" si="2"/>
        <v>0.99409681227863045</v>
      </c>
      <c r="N11" s="273">
        <f t="shared" si="2"/>
        <v>1</v>
      </c>
      <c r="O11" s="338">
        <f>O8/$O8</f>
        <v>1</v>
      </c>
    </row>
    <row r="12" spans="1:15" ht="27" customHeight="1" thickBot="1">
      <c r="A12" s="79">
        <f t="shared" si="0"/>
        <v>5</v>
      </c>
      <c r="B12" s="232" t="s">
        <v>275</v>
      </c>
      <c r="C12" s="98">
        <f>C10*C11</f>
        <v>842</v>
      </c>
      <c r="D12" s="98">
        <f t="shared" ref="D12:N12" si="3">D10*D11</f>
        <v>842.00000000000011</v>
      </c>
      <c r="E12" s="98">
        <f t="shared" si="3"/>
        <v>841.99999999999989</v>
      </c>
      <c r="F12" s="98">
        <f t="shared" si="3"/>
        <v>842</v>
      </c>
      <c r="G12" s="98">
        <f t="shared" si="3"/>
        <v>842</v>
      </c>
      <c r="H12" s="98">
        <f t="shared" si="3"/>
        <v>842</v>
      </c>
      <c r="I12" s="98">
        <f t="shared" si="3"/>
        <v>842</v>
      </c>
      <c r="J12" s="98">
        <f t="shared" si="3"/>
        <v>842</v>
      </c>
      <c r="K12" s="98">
        <f t="shared" si="3"/>
        <v>842</v>
      </c>
      <c r="L12" s="98">
        <f t="shared" si="3"/>
        <v>842</v>
      </c>
      <c r="M12" s="98">
        <f t="shared" si="3"/>
        <v>842</v>
      </c>
      <c r="N12" s="98">
        <f t="shared" si="3"/>
        <v>842</v>
      </c>
      <c r="O12" s="98">
        <f>SUM(C12:N12)</f>
        <v>10104</v>
      </c>
    </row>
    <row r="13" spans="1:15" ht="27" customHeight="1" thickTop="1">
      <c r="A13" s="79">
        <f t="shared" si="0"/>
        <v>6</v>
      </c>
      <c r="B13" s="58" t="s">
        <v>276</v>
      </c>
      <c r="C13" s="233">
        <f>'Summary - Per Book'!D13</f>
        <v>486276</v>
      </c>
      <c r="D13" s="233">
        <f>'Summary - Per Book'!E13</f>
        <v>734387</v>
      </c>
      <c r="E13" s="233">
        <f>'Summary - Per Book'!F13</f>
        <v>1108804</v>
      </c>
      <c r="F13" s="233">
        <f>'Summary - Per Book'!G13</f>
        <v>3621510</v>
      </c>
      <c r="G13" s="233">
        <f>'Summary - Per Book'!H13</f>
        <v>5994261</v>
      </c>
      <c r="H13" s="233">
        <f>'Summary - Per Book'!I13</f>
        <v>5014441</v>
      </c>
      <c r="I13" s="233">
        <f>'Summary - Per Book'!J13</f>
        <v>5031654</v>
      </c>
      <c r="J13" s="233">
        <f>'Summary - Per Book'!K13</f>
        <v>4480657</v>
      </c>
      <c r="K13" s="233">
        <f>'Summary - Per Book'!L13</f>
        <v>7045583</v>
      </c>
      <c r="L13" s="233">
        <f>'Summary - Per Book'!M13</f>
        <v>5061133</v>
      </c>
      <c r="M13" s="233">
        <f>'Summary - Per Book'!N13</f>
        <v>3000840</v>
      </c>
      <c r="N13" s="233">
        <f>'Summary - Per Book'!O13</f>
        <v>1334710</v>
      </c>
      <c r="O13" s="233">
        <f>SUM(C13:N13)</f>
        <v>42914256</v>
      </c>
    </row>
    <row r="14" spans="1:15" ht="27" customHeight="1">
      <c r="A14" s="79">
        <f t="shared" si="0"/>
        <v>7</v>
      </c>
      <c r="B14" s="52" t="s">
        <v>589</v>
      </c>
      <c r="C14" s="72">
        <v>3234</v>
      </c>
      <c r="D14" s="72">
        <v>0</v>
      </c>
      <c r="E14" s="72">
        <v>1195</v>
      </c>
      <c r="F14" s="72">
        <v>-97</v>
      </c>
      <c r="G14" s="72">
        <v>-22323</v>
      </c>
      <c r="H14" s="72">
        <v>21585</v>
      </c>
      <c r="I14" s="72">
        <v>4111</v>
      </c>
      <c r="J14" s="72">
        <v>-268</v>
      </c>
      <c r="K14" s="72">
        <v>-4203</v>
      </c>
      <c r="L14" s="72">
        <v>12231</v>
      </c>
      <c r="M14" s="72">
        <v>14513</v>
      </c>
      <c r="N14" s="72">
        <v>-26744</v>
      </c>
      <c r="O14" s="72">
        <f>SUM(C14:N14)</f>
        <v>3234</v>
      </c>
    </row>
    <row r="15" spans="1:15">
      <c r="A15" s="79">
        <f t="shared" si="0"/>
        <v>8</v>
      </c>
      <c r="B15" s="58" t="s">
        <v>556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>
        <f>SUM(C15:N15)</f>
        <v>0</v>
      </c>
    </row>
    <row r="16" spans="1:15" ht="26.25" customHeight="1">
      <c r="A16" s="79">
        <f t="shared" si="0"/>
        <v>9</v>
      </c>
      <c r="B16" s="378" t="s">
        <v>590</v>
      </c>
      <c r="C16" s="377">
        <f>C13+C14-C15</f>
        <v>489510</v>
      </c>
      <c r="D16" s="377">
        <f t="shared" ref="D16:O16" si="4">D13+D14-D15</f>
        <v>734387</v>
      </c>
      <c r="E16" s="377">
        <f t="shared" si="4"/>
        <v>1109999</v>
      </c>
      <c r="F16" s="377">
        <f t="shared" si="4"/>
        <v>3621413</v>
      </c>
      <c r="G16" s="377">
        <f t="shared" si="4"/>
        <v>5971938</v>
      </c>
      <c r="H16" s="377">
        <f t="shared" si="4"/>
        <v>5036026</v>
      </c>
      <c r="I16" s="377">
        <f t="shared" si="4"/>
        <v>5035765</v>
      </c>
      <c r="J16" s="377">
        <f t="shared" si="4"/>
        <v>4480389</v>
      </c>
      <c r="K16" s="377">
        <f t="shared" si="4"/>
        <v>7041380</v>
      </c>
      <c r="L16" s="377">
        <f t="shared" si="4"/>
        <v>5073364</v>
      </c>
      <c r="M16" s="377">
        <f t="shared" si="4"/>
        <v>3015353</v>
      </c>
      <c r="N16" s="377">
        <f t="shared" si="4"/>
        <v>1307966</v>
      </c>
      <c r="O16" s="377">
        <f t="shared" si="4"/>
        <v>42917490</v>
      </c>
    </row>
    <row r="17" spans="1:15" ht="26.25" customHeight="1" thickBot="1">
      <c r="A17" s="79">
        <f t="shared" si="0"/>
        <v>10</v>
      </c>
      <c r="B17" s="232" t="s">
        <v>277</v>
      </c>
      <c r="C17" s="98">
        <f>C16+C16/C10*(C12-C10)</f>
        <v>496587.2530120482</v>
      </c>
      <c r="D17" s="98">
        <f>D16+D16/D10*(D12-D10)</f>
        <v>746804.17149758467</v>
      </c>
      <c r="E17" s="98">
        <f t="shared" ref="E17:N17" si="5">E16+E16/E10*(E12-E10)</f>
        <v>1130131.9927448607</v>
      </c>
      <c r="F17" s="98">
        <f t="shared" si="5"/>
        <v>3617117.1364175566</v>
      </c>
      <c r="G17" s="98">
        <f t="shared" si="5"/>
        <v>5943701.8865248226</v>
      </c>
      <c r="H17" s="98">
        <f t="shared" si="5"/>
        <v>4994503.9952885751</v>
      </c>
      <c r="I17" s="98">
        <f t="shared" si="5"/>
        <v>5000134.5872641513</v>
      </c>
      <c r="J17" s="98">
        <f t="shared" si="5"/>
        <v>4448688.1344339624</v>
      </c>
      <c r="K17" s="98">
        <f t="shared" si="5"/>
        <v>6966911.8213866036</v>
      </c>
      <c r="L17" s="98">
        <f t="shared" si="5"/>
        <v>4996225.1321637426</v>
      </c>
      <c r="M17" s="98">
        <f t="shared" si="5"/>
        <v>2997552.8051948054</v>
      </c>
      <c r="N17" s="98">
        <f t="shared" si="5"/>
        <v>1307966</v>
      </c>
      <c r="O17" s="98">
        <f>SUM(C17:N17)</f>
        <v>42646324.915928707</v>
      </c>
    </row>
    <row r="18" spans="1:15" ht="13" thickTop="1">
      <c r="A18" s="79">
        <f t="shared" si="0"/>
        <v>11</v>
      </c>
      <c r="B18" s="182" t="s">
        <v>67</v>
      </c>
      <c r="C18" s="58"/>
      <c r="D18" s="58"/>
      <c r="E18" s="58"/>
      <c r="G18" s="58"/>
      <c r="H18" s="58"/>
      <c r="I18" s="58"/>
      <c r="J18" s="58"/>
      <c r="K18" s="58"/>
      <c r="L18" s="58"/>
      <c r="M18" s="58"/>
      <c r="N18" s="58"/>
      <c r="O18" s="58"/>
    </row>
    <row r="19" spans="1:15">
      <c r="A19" s="79">
        <f t="shared" si="0"/>
        <v>12</v>
      </c>
      <c r="B19" s="58" t="s">
        <v>478</v>
      </c>
      <c r="C19" s="88">
        <f>'Summary - Per Book'!D29*'Rate 5 - Irrigation'!$H$8</f>
        <v>16600</v>
      </c>
      <c r="D19" s="88">
        <f>'Summary - Per Book'!E29*'Rate 5 - Irrigation'!$H$8</f>
        <v>16560</v>
      </c>
      <c r="E19" s="88">
        <f>'Summary - Per Book'!F29*'Rate 5 - Irrigation'!$H$8</f>
        <v>16540</v>
      </c>
      <c r="F19" s="88">
        <f>'Summary - Per Book'!G29*'Rate 5 - Irrigation'!$H$8</f>
        <v>16860</v>
      </c>
      <c r="G19" s="88">
        <f>'Summary - Per Book'!H29*'Rate 5 - Irrigation'!$H$8</f>
        <v>16920</v>
      </c>
      <c r="H19" s="88">
        <f>'Summary - Per Book'!I29*'Rate 5 - Irrigation'!$H$8</f>
        <v>16980</v>
      </c>
      <c r="I19" s="88">
        <f>'Summary - Per Book'!J29*'Rate 5 - Irrigation'!$H$8</f>
        <v>16960</v>
      </c>
      <c r="J19" s="88">
        <f>'Summary - Per Book'!K29*'Rate 5 - Irrigation'!$H$8</f>
        <v>16960</v>
      </c>
      <c r="K19" s="88">
        <f>'Summary - Per Book'!L29*'Rate 5 - Irrigation'!$H$8</f>
        <v>17020</v>
      </c>
      <c r="L19" s="88">
        <f>'Summary - Per Book'!M29*'Rate 5 - Irrigation'!$H$8</f>
        <v>17100</v>
      </c>
      <c r="M19" s="88">
        <f>'Summary - Per Book'!N29*'Rate 5 - Irrigation'!$H$8</f>
        <v>16940</v>
      </c>
      <c r="N19" s="88">
        <f>'Summary - Per Book'!O29*'Rate 5 - Irrigation'!$H$8</f>
        <v>16840</v>
      </c>
      <c r="O19" s="88">
        <f>SUM(C19:N19)</f>
        <v>202280</v>
      </c>
    </row>
    <row r="20" spans="1:15">
      <c r="A20" s="79">
        <f t="shared" si="0"/>
        <v>13</v>
      </c>
      <c r="B20" s="58" t="s">
        <v>480</v>
      </c>
      <c r="C20" s="88">
        <f>C22-C21-C19</f>
        <v>13136.750000000011</v>
      </c>
      <c r="D20" s="88">
        <f t="shared" ref="D20:N20" si="6">D22-D21-D19</f>
        <v>21995.86</v>
      </c>
      <c r="E20" s="88">
        <f t="shared" si="6"/>
        <v>36534.539999999964</v>
      </c>
      <c r="F20" s="88">
        <f t="shared" si="6"/>
        <v>124160.72</v>
      </c>
      <c r="G20" s="88">
        <f t="shared" si="6"/>
        <v>364300.38</v>
      </c>
      <c r="H20" s="88">
        <f t="shared" si="6"/>
        <v>282419.05000000005</v>
      </c>
      <c r="I20" s="88">
        <f t="shared" si="6"/>
        <v>171454.94000000029</v>
      </c>
      <c r="J20" s="88">
        <f t="shared" si="6"/>
        <v>173152.83999999997</v>
      </c>
      <c r="K20" s="88">
        <f t="shared" si="6"/>
        <v>364172.92000000004</v>
      </c>
      <c r="L20" s="88">
        <f t="shared" si="6"/>
        <v>180550.49999999977</v>
      </c>
      <c r="M20" s="88">
        <f t="shared" si="6"/>
        <v>140170.86000000022</v>
      </c>
      <c r="N20" s="88">
        <f t="shared" si="6"/>
        <v>54436.369999999995</v>
      </c>
      <c r="O20" s="88">
        <f t="shared" ref="O20:O28" si="7">SUM(C20:N20)</f>
        <v>1926485.7300000004</v>
      </c>
    </row>
    <row r="21" spans="1:15">
      <c r="A21" s="79">
        <f t="shared" si="0"/>
        <v>14</v>
      </c>
      <c r="B21" s="58" t="s">
        <v>363</v>
      </c>
      <c r="C21" s="60">
        <f>'Summary - Per Book'!D77+'Summary - Per Book'!D93</f>
        <v>12677.999999999989</v>
      </c>
      <c r="D21" s="60">
        <f>'Summary - Per Book'!E77+'Summary - Per Book'!E93</f>
        <v>17050.980000000007</v>
      </c>
      <c r="E21" s="60">
        <f>'Summary - Per Book'!F77+'Summary - Per Book'!F93</f>
        <v>22746.020000000019</v>
      </c>
      <c r="F21" s="60">
        <f>'Summary - Per Book'!G77+'Summary - Per Book'!G93</f>
        <v>71000.850000000006</v>
      </c>
      <c r="G21" s="60">
        <f>'Summary - Per Book'!H77+'Summary - Per Book'!H93</f>
        <v>67876.149999999994</v>
      </c>
      <c r="H21" s="60">
        <f>'Summary - Per Book'!I77+'Summary - Per Book'!I93</f>
        <v>81468.59</v>
      </c>
      <c r="I21" s="60">
        <f>'Summary - Per Book'!J77+'Summary - Per Book'!J93</f>
        <v>196473.16999999969</v>
      </c>
      <c r="J21" s="60">
        <f>'Summary - Per Book'!K77+'Summary - Per Book'!K93</f>
        <v>151348.78000000003</v>
      </c>
      <c r="K21" s="60">
        <f>'Summary - Per Book'!L77+'Summary - Per Book'!L93</f>
        <v>147095.56999999998</v>
      </c>
      <c r="L21" s="60">
        <f>'Summary - Per Book'!M77+'Summary - Per Book'!M93</f>
        <v>183152.42000000022</v>
      </c>
      <c r="M21" s="60">
        <f>'Summary - Per Book'!N77+'Summary - Per Book'!N93</f>
        <v>21751.480000000018</v>
      </c>
      <c r="N21" s="60">
        <f>'Summary - Per Book'!O77+'Summary - Per Book'!O93</f>
        <v>17325.090000000004</v>
      </c>
      <c r="O21" s="60">
        <f t="shared" si="7"/>
        <v>989967.09999999974</v>
      </c>
    </row>
    <row r="22" spans="1:15">
      <c r="A22" s="79">
        <f t="shared" si="0"/>
        <v>15</v>
      </c>
      <c r="B22" s="58" t="s">
        <v>479</v>
      </c>
      <c r="C22" s="88">
        <f>'Summary - Per Book'!D45</f>
        <v>42414.75</v>
      </c>
      <c r="D22" s="88">
        <f>'Summary - Per Book'!E45</f>
        <v>55606.840000000004</v>
      </c>
      <c r="E22" s="88">
        <f>'Summary - Per Book'!F45</f>
        <v>75820.559999999983</v>
      </c>
      <c r="F22" s="88">
        <f>'Summary - Per Book'!G45</f>
        <v>212021.57</v>
      </c>
      <c r="G22" s="88">
        <f>'Summary - Per Book'!H45</f>
        <v>449096.52999999997</v>
      </c>
      <c r="H22" s="88">
        <f>'Summary - Per Book'!I45</f>
        <v>380867.64</v>
      </c>
      <c r="I22" s="88">
        <f>'Summary - Per Book'!J45</f>
        <v>384888.11</v>
      </c>
      <c r="J22" s="88">
        <f>'Summary - Per Book'!K45</f>
        <v>341461.62</v>
      </c>
      <c r="K22" s="88">
        <f>'Summary - Per Book'!L45</f>
        <v>528288.49</v>
      </c>
      <c r="L22" s="88">
        <f>'Summary - Per Book'!M45</f>
        <v>380802.92</v>
      </c>
      <c r="M22" s="88">
        <f>'Summary - Per Book'!N45</f>
        <v>178862.34000000023</v>
      </c>
      <c r="N22" s="88">
        <f>'Summary - Per Book'!O45</f>
        <v>88601.459999999992</v>
      </c>
      <c r="O22" s="88">
        <f t="shared" si="7"/>
        <v>3118732.8300000005</v>
      </c>
    </row>
    <row r="23" spans="1:15">
      <c r="B23" s="5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</row>
    <row r="24" spans="1:15">
      <c r="A24" s="79">
        <f>A22+1</f>
        <v>16</v>
      </c>
      <c r="B24" s="182" t="s">
        <v>300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</row>
    <row r="25" spans="1:15">
      <c r="A25" s="79">
        <f t="shared" ref="A25:A28" si="8">A24+1</f>
        <v>17</v>
      </c>
      <c r="B25" s="58" t="s">
        <v>478</v>
      </c>
      <c r="C25" s="88">
        <f t="array" ref="C25:N25">TRANSPOSE('Rate 5 - Irrigation'!$M$23:$M$34)</f>
        <v>16840</v>
      </c>
      <c r="D25" s="88">
        <v>16840.000000000004</v>
      </c>
      <c r="E25" s="88">
        <v>16839.999999999996</v>
      </c>
      <c r="F25" s="88">
        <v>16840</v>
      </c>
      <c r="G25" s="88">
        <v>16840</v>
      </c>
      <c r="H25" s="88">
        <v>16840</v>
      </c>
      <c r="I25" s="88">
        <v>16840</v>
      </c>
      <c r="J25" s="88">
        <v>16840</v>
      </c>
      <c r="K25" s="88">
        <v>16840</v>
      </c>
      <c r="L25" s="88">
        <v>16840</v>
      </c>
      <c r="M25" s="88">
        <v>16840</v>
      </c>
      <c r="N25" s="88">
        <v>16840</v>
      </c>
      <c r="O25" s="88">
        <f t="shared" si="7"/>
        <v>202080</v>
      </c>
    </row>
    <row r="26" spans="1:15">
      <c r="A26" s="79">
        <f t="shared" si="8"/>
        <v>18</v>
      </c>
      <c r="B26" s="58" t="s">
        <v>480</v>
      </c>
      <c r="C26" s="88">
        <f>C28-C27-C25</f>
        <v>27803.920296144577</v>
      </c>
      <c r="D26" s="88">
        <f t="shared" ref="D26:N26" si="9">D28-D27-D25</f>
        <v>41813.565562149772</v>
      </c>
      <c r="E26" s="88">
        <f t="shared" si="9"/>
        <v>63276.09027378475</v>
      </c>
      <c r="F26" s="88">
        <f t="shared" si="9"/>
        <v>202522.38846801899</v>
      </c>
      <c r="G26" s="88">
        <f t="shared" si="9"/>
        <v>451721.3433758865</v>
      </c>
      <c r="H26" s="88">
        <f t="shared" si="9"/>
        <v>379582.30364193168</v>
      </c>
      <c r="I26" s="88">
        <f t="shared" si="9"/>
        <v>380010.22863207548</v>
      </c>
      <c r="J26" s="88">
        <f t="shared" si="9"/>
        <v>338100.29821698111</v>
      </c>
      <c r="K26" s="88">
        <f t="shared" si="9"/>
        <v>529485.29842538189</v>
      </c>
      <c r="L26" s="88">
        <f t="shared" si="9"/>
        <v>379713.11004444445</v>
      </c>
      <c r="M26" s="88">
        <f t="shared" si="9"/>
        <v>167832.98156285714</v>
      </c>
      <c r="N26" s="88">
        <f t="shared" si="9"/>
        <v>73233.016340000002</v>
      </c>
      <c r="O26" s="88">
        <f t="shared" si="7"/>
        <v>3035094.5448396564</v>
      </c>
    </row>
    <row r="27" spans="1:15">
      <c r="A27" s="79">
        <f t="shared" si="8"/>
        <v>19</v>
      </c>
      <c r="B27" s="58" t="s">
        <v>363</v>
      </c>
      <c r="C27" s="60">
        <f t="array" ref="C27:N27">TRANSPOSE('Rate 5 - Irrigation'!$P$23:$P$34)</f>
        <v>-1730.2197749973791</v>
      </c>
      <c r="D27" s="60">
        <v>-2273.1775869266767</v>
      </c>
      <c r="E27" s="60">
        <v>-3104.9791946508017</v>
      </c>
      <c r="F27" s="60">
        <v>-8501.6087274665442</v>
      </c>
      <c r="G27" s="60">
        <v>-18159.563423875858</v>
      </c>
      <c r="H27" s="60">
        <v>-15363.742799946704</v>
      </c>
      <c r="I27" s="60">
        <v>-15380.327460864717</v>
      </c>
      <c r="J27" s="60">
        <v>-13756.066197697319</v>
      </c>
      <c r="K27" s="60">
        <v>-21173.3832657741</v>
      </c>
      <c r="L27" s="60">
        <v>-15368.812332882488</v>
      </c>
      <c r="M27" s="60">
        <v>-7157.1860734500906</v>
      </c>
      <c r="N27" s="60">
        <v>-3490.8698212730401</v>
      </c>
      <c r="O27" s="60">
        <f t="shared" si="7"/>
        <v>-125459.93665980572</v>
      </c>
    </row>
    <row r="28" spans="1:15">
      <c r="A28" s="79">
        <f t="shared" si="8"/>
        <v>20</v>
      </c>
      <c r="B28" s="58" t="s">
        <v>479</v>
      </c>
      <c r="C28" s="88">
        <f t="array" ref="C28:N28">TRANSPOSE('Rate 5 - Irrigation'!$Q$23:$Q$34)</f>
        <v>42913.700521147199</v>
      </c>
      <c r="D28" s="88">
        <v>56380.387975223093</v>
      </c>
      <c r="E28" s="88">
        <v>77011.111079133945</v>
      </c>
      <c r="F28" s="88">
        <v>210860.77974055245</v>
      </c>
      <c r="G28" s="88">
        <v>450401.77995201066</v>
      </c>
      <c r="H28" s="88">
        <v>381058.56084198499</v>
      </c>
      <c r="I28" s="88">
        <v>381469.90117121075</v>
      </c>
      <c r="J28" s="88">
        <v>341184.23201928381</v>
      </c>
      <c r="K28" s="88">
        <v>525151.91515960777</v>
      </c>
      <c r="L28" s="88">
        <v>381184.29771156196</v>
      </c>
      <c r="M28" s="88">
        <v>177515.79548940706</v>
      </c>
      <c r="N28" s="88">
        <v>86582.146518726964</v>
      </c>
      <c r="O28" s="88">
        <f t="shared" si="7"/>
        <v>3111714.6081798505</v>
      </c>
    </row>
    <row r="34" spans="2:15">
      <c r="B34" s="83" t="s">
        <v>491</v>
      </c>
    </row>
    <row r="35" spans="2:15">
      <c r="B35" s="83" t="s">
        <v>492</v>
      </c>
      <c r="C35" s="340">
        <f t="shared" ref="C35:N37" si="10">C25-C19</f>
        <v>240</v>
      </c>
      <c r="D35" s="340">
        <f t="shared" si="10"/>
        <v>280.00000000000364</v>
      </c>
      <c r="E35" s="340">
        <f t="shared" si="10"/>
        <v>299.99999999999636</v>
      </c>
      <c r="F35" s="340">
        <f t="shared" si="10"/>
        <v>-20</v>
      </c>
      <c r="G35" s="340">
        <f t="shared" si="10"/>
        <v>-80</v>
      </c>
      <c r="H35" s="340">
        <f t="shared" si="10"/>
        <v>-140</v>
      </c>
      <c r="I35" s="340">
        <f t="shared" si="10"/>
        <v>-120</v>
      </c>
      <c r="J35" s="340">
        <f t="shared" si="10"/>
        <v>-120</v>
      </c>
      <c r="K35" s="340">
        <f t="shared" si="10"/>
        <v>-180</v>
      </c>
      <c r="L35" s="340">
        <f t="shared" si="10"/>
        <v>-260</v>
      </c>
      <c r="M35" s="340">
        <f t="shared" si="10"/>
        <v>-100</v>
      </c>
      <c r="N35" s="340">
        <f t="shared" si="10"/>
        <v>0</v>
      </c>
      <c r="O35" s="340">
        <f>O25-O19</f>
        <v>-200</v>
      </c>
    </row>
    <row r="36" spans="2:15">
      <c r="B36" s="83" t="s">
        <v>493</v>
      </c>
      <c r="C36" s="340">
        <f>C26-C20</f>
        <v>14667.170296144566</v>
      </c>
      <c r="D36" s="340">
        <f t="shared" si="10"/>
        <v>19817.705562149771</v>
      </c>
      <c r="E36" s="340">
        <f t="shared" si="10"/>
        <v>26741.550273784786</v>
      </c>
      <c r="F36" s="340">
        <f t="shared" si="10"/>
        <v>78361.668468018994</v>
      </c>
      <c r="G36" s="340">
        <f t="shared" si="10"/>
        <v>87420.963375886495</v>
      </c>
      <c r="H36" s="340">
        <f t="shared" si="10"/>
        <v>97163.253641931631</v>
      </c>
      <c r="I36" s="340">
        <f t="shared" si="10"/>
        <v>208555.28863207519</v>
      </c>
      <c r="J36" s="340">
        <f t="shared" si="10"/>
        <v>164947.45821698115</v>
      </c>
      <c r="K36" s="340">
        <f t="shared" si="10"/>
        <v>165312.37842538184</v>
      </c>
      <c r="L36" s="340">
        <f t="shared" si="10"/>
        <v>199162.61004444468</v>
      </c>
      <c r="M36" s="340">
        <f t="shared" si="10"/>
        <v>27662.121562856919</v>
      </c>
      <c r="N36" s="340">
        <f t="shared" si="10"/>
        <v>18796.646340000007</v>
      </c>
      <c r="O36" s="340">
        <f>O26-O20</f>
        <v>1108608.814839656</v>
      </c>
    </row>
    <row r="37" spans="2:15">
      <c r="B37" s="83" t="s">
        <v>494</v>
      </c>
      <c r="C37" s="340">
        <f t="shared" si="10"/>
        <v>-14408.219774997367</v>
      </c>
      <c r="D37" s="340">
        <f t="shared" si="10"/>
        <v>-19324.157586926682</v>
      </c>
      <c r="E37" s="340">
        <f t="shared" si="10"/>
        <v>-25850.99919465082</v>
      </c>
      <c r="F37" s="340">
        <f t="shared" si="10"/>
        <v>-79502.458727466554</v>
      </c>
      <c r="G37" s="340">
        <f t="shared" si="10"/>
        <v>-86035.713423875859</v>
      </c>
      <c r="H37" s="340">
        <f t="shared" si="10"/>
        <v>-96832.3327999467</v>
      </c>
      <c r="I37" s="340">
        <f t="shared" si="10"/>
        <v>-211853.4974608644</v>
      </c>
      <c r="J37" s="340">
        <f t="shared" si="10"/>
        <v>-165104.84619769733</v>
      </c>
      <c r="K37" s="340">
        <f t="shared" si="10"/>
        <v>-168268.95326577406</v>
      </c>
      <c r="L37" s="340">
        <f t="shared" si="10"/>
        <v>-198521.2323328827</v>
      </c>
      <c r="M37" s="340">
        <f t="shared" si="10"/>
        <v>-28908.666073450109</v>
      </c>
      <c r="N37" s="340">
        <f t="shared" si="10"/>
        <v>-20815.959821273045</v>
      </c>
      <c r="O37" s="340">
        <f>O27-O21</f>
        <v>-1115427.0366598056</v>
      </c>
    </row>
    <row r="39" spans="2:15">
      <c r="B39" s="295" t="s">
        <v>594</v>
      </c>
      <c r="C39" s="253"/>
      <c r="D39" s="253"/>
      <c r="E39" s="253"/>
      <c r="F39" s="253"/>
      <c r="G39" s="253"/>
      <c r="H39" s="253"/>
      <c r="I39" s="253"/>
      <c r="J39" s="253"/>
      <c r="K39" s="253"/>
      <c r="L39" s="253"/>
      <c r="M39" s="253"/>
      <c r="N39" s="253"/>
      <c r="O39" s="296"/>
    </row>
    <row r="40" spans="2:15">
      <c r="B40" s="297" t="s">
        <v>595</v>
      </c>
      <c r="C40" s="258">
        <f t="array" ref="C40:N40">TRANSPOSE('Rate 5 - Irrigation'!W23:W34)</f>
        <v>174.05404674503998</v>
      </c>
      <c r="D40" s="258">
        <v>0</v>
      </c>
      <c r="E40" s="258">
        <v>64.314961614200001</v>
      </c>
      <c r="F40" s="258">
        <v>-5.2205450013199997</v>
      </c>
      <c r="G40" s="258">
        <v>-1630.796585712</v>
      </c>
      <c r="H40" s="258">
        <v>1576.8823322400001</v>
      </c>
      <c r="I40" s="258">
        <v>300.32723038399996</v>
      </c>
      <c r="J40" s="258">
        <v>-19.578617791999999</v>
      </c>
      <c r="K40" s="258">
        <v>-307.04824843199998</v>
      </c>
      <c r="L40" s="258">
        <v>893.53012766399991</v>
      </c>
      <c r="M40" s="258">
        <v>781.09040829027992</v>
      </c>
      <c r="N40" s="258">
        <v>-1439.3634589206399</v>
      </c>
      <c r="O40" s="298">
        <f>SUM(C40:N40)</f>
        <v>388.19165107955996</v>
      </c>
    </row>
    <row r="41" spans="2:15">
      <c r="B41" s="301" t="s">
        <v>596</v>
      </c>
      <c r="C41" s="356">
        <f t="array" ref="C41:N41">TRANSPOSE('Rate 5 - Irrigation'!X23:X34)</f>
        <v>87.612294000000006</v>
      </c>
      <c r="D41" s="356">
        <v>0</v>
      </c>
      <c r="E41" s="356">
        <v>25.740300000000001</v>
      </c>
      <c r="F41" s="356">
        <v>-2.001207</v>
      </c>
      <c r="G41" s="356">
        <v>-275.64440400000001</v>
      </c>
      <c r="H41" s="356">
        <v>372.38441999999998</v>
      </c>
      <c r="I41" s="356">
        <v>164.74832499999999</v>
      </c>
      <c r="J41" s="356">
        <v>-9.3261319999999994</v>
      </c>
      <c r="K41" s="356">
        <v>-92.028887999999995</v>
      </c>
      <c r="L41" s="356">
        <v>455.16443399999997</v>
      </c>
      <c r="M41" s="356">
        <v>118.368028</v>
      </c>
      <c r="N41" s="356">
        <v>-377.78574399999997</v>
      </c>
      <c r="O41" s="363">
        <f>SUM(C41:N41)</f>
        <v>467.231426</v>
      </c>
    </row>
  </sheetData>
  <dataValidations count="1">
    <dataValidation type="list" allowBlank="1" showInputMessage="1" showErrorMessage="1" sqref="O1" xr:uid="{FF2A0F51-7D0F-425F-B2B9-5423F5B7CF71}">
      <formula1>"Annualized,No Annualization"</formula1>
    </dataValidation>
  </dataValidations>
  <pageMargins left="0.7" right="0.7" top="0.75" bottom="0.75" header="0.3" footer="0.3"/>
  <pageSetup orientation="portrait" r:id="rId1"/>
  <headerFooter>
    <oddHeader>&amp;RSOAH Docket No. 473-21-2606
PUC Docket No. 52195
OPUC's 1st, Q. No. OPUC 1-11
Attachment 2
Page &amp;P of &amp;N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O50"/>
  <sheetViews>
    <sheetView tabSelected="1" workbookViewId="0"/>
    <sheetView workbookViewId="1"/>
  </sheetViews>
  <sheetFormatPr defaultColWidth="9.1796875" defaultRowHeight="12.5"/>
  <cols>
    <col min="1" max="1" width="5.7265625" style="115" customWidth="1"/>
    <col min="2" max="2" width="42.1796875" style="115" customWidth="1"/>
    <col min="3" max="3" width="14.81640625" style="115" customWidth="1"/>
    <col min="4" max="4" width="12.26953125" style="115" customWidth="1"/>
    <col min="5" max="6" width="11.1796875" style="115" bestFit="1" customWidth="1"/>
    <col min="7" max="12" width="11.7265625" style="115" bestFit="1" customWidth="1"/>
    <col min="13" max="13" width="11.1796875" style="115" customWidth="1"/>
    <col min="14" max="14" width="12" style="115" customWidth="1"/>
    <col min="15" max="15" width="12.81640625" style="115" customWidth="1"/>
    <col min="16" max="16384" width="9.1796875" style="115"/>
  </cols>
  <sheetData>
    <row r="1" spans="1:15">
      <c r="A1" s="58" t="s">
        <v>38</v>
      </c>
      <c r="N1" s="175" t="str">
        <f>"This worksheet updated thru "&amp;N7&amp;" as of:"</f>
        <v>This worksheet updated thru Dec 2020 as of:</v>
      </c>
      <c r="O1" s="176">
        <v>43878</v>
      </c>
    </row>
    <row r="2" spans="1:15">
      <c r="A2" s="58" t="str">
        <f>'Rate 1 WP 1 Weather'!A2</f>
        <v>Weather Normalized Data &amp; Revenues at Current Rates - New Mexico</v>
      </c>
      <c r="O2" s="131" t="str">
        <f>B8</f>
        <v>kWh - Adjusted Per Book</v>
      </c>
    </row>
    <row r="3" spans="1:15">
      <c r="A3" s="58" t="str">
        <f>'Annualized Data'!A3</f>
        <v>For the Test Year Period Ended Dec 2020</v>
      </c>
    </row>
    <row r="4" spans="1:15">
      <c r="A4" s="94" t="s">
        <v>487</v>
      </c>
    </row>
    <row r="6" spans="1:15">
      <c r="A6" s="144"/>
      <c r="B6" s="146" t="s">
        <v>1</v>
      </c>
      <c r="C6" s="146" t="s">
        <v>2</v>
      </c>
      <c r="D6" s="146" t="s">
        <v>3</v>
      </c>
      <c r="E6" s="146" t="s">
        <v>4</v>
      </c>
      <c r="F6" s="146" t="s">
        <v>5</v>
      </c>
      <c r="G6" s="146" t="s">
        <v>6</v>
      </c>
      <c r="H6" s="146" t="s">
        <v>7</v>
      </c>
      <c r="I6" s="146" t="s">
        <v>8</v>
      </c>
      <c r="J6" s="146" t="s">
        <v>9</v>
      </c>
      <c r="K6" s="146" t="s">
        <v>10</v>
      </c>
      <c r="L6" s="146" t="s">
        <v>11</v>
      </c>
      <c r="M6" s="146" t="s">
        <v>12</v>
      </c>
      <c r="N6" s="146" t="s">
        <v>13</v>
      </c>
      <c r="O6" s="146" t="s">
        <v>14</v>
      </c>
    </row>
    <row r="7" spans="1:15">
      <c r="A7" s="307" t="s">
        <v>33</v>
      </c>
      <c r="B7" s="128" t="s">
        <v>17</v>
      </c>
      <c r="C7" s="283" t="str">
        <f>'Input Screen - Rev Ctrl Sum'!C5&amp;" "&amp;'Input Screen - Rev Ctrl Sum'!C6</f>
        <v>Jan 2020</v>
      </c>
      <c r="D7" s="283" t="str">
        <f>'Input Screen - Rev Ctrl Sum'!D5&amp;" "&amp;'Input Screen - Rev Ctrl Sum'!D6</f>
        <v>Feb 2020</v>
      </c>
      <c r="E7" s="283" t="str">
        <f>'Input Screen - Rev Ctrl Sum'!E5&amp;" "&amp;'Input Screen - Rev Ctrl Sum'!E6</f>
        <v>Mar 2020</v>
      </c>
      <c r="F7" s="283" t="str">
        <f>'Input Screen - Rev Ctrl Sum'!F5&amp;" "&amp;'Input Screen - Rev Ctrl Sum'!F6</f>
        <v>Apr 2020</v>
      </c>
      <c r="G7" s="283" t="str">
        <f>'Input Screen - Rev Ctrl Sum'!G5&amp;" "&amp;'Input Screen - Rev Ctrl Sum'!G6</f>
        <v>May 2020</v>
      </c>
      <c r="H7" s="283" t="str">
        <f>'Input Screen - Rev Ctrl Sum'!H5&amp;" "&amp;'Input Screen - Rev Ctrl Sum'!H6</f>
        <v>Jun 2020</v>
      </c>
      <c r="I7" s="283" t="str">
        <f>'Input Screen - Rev Ctrl Sum'!I5&amp;" "&amp;'Input Screen - Rev Ctrl Sum'!I6</f>
        <v>Jul 2020</v>
      </c>
      <c r="J7" s="283" t="str">
        <f>'Input Screen - Rev Ctrl Sum'!J5&amp;" "&amp;'Input Screen - Rev Ctrl Sum'!J6</f>
        <v>Aug 2020</v>
      </c>
      <c r="K7" s="283" t="str">
        <f>'Input Screen - Rev Ctrl Sum'!K5&amp;" "&amp;'Input Screen - Rev Ctrl Sum'!K6</f>
        <v>Sep 2020</v>
      </c>
      <c r="L7" s="283" t="str">
        <f>'Input Screen - Rev Ctrl Sum'!L5&amp;" "&amp;'Input Screen - Rev Ctrl Sum'!L6</f>
        <v>Oct 2020</v>
      </c>
      <c r="M7" s="283" t="str">
        <f>'Input Screen - Rev Ctrl Sum'!M5&amp;" "&amp;'Input Screen - Rev Ctrl Sum'!M6</f>
        <v>Nov 2020</v>
      </c>
      <c r="N7" s="283" t="str">
        <f>'Input Screen - Rev Ctrl Sum'!N5&amp;" "&amp;'Input Screen - Rev Ctrl Sum'!N6</f>
        <v>Dec 2020</v>
      </c>
      <c r="O7" s="284" t="s">
        <v>18</v>
      </c>
    </row>
    <row r="8" spans="1:15">
      <c r="A8" s="149">
        <v>1</v>
      </c>
      <c r="B8" s="58" t="s">
        <v>590</v>
      </c>
      <c r="C8" s="377">
        <f>'Rate 5 WP'!C17</f>
        <v>496587.2530120482</v>
      </c>
      <c r="D8" s="377">
        <f>'Rate 5 WP'!D17</f>
        <v>746804.17149758467</v>
      </c>
      <c r="E8" s="377">
        <f>'Rate 5 WP'!E17</f>
        <v>1130131.9927448607</v>
      </c>
      <c r="F8" s="377">
        <f>'Rate 5 WP'!F17</f>
        <v>3617117.1364175566</v>
      </c>
      <c r="G8" s="377">
        <f>'Rate 5 WP'!G17</f>
        <v>5943701.8865248226</v>
      </c>
      <c r="H8" s="377">
        <f>'Rate 5 WP'!H17</f>
        <v>4994503.9952885751</v>
      </c>
      <c r="I8" s="377">
        <f>'Rate 5 WP'!I17</f>
        <v>5000134.5872641513</v>
      </c>
      <c r="J8" s="377">
        <f>'Rate 5 WP'!J17</f>
        <v>4448688.1344339624</v>
      </c>
      <c r="K8" s="377">
        <f>'Rate 5 WP'!K17</f>
        <v>6966911.8213866036</v>
      </c>
      <c r="L8" s="377">
        <f>'Rate 5 WP'!L17</f>
        <v>4996225.1321637426</v>
      </c>
      <c r="M8" s="377">
        <f>'Rate 5 WP'!M17</f>
        <v>2997552.8051948054</v>
      </c>
      <c r="N8" s="377">
        <f>'Rate 5 WP'!N17</f>
        <v>1307966</v>
      </c>
      <c r="O8" s="377">
        <f>SUM(C8:N8)</f>
        <v>42646324.915928707</v>
      </c>
    </row>
    <row r="9" spans="1:15" s="379" customFormat="1">
      <c r="A9" s="149">
        <f>A8+1</f>
        <v>2</v>
      </c>
      <c r="B9" s="52" t="str">
        <f>'Rate 1 WP 1 Weather'!$O$3</f>
        <v>Weather Normalization Adjustment - 10yr Normal</v>
      </c>
      <c r="C9" s="233">
        <f>VLOOKUP($B$9,$B$18:$N$21,C17,FALSE)</f>
        <v>0</v>
      </c>
      <c r="D9" s="233">
        <f>VLOOKUP($B$9,$B$18:$N$21,D17,FALSE)</f>
        <v>0</v>
      </c>
      <c r="E9" s="233">
        <f>VLOOKUP($B$9,$B$18:$N$21,E17,FALSE)</f>
        <v>0</v>
      </c>
      <c r="F9" s="233">
        <f t="shared" ref="F9:K9" si="0">VLOOKUP($B$9,$B$18:$N$21,F17,FALSE)</f>
        <v>0</v>
      </c>
      <c r="G9" s="233">
        <f>VLOOKUP($B$9,$B$18:$N$21,G17,FALSE)</f>
        <v>-814772</v>
      </c>
      <c r="H9" s="233">
        <f>VLOOKUP($B$9,$B$18:$N$21,H17,FALSE)</f>
        <v>-406213</v>
      </c>
      <c r="I9" s="233">
        <f t="shared" si="0"/>
        <v>-201808</v>
      </c>
      <c r="J9" s="233">
        <f>VLOOKUP($B$9,$B$18:$N$21,J17,FALSE)</f>
        <v>-526347</v>
      </c>
      <c r="K9" s="233">
        <f t="shared" si="0"/>
        <v>-330563</v>
      </c>
      <c r="L9" s="233">
        <f>VLOOKUP($B$9,$B$18:$N$21,L17,FALSE)</f>
        <v>-23411</v>
      </c>
      <c r="M9" s="233">
        <f>VLOOKUP($B$9,$B$18:$N$21,M17,FALSE)</f>
        <v>0</v>
      </c>
      <c r="N9" s="233">
        <f>VLOOKUP($B$9,$B$18:$N$21,N17,FALSE)</f>
        <v>0</v>
      </c>
      <c r="O9" s="233">
        <f>SUM(C9:N9)</f>
        <v>-2303114</v>
      </c>
    </row>
    <row r="10" spans="1:15">
      <c r="A10" s="149">
        <f>A9+1</f>
        <v>3</v>
      </c>
      <c r="B10" s="52" t="s">
        <v>626</v>
      </c>
      <c r="C10" s="233">
        <v>0</v>
      </c>
      <c r="D10" s="233">
        <v>0</v>
      </c>
      <c r="E10" s="233">
        <v>0</v>
      </c>
      <c r="F10" s="233">
        <v>0</v>
      </c>
      <c r="G10" s="233">
        <v>0</v>
      </c>
      <c r="H10" s="233">
        <v>0</v>
      </c>
      <c r="I10" s="233">
        <v>0</v>
      </c>
      <c r="J10" s="233">
        <v>0</v>
      </c>
      <c r="K10" s="233">
        <v>0</v>
      </c>
      <c r="L10" s="233">
        <v>0</v>
      </c>
      <c r="M10" s="233">
        <v>0</v>
      </c>
      <c r="N10" s="233">
        <v>0</v>
      </c>
      <c r="O10" s="233">
        <f>SUM(C10:N10)</f>
        <v>0</v>
      </c>
    </row>
    <row r="11" spans="1:15">
      <c r="A11" s="149">
        <f>A10+1</f>
        <v>4</v>
      </c>
      <c r="B11" s="58" t="s">
        <v>518</v>
      </c>
      <c r="C11" s="377">
        <f>SUM(C8:C10)</f>
        <v>496587.2530120482</v>
      </c>
      <c r="D11" s="377">
        <f>SUM(D8:D10)</f>
        <v>746804.17149758467</v>
      </c>
      <c r="E11" s="377">
        <f>SUM(E8:E10)</f>
        <v>1130131.9927448607</v>
      </c>
      <c r="F11" s="377">
        <f>SUM(F8:F10)</f>
        <v>3617117.1364175566</v>
      </c>
      <c r="G11" s="377">
        <f t="shared" ref="G11:H11" si="1">SUM(G8:G10)</f>
        <v>5128929.8865248226</v>
      </c>
      <c r="H11" s="377">
        <f t="shared" si="1"/>
        <v>4588290.9952885751</v>
      </c>
      <c r="I11" s="377">
        <f t="shared" ref="I11:O11" si="2">SUM(I8:I10)</f>
        <v>4798326.5872641513</v>
      </c>
      <c r="J11" s="377">
        <f t="shared" si="2"/>
        <v>3922341.1344339624</v>
      </c>
      <c r="K11" s="377">
        <f t="shared" si="2"/>
        <v>6636348.8213866036</v>
      </c>
      <c r="L11" s="377">
        <f t="shared" si="2"/>
        <v>4972814.1321637426</v>
      </c>
      <c r="M11" s="377">
        <f t="shared" si="2"/>
        <v>2997552.8051948054</v>
      </c>
      <c r="N11" s="377">
        <f t="shared" si="2"/>
        <v>1307966</v>
      </c>
      <c r="O11" s="377">
        <f t="shared" si="2"/>
        <v>40343210.915928707</v>
      </c>
    </row>
    <row r="12" spans="1:15">
      <c r="A12" s="58"/>
      <c r="B12" s="58"/>
    </row>
    <row r="13" spans="1:15">
      <c r="A13" s="58"/>
      <c r="B13" s="58"/>
    </row>
    <row r="14" spans="1:15"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</row>
    <row r="17" spans="1:15">
      <c r="A17" s="83"/>
      <c r="B17" s="115">
        <v>1</v>
      </c>
      <c r="C17" s="83">
        <f>B17+1</f>
        <v>2</v>
      </c>
      <c r="D17" s="83">
        <f t="shared" ref="D17:N17" si="3">C17+1</f>
        <v>3</v>
      </c>
      <c r="E17" s="83">
        <f t="shared" si="3"/>
        <v>4</v>
      </c>
      <c r="F17" s="83">
        <f t="shared" si="3"/>
        <v>5</v>
      </c>
      <c r="G17" s="83">
        <f t="shared" si="3"/>
        <v>6</v>
      </c>
      <c r="H17" s="83">
        <f t="shared" si="3"/>
        <v>7</v>
      </c>
      <c r="I17" s="83">
        <f t="shared" si="3"/>
        <v>8</v>
      </c>
      <c r="J17" s="83">
        <f t="shared" si="3"/>
        <v>9</v>
      </c>
      <c r="K17" s="83">
        <f t="shared" si="3"/>
        <v>10</v>
      </c>
      <c r="L17" s="83">
        <f t="shared" si="3"/>
        <v>11</v>
      </c>
      <c r="M17" s="83">
        <f t="shared" si="3"/>
        <v>12</v>
      </c>
      <c r="N17" s="83">
        <f t="shared" si="3"/>
        <v>13</v>
      </c>
      <c r="O17" s="83"/>
    </row>
    <row r="18" spans="1:15">
      <c r="A18" s="83"/>
      <c r="B18" s="115" t="s">
        <v>508</v>
      </c>
      <c r="C18" s="71">
        <f>ROUND(IF(OR(MONTH(C7)=11,MONTH(C7)=12,MONTH(C7)=1,MONTH(C7)=2,MONTH(C7)=3),('Rate 1 WP 1 Weather'!C40-'Rate 1 WP 1 Weather'!C29),('Rate 1 WP 1 Weather'!C39-'Rate 1 WP 1 Weather'!C25))*C23,0)</f>
        <v>0</v>
      </c>
      <c r="D18" s="71">
        <f>ROUND(IF(OR(MONTH(D7)=11,MONTH(D7)=12,MONTH(D7)=1,MONTH(D7)=2,MONTH(D7)=3),('Rate 1 WP 1 Weather'!D40-'Rate 1 WP 1 Weather'!D29),('Rate 1 WP 1 Weather'!D39-'Rate 1 WP 1 Weather'!D25))*D23,0)</f>
        <v>0</v>
      </c>
      <c r="E18" s="71">
        <f>ROUND(IF(OR(MONTH(E7)=11,MONTH(E7)=12,MONTH(E7)=1,MONTH(E7)=2,MONTH(E7)=3),('Rate 1 WP 1 Weather'!E40-'Rate 1 WP 1 Weather'!E29),('Rate 1 WP 1 Weather'!E39-'Rate 1 WP 1 Weather'!E25))*E23,0)</f>
        <v>0</v>
      </c>
      <c r="F18" s="71">
        <f>ROUND(IF(OR(MONTH(F7)=11,MONTH(F7)=12,MONTH(F7)=1,MONTH(F7)=2,MONTH(F7)=3),('Rate 1 WP 1 Weather'!F40-'Rate 1 WP 1 Weather'!F29),('Rate 1 WP 1 Weather'!F39-'Rate 1 WP 1 Weather'!F25))*F23,0)</f>
        <v>0</v>
      </c>
      <c r="G18" s="71">
        <f>ROUND(IF(OR(MONTH(G7)=11,MONTH(G7)=12,MONTH(G7)=1,MONTH(G7)=2,MONTH(G7)=3),('Rate 1 WP 1 Weather'!G40-'Rate 1 WP 1 Weather'!G29),('Rate 1 WP 1 Weather'!G39-'Rate 1 WP 1 Weather'!G25))*G23,0)</f>
        <v>-2080802</v>
      </c>
      <c r="H18" s="71">
        <f>ROUND(IF(OR(MONTH(H7)=11,MONTH(H7)=12,MONTH(H7)=1,MONTH(H7)=2,MONTH(H7)=3),('Rate 1 WP 1 Weather'!H40-'Rate 1 WP 1 Weather'!H29),('Rate 1 WP 1 Weather'!H39-'Rate 1 WP 1 Weather'!H25))*H23,0)</f>
        <v>-3018716</v>
      </c>
      <c r="I18" s="71">
        <f>ROUND(IF(OR(MONTH(I7)=11,MONTH(I7)=12,MONTH(I7)=1,MONTH(I7)=2,MONTH(I7)=3),('Rate 1 WP 1 Weather'!I40-'Rate 1 WP 1 Weather'!I29),('Rate 1 WP 1 Weather'!I39-'Rate 1 WP 1 Weather'!I25))*I23,0)</f>
        <v>-2466539</v>
      </c>
      <c r="J18" s="71">
        <f>ROUND(IF(OR(MONTH(J7)=11,MONTH(J7)=12,MONTH(J7)=1,MONTH(J7)=2,MONTH(J7)=3),('Rate 1 WP 1 Weather'!J40-'Rate 1 WP 1 Weather'!J29),('Rate 1 WP 1 Weather'!J39-'Rate 1 WP 1 Weather'!J25))*J23,0)</f>
        <v>-2666535</v>
      </c>
      <c r="K18" s="71">
        <f>ROUND(IF(OR(MONTH(K7)=11,MONTH(K7)=12,MONTH(K7)=1,MONTH(K7)=2,MONTH(K7)=3),('Rate 1 WP 1 Weather'!K40-'Rate 1 WP 1 Weather'!K29),('Rate 1 WP 1 Weather'!K39-'Rate 1 WP 1 Weather'!K25))*K23,0)</f>
        <v>-2590412</v>
      </c>
      <c r="L18" s="71">
        <f>ROUND(IF(OR(MONTH(L7)=11,MONTH(L7)=12,MONTH(L7)=1,MONTH(L7)=2,MONTH(L7)=3),('Rate 1 WP 1 Weather'!L40-'Rate 1 WP 1 Weather'!L29),('Rate 1 WP 1 Weather'!L39-'Rate 1 WP 1 Weather'!L25))*L23,0)</f>
        <v>-1373432</v>
      </c>
      <c r="M18" s="71">
        <f>ROUND(IF(OR(MONTH(M7)=11,MONTH(M7)=12,MONTH(M7)=1,MONTH(M7)=2,MONTH(M7)=3),('Rate 1 WP 1 Weather'!M40-'Rate 1 WP 1 Weather'!M29),('Rate 1 WP 1 Weather'!M39-'Rate 1 WP 1 Weather'!M25))*M23,0)</f>
        <v>0</v>
      </c>
      <c r="N18" s="71">
        <f>ROUND(IF(OR(MONTH(N7)=11,MONTH(N7)=12,MONTH(N7)=1,MONTH(N7)=2,MONTH(N7)=3),('Rate 1 WP 1 Weather'!N40-'Rate 1 WP 1 Weather'!N29),('Rate 1 WP 1 Weather'!N39-'Rate 1 WP 1 Weather'!N25))*N23,0)</f>
        <v>0</v>
      </c>
      <c r="O18" s="85">
        <f>SUM(C18:N18)</f>
        <v>-14196436</v>
      </c>
    </row>
    <row r="19" spans="1:15">
      <c r="A19" s="83"/>
      <c r="B19" s="115" t="s">
        <v>509</v>
      </c>
      <c r="C19" s="71">
        <f>ROUND(IF(OR(MONTH(C7)=11,MONTH(C7)=12,MONTH(C7)=1,MONTH(C7)=2,MONTH(C7)=3),('Rate 1 WP 1 Weather'!C42-'Rate 1 WP 1 Weather'!C29),('Rate 1 WP 1 Weather'!C41-'Rate 1 WP 1 Weather'!C25))*C23,0)</f>
        <v>0</v>
      </c>
      <c r="D19" s="71">
        <f>ROUND(IF(OR(MONTH(D7)=11,MONTH(D7)=12,MONTH(D7)=1,MONTH(D7)=2,MONTH(D7)=3),('Rate 1 WP 1 Weather'!D42-'Rate 1 WP 1 Weather'!D29),('Rate 1 WP 1 Weather'!D41-'Rate 1 WP 1 Weather'!D25))*D23,0)</f>
        <v>0</v>
      </c>
      <c r="E19" s="71">
        <f>ROUND(IF(OR(MONTH(E7)=11,MONTH(E7)=12,MONTH(E7)=1,MONTH(E7)=2,MONTH(E7)=3),('Rate 1 WP 1 Weather'!E42-'Rate 1 WP 1 Weather'!E29),('Rate 1 WP 1 Weather'!E41-'Rate 1 WP 1 Weather'!E25))*E23,0)</f>
        <v>0</v>
      </c>
      <c r="F19" s="71">
        <f>ROUND(IF(OR(MONTH(F7)=11,MONTH(F7)=12,MONTH(F7)=1,MONTH(F7)=2,MONTH(F7)=3),('Rate 1 WP 1 Weather'!F42-'Rate 1 WP 1 Weather'!F29),('Rate 1 WP 1 Weather'!F41-'Rate 1 WP 1 Weather'!F25))*F23,0)</f>
        <v>0</v>
      </c>
      <c r="G19" s="71">
        <f>ROUND(IF(OR(MONTH(G7)=11,MONTH(G7)=12,MONTH(G7)=1,MONTH(G7)=2,MONTH(G7)=3),('Rate 1 WP 1 Weather'!G42-'Rate 1 WP 1 Weather'!G29),('Rate 1 WP 1 Weather'!G41-'Rate 1 WP 1 Weather'!G25))*G23,0)</f>
        <v>-2080802</v>
      </c>
      <c r="H19" s="71">
        <f>ROUND(IF(OR(MONTH(H7)=11,MONTH(H7)=12,MONTH(H7)=1,MONTH(H7)=2,MONTH(H7)=3),('Rate 1 WP 1 Weather'!H42-'Rate 1 WP 1 Weather'!H29),('Rate 1 WP 1 Weather'!H41-'Rate 1 WP 1 Weather'!H25))*H23,0)</f>
        <v>-3018716</v>
      </c>
      <c r="I19" s="71">
        <f>ROUND(IF(OR(MONTH(I7)=11,MONTH(I7)=12,MONTH(I7)=1,MONTH(I7)=2,MONTH(I7)=3),('Rate 1 WP 1 Weather'!I42-'Rate 1 WP 1 Weather'!I29),('Rate 1 WP 1 Weather'!I41-'Rate 1 WP 1 Weather'!I25))*I23,0)</f>
        <v>-2466539</v>
      </c>
      <c r="J19" s="71">
        <f>ROUND(IF(OR(MONTH(J7)=11,MONTH(J7)=12,MONTH(J7)=1,MONTH(J7)=2,MONTH(J7)=3),('Rate 1 WP 1 Weather'!J42-'Rate 1 WP 1 Weather'!J29),('Rate 1 WP 1 Weather'!J41-'Rate 1 WP 1 Weather'!J25))*J23,0)</f>
        <v>-2666535</v>
      </c>
      <c r="K19" s="71">
        <f>ROUND(IF(OR(MONTH(K7)=11,MONTH(K7)=12,MONTH(K7)=1,MONTH(K7)=2,MONTH(K7)=3),('Rate 1 WP 1 Weather'!K42-'Rate 1 WP 1 Weather'!K29),('Rate 1 WP 1 Weather'!K41-'Rate 1 WP 1 Weather'!K25))*K23,0)</f>
        <v>-2590412</v>
      </c>
      <c r="L19" s="71">
        <f>ROUND(IF(OR(MONTH(L7)=11,MONTH(L7)=12,MONTH(L7)=1,MONTH(L7)=2,MONTH(L7)=3),('Rate 1 WP 1 Weather'!L42-'Rate 1 WP 1 Weather'!L29),('Rate 1 WP 1 Weather'!L41-'Rate 1 WP 1 Weather'!L25))*L23,0)</f>
        <v>-1373432</v>
      </c>
      <c r="M19" s="71">
        <f>ROUND(IF(OR(MONTH(M7)=11,MONTH(M7)=12,MONTH(M7)=1,MONTH(M7)=2,MONTH(M7)=3),('Rate 1 WP 1 Weather'!M42-'Rate 1 WP 1 Weather'!M29),('Rate 1 WP 1 Weather'!M41-'Rate 1 WP 1 Weather'!M25))*M23,0)</f>
        <v>0</v>
      </c>
      <c r="N19" s="71">
        <f>ROUND(IF(OR(MONTH(N7)=11,MONTH(N7)=12,MONTH(N7)=1,MONTH(N7)=2,MONTH(N7)=3),('Rate 1 WP 1 Weather'!N42-'Rate 1 WP 1 Weather'!N29),('Rate 1 WP 1 Weather'!N41-'Rate 1 WP 1 Weather'!N25))*N23,0)</f>
        <v>0</v>
      </c>
      <c r="O19" s="85">
        <f>SUM(C19:N19)</f>
        <v>-14196436</v>
      </c>
    </row>
    <row r="20" spans="1:15">
      <c r="A20" s="83"/>
      <c r="B20" s="115" t="s">
        <v>501</v>
      </c>
      <c r="C20" s="71">
        <f>ROUND(IF(OR(MONTH(C7)=11,MONTH(C7)=12,MONTH(C7)=1,MONTH(C7)=2,MONTH(C7)=3,MONTH(C7)=4),('Rate 1 WP 1 Weather'!C44-'Rate 1 WP 1 Weather'!C29),('Rate 1 WP 1 Weather'!C43-'Rate 1 WP 1 Weather'!C25))*C23,0)</f>
        <v>0</v>
      </c>
      <c r="D20" s="71">
        <f>ROUND(IF(OR(MONTH(D7)=11,MONTH(D7)=12,MONTH(D7)=1,MONTH(D7)=2,MONTH(D7)=3,MONTH(D7)=4),('Rate 1 WP 1 Weather'!D44-'Rate 1 WP 1 Weather'!D29),('Rate 1 WP 1 Weather'!D43-'Rate 1 WP 1 Weather'!D25))*D23,0)</f>
        <v>0</v>
      </c>
      <c r="E20" s="71">
        <f>ROUND(IF(OR(MONTH(E7)=11,MONTH(E7)=12,MONTH(E7)=1,MONTH(E7)=2,MONTH(E7)=3,MONTH(E7)=4),('Rate 1 WP 1 Weather'!E44-'Rate 1 WP 1 Weather'!E29),('Rate 1 WP 1 Weather'!E43-'Rate 1 WP 1 Weather'!E25))*E23,0)</f>
        <v>0</v>
      </c>
      <c r="F20" s="71">
        <f>ROUND(IF(OR(MONTH(F7)=11,MONTH(F7)=12,MONTH(F7)=1,MONTH(F7)=2,MONTH(F7)=3,MONTH(F7)=4),('Rate 1 WP 1 Weather'!F44-'Rate 1 WP 1 Weather'!F29),('Rate 1 WP 1 Weather'!F43-'Rate 1 WP 1 Weather'!F25))*F23,0)</f>
        <v>0</v>
      </c>
      <c r="G20" s="71">
        <f>ROUND(IF(OR(MONTH(G7)=11,MONTH(G7)=12,MONTH(G7)=1,MONTH(G7)=2,MONTH(G7)=3,MONTH(G7)=4),('Rate 1 WP 1 Weather'!G44-'Rate 1 WP 1 Weather'!G29),('Rate 1 WP 1 Weather'!G43-'Rate 1 WP 1 Weather'!G25))*G23,0)</f>
        <v>-814772</v>
      </c>
      <c r="H20" s="71">
        <f>ROUND(IF(OR(MONTH(H7)=11,MONTH(H7)=12,MONTH(H7)=1,MONTH(H7)=2,MONTH(H7)=3,MONTH(H7)=4),('Rate 1 WP 1 Weather'!H44-'Rate 1 WP 1 Weather'!H29),('Rate 1 WP 1 Weather'!H43-'Rate 1 WP 1 Weather'!H25))*H23,0)</f>
        <v>-406213</v>
      </c>
      <c r="I20" s="71">
        <f>ROUND(IF(OR(MONTH(I7)=11,MONTH(I7)=12,MONTH(I7)=1,MONTH(I7)=2,MONTH(I7)=3,MONTH(I7)=4),('Rate 1 WP 1 Weather'!I44-'Rate 1 WP 1 Weather'!I29),('Rate 1 WP 1 Weather'!I43-'Rate 1 WP 1 Weather'!I25))*I23,0)</f>
        <v>-201808</v>
      </c>
      <c r="J20" s="71">
        <f>ROUND(IF(OR(MONTH(J7)=11,MONTH(J7)=12,MONTH(J7)=1,MONTH(J7)=2,MONTH(J7)=3,MONTH(J7)=4),('Rate 1 WP 1 Weather'!J44-'Rate 1 WP 1 Weather'!J29),('Rate 1 WP 1 Weather'!J43-'Rate 1 WP 1 Weather'!J25))*J23,0)</f>
        <v>-526347</v>
      </c>
      <c r="K20" s="71">
        <f>ROUND(IF(OR(MONTH(K7)=11,MONTH(K7)=12,MONTH(K7)=1,MONTH(K7)=2,MONTH(K7)=3,MONTH(K7)=4),('Rate 1 WP 1 Weather'!K44-'Rate 1 WP 1 Weather'!K29),('Rate 1 WP 1 Weather'!K43-'Rate 1 WP 1 Weather'!K25))*K23,0)</f>
        <v>-330563</v>
      </c>
      <c r="L20" s="71">
        <f>ROUND(IF(OR(MONTH(L7)=11,MONTH(L7)=12,MONTH(L7)=1,MONTH(L7)=2,MONTH(L7)=3,MONTH(L7)=4),('Rate 1 WP 1 Weather'!L44-'Rate 1 WP 1 Weather'!L29),('Rate 1 WP 1 Weather'!L43-'Rate 1 WP 1 Weather'!L25))*L23,0)</f>
        <v>-23411</v>
      </c>
      <c r="M20" s="71">
        <f>ROUND(IF(OR(MONTH(M7)=11,MONTH(M7)=12,MONTH(M7)=1,MONTH(M7)=2,MONTH(M7)=3,MONTH(M7)=4),('Rate 1 WP 1 Weather'!M44-'Rate 1 WP 1 Weather'!M29),('Rate 1 WP 1 Weather'!M43-'Rate 1 WP 1 Weather'!M25))*M23,0)</f>
        <v>0</v>
      </c>
      <c r="N20" s="71">
        <f>ROUND(IF(OR(MONTH(N7)=11,MONTH(N7)=12,MONTH(N7)=1,MONTH(N7)=2,MONTH(N7)=3,MONTH(N7)=4),('Rate 1 WP 1 Weather'!N44-'Rate 1 WP 1 Weather'!N29),('Rate 1 WP 1 Weather'!N43-'Rate 1 WP 1 Weather'!N25))*N23,0)</f>
        <v>0</v>
      </c>
      <c r="O20" s="85">
        <f>SUM(C20:N20)</f>
        <v>-2303114</v>
      </c>
    </row>
    <row r="21" spans="1:15">
      <c r="A21" s="83"/>
      <c r="B21" s="115" t="s">
        <v>510</v>
      </c>
      <c r="C21" s="63">
        <v>0</v>
      </c>
      <c r="D21" s="63">
        <v>0</v>
      </c>
      <c r="E21" s="63">
        <v>0</v>
      </c>
      <c r="F21" s="63">
        <v>0</v>
      </c>
      <c r="G21" s="63">
        <v>0</v>
      </c>
      <c r="H21" s="63">
        <v>0</v>
      </c>
      <c r="I21" s="63">
        <v>0</v>
      </c>
      <c r="J21" s="63">
        <v>0</v>
      </c>
      <c r="K21" s="63">
        <v>0</v>
      </c>
      <c r="L21" s="63">
        <v>0</v>
      </c>
      <c r="M21" s="63">
        <v>0</v>
      </c>
      <c r="N21" s="63">
        <v>0</v>
      </c>
      <c r="O21" s="85">
        <f>SUM(C21:N21)</f>
        <v>0</v>
      </c>
    </row>
    <row r="22" spans="1:15" ht="25.5" customHeight="1">
      <c r="A22" s="83"/>
      <c r="B22" s="58"/>
      <c r="C22" s="288" t="str">
        <f>LEFT(C$7,3)</f>
        <v>Jan</v>
      </c>
      <c r="D22" s="288" t="str">
        <f t="shared" ref="D22:N22" si="4">LEFT(D$7,3)</f>
        <v>Feb</v>
      </c>
      <c r="E22" s="288" t="str">
        <f t="shared" si="4"/>
        <v>Mar</v>
      </c>
      <c r="F22" s="288" t="str">
        <f t="shared" si="4"/>
        <v>Apr</v>
      </c>
      <c r="G22" s="288" t="str">
        <f t="shared" si="4"/>
        <v>May</v>
      </c>
      <c r="H22" s="288" t="str">
        <f t="shared" si="4"/>
        <v>Jun</v>
      </c>
      <c r="I22" s="288" t="str">
        <f t="shared" si="4"/>
        <v>Jul</v>
      </c>
      <c r="J22" s="288" t="str">
        <f t="shared" si="4"/>
        <v>Aug</v>
      </c>
      <c r="K22" s="288" t="str">
        <f t="shared" si="4"/>
        <v>Sep</v>
      </c>
      <c r="L22" s="288" t="str">
        <f t="shared" si="4"/>
        <v>Oct</v>
      </c>
      <c r="M22" s="288" t="str">
        <f t="shared" si="4"/>
        <v>Nov</v>
      </c>
      <c r="N22" s="288" t="str">
        <f t="shared" si="4"/>
        <v>Dec</v>
      </c>
      <c r="O22" s="85"/>
    </row>
    <row r="23" spans="1:15">
      <c r="A23" s="83"/>
      <c r="B23" s="289" t="s">
        <v>533</v>
      </c>
      <c r="C23" s="290">
        <f>HLOOKUP(C22,$C$26:$N$27,$A27,FALSE)</f>
        <v>0</v>
      </c>
      <c r="D23" s="290">
        <f t="shared" ref="D23:N23" si="5">HLOOKUP(D22,$C$26:$N$27,$A27,FALSE)</f>
        <v>0</v>
      </c>
      <c r="E23" s="290">
        <f t="shared" si="5"/>
        <v>0</v>
      </c>
      <c r="F23" s="290">
        <f t="shared" si="5"/>
        <v>0</v>
      </c>
      <c r="G23" s="290">
        <f t="shared" si="5"/>
        <v>12534.95</v>
      </c>
      <c r="H23" s="290">
        <f t="shared" si="5"/>
        <v>7964.951</v>
      </c>
      <c r="I23" s="290">
        <f t="shared" si="5"/>
        <v>4484.6170000000002</v>
      </c>
      <c r="J23" s="290">
        <f t="shared" si="5"/>
        <v>4349.9759999999997</v>
      </c>
      <c r="K23" s="290">
        <f t="shared" si="5"/>
        <v>6010.2370000000001</v>
      </c>
      <c r="L23" s="290">
        <f t="shared" si="5"/>
        <v>7803.5929999999998</v>
      </c>
      <c r="M23" s="290">
        <f t="shared" si="5"/>
        <v>0</v>
      </c>
      <c r="N23" s="290">
        <f t="shared" si="5"/>
        <v>0</v>
      </c>
      <c r="O23" s="90"/>
    </row>
    <row r="24" spans="1:15">
      <c r="B24" s="289"/>
      <c r="C24" s="290"/>
      <c r="D24" s="290"/>
      <c r="E24" s="290"/>
      <c r="F24" s="290"/>
      <c r="G24" s="290"/>
      <c r="H24" s="290"/>
      <c r="I24" s="290"/>
      <c r="J24" s="290"/>
      <c r="K24" s="290"/>
      <c r="L24" s="290"/>
      <c r="M24" s="290"/>
      <c r="N24" s="290"/>
    </row>
    <row r="25" spans="1:15">
      <c r="A25" s="115" t="s">
        <v>543</v>
      </c>
    </row>
    <row r="26" spans="1:15">
      <c r="A26" s="115">
        <v>1</v>
      </c>
      <c r="B26" s="115" t="s">
        <v>726</v>
      </c>
      <c r="C26" s="288" t="s">
        <v>269</v>
      </c>
      <c r="D26" s="288" t="s">
        <v>270</v>
      </c>
      <c r="E26" s="288" t="s">
        <v>271</v>
      </c>
      <c r="F26" s="288" t="s">
        <v>254</v>
      </c>
      <c r="G26" s="288" t="s">
        <v>15</v>
      </c>
      <c r="H26" s="288" t="s">
        <v>255</v>
      </c>
      <c r="I26" s="288" t="s">
        <v>256</v>
      </c>
      <c r="J26" s="288" t="s">
        <v>257</v>
      </c>
      <c r="K26" s="288" t="s">
        <v>258</v>
      </c>
      <c r="L26" s="288" t="s">
        <v>259</v>
      </c>
      <c r="M26" s="288" t="s">
        <v>260</v>
      </c>
      <c r="N26" s="288" t="s">
        <v>261</v>
      </c>
    </row>
    <row r="27" spans="1:15">
      <c r="A27" s="115">
        <v>2</v>
      </c>
      <c r="B27" s="289" t="s">
        <v>533</v>
      </c>
      <c r="C27" s="343">
        <v>0</v>
      </c>
      <c r="D27" s="343">
        <v>0</v>
      </c>
      <c r="E27" s="343">
        <v>0</v>
      </c>
      <c r="F27" s="343">
        <v>0</v>
      </c>
      <c r="G27" s="343">
        <v>12534.95</v>
      </c>
      <c r="H27" s="343">
        <v>7964.951</v>
      </c>
      <c r="I27" s="343">
        <v>4484.6170000000002</v>
      </c>
      <c r="J27" s="343">
        <v>4349.9759999999997</v>
      </c>
      <c r="K27" s="343">
        <v>6010.2370000000001</v>
      </c>
      <c r="L27" s="343">
        <v>7803.5929999999998</v>
      </c>
      <c r="M27" s="343">
        <v>0</v>
      </c>
      <c r="N27" s="343">
        <v>0</v>
      </c>
    </row>
    <row r="28" spans="1:15">
      <c r="B28" s="289"/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0"/>
    </row>
    <row r="31" spans="1:15">
      <c r="B31" s="295" t="s">
        <v>594</v>
      </c>
      <c r="C31" s="253"/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  <c r="O31" s="296"/>
    </row>
    <row r="32" spans="1:15">
      <c r="B32" s="297" t="s">
        <v>595</v>
      </c>
      <c r="C32" s="258">
        <f t="array" ref="C32:N32">TRANSPOSE('Rate 5 - Irrigation'!W23:W34)</f>
        <v>174.05404674503998</v>
      </c>
      <c r="D32" s="258">
        <v>0</v>
      </c>
      <c r="E32" s="258">
        <v>64.314961614200001</v>
      </c>
      <c r="F32" s="258">
        <v>-5.2205450013199997</v>
      </c>
      <c r="G32" s="258">
        <v>-1630.796585712</v>
      </c>
      <c r="H32" s="258">
        <v>1576.8823322400001</v>
      </c>
      <c r="I32" s="258">
        <v>300.32723038399996</v>
      </c>
      <c r="J32" s="258">
        <v>-19.578617791999999</v>
      </c>
      <c r="K32" s="258">
        <v>-307.04824843199998</v>
      </c>
      <c r="L32" s="258">
        <v>893.53012766399991</v>
      </c>
      <c r="M32" s="258">
        <v>781.09040829027992</v>
      </c>
      <c r="N32" s="258">
        <v>-1439.3634589206399</v>
      </c>
      <c r="O32" s="298">
        <f>SUM(C32:N32)</f>
        <v>388.19165107955996</v>
      </c>
    </row>
    <row r="33" spans="2:15">
      <c r="B33" s="301" t="s">
        <v>596</v>
      </c>
      <c r="C33" s="356">
        <f>(VLOOKUP(C22,'FPPCAC-Annualized'!$E$9:$H$20,4,FALSE)+'Rate 5 - Irrigation'!$H$11)*'Rate 5 WP'!C14</f>
        <v>54.774258000000003</v>
      </c>
      <c r="D33" s="356">
        <f>(VLOOKUP(D22,'FPPCAC-Annualized'!$E$9:$H$20,4,FALSE)+'Rate 5 - Irrigation'!$H$11)*'Rate 5 WP'!D14</f>
        <v>0</v>
      </c>
      <c r="E33" s="356">
        <f>(VLOOKUP(E22,'FPPCAC-Annualized'!$E$9:$H$20,4,FALSE)+'Rate 5 - Irrigation'!$H$11)*'Rate 5 WP'!E14</f>
        <v>13.60627</v>
      </c>
      <c r="F33" s="356">
        <f>(VLOOKUP(F22,'FPPCAC-Annualized'!$E$9:$H$20,4,FALSE)+'Rate 5 - Irrigation'!$H$11)*'Rate 5 WP'!F14</f>
        <v>-1.0162690000000001</v>
      </c>
      <c r="G33" s="356">
        <f>(VLOOKUP(G22,'FPPCAC-Annualized'!$E$9:$H$20,4,FALSE)+'Rate 5 - Irrigation'!$H$11)*'Rate 5 WP'!G14</f>
        <v>-48.976662000000005</v>
      </c>
      <c r="H33" s="356">
        <f>(VLOOKUP(H22,'FPPCAC-Annualized'!$E$9:$H$20,4,FALSE)+'Rate 5 - Irrigation'!$H$11)*'Rate 5 WP'!H14</f>
        <v>153.21033</v>
      </c>
      <c r="I33" s="356">
        <f>(VLOOKUP(I22,'FPPCAC-Annualized'!$E$9:$H$20,4,FALSE)+'Rate 5 - Irrigation'!$H$11)*'Rate 5 WP'!I14</f>
        <v>123.00523099999999</v>
      </c>
      <c r="J33" s="356">
        <f>(VLOOKUP(J22,'FPPCAC-Annualized'!$E$9:$H$20,4,FALSE)+'Rate 5 - Irrigation'!$H$11)*'Rate 5 WP'!J14</f>
        <v>-6.6048600000000004</v>
      </c>
      <c r="K33" s="356">
        <f>(VLOOKUP(K22,'FPPCAC-Annualized'!$E$9:$H$20,4,FALSE)+'Rate 5 - Irrigation'!$H$11)*'Rate 5 WP'!K14</f>
        <v>-49.351626000000003</v>
      </c>
      <c r="L33" s="356">
        <f>(VLOOKUP(L22,'FPPCAC-Annualized'!$E$9:$H$20,4,FALSE)+'Rate 5 - Irrigation'!$H$11)*'Rate 5 WP'!L14</f>
        <v>330.97086000000002</v>
      </c>
      <c r="M33" s="356">
        <f>(VLOOKUP(M22,'FPPCAC-Annualized'!$E$9:$H$20,4,FALSE)+'Rate 5 - Irrigation'!$H$11)*'Rate 5 WP'!M14</f>
        <v>-28.996974000000002</v>
      </c>
      <c r="N33" s="356">
        <f>(VLOOKUP(N22,'FPPCAC-Annualized'!$E$9:$H$20,4,FALSE)+'Rate 5 - Irrigation'!$H$11)*'Rate 5 WP'!N14</f>
        <v>-106.22716799999999</v>
      </c>
      <c r="O33" s="363">
        <f>SUM(C33:N33)</f>
        <v>434.39338999999995</v>
      </c>
    </row>
    <row r="36" spans="2:15">
      <c r="B36" s="295" t="s">
        <v>641</v>
      </c>
      <c r="C36" s="253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53"/>
      <c r="O36" s="296"/>
    </row>
    <row r="37" spans="2:15">
      <c r="B37" s="297" t="s">
        <v>37</v>
      </c>
      <c r="C37" s="258">
        <f>C9</f>
        <v>0</v>
      </c>
      <c r="D37" s="258">
        <f t="shared" ref="D37:N37" si="6">D9</f>
        <v>0</v>
      </c>
      <c r="E37" s="258">
        <f t="shared" si="6"/>
        <v>0</v>
      </c>
      <c r="F37" s="258">
        <f t="shared" si="6"/>
        <v>0</v>
      </c>
      <c r="G37" s="258">
        <f t="shared" si="6"/>
        <v>-814772</v>
      </c>
      <c r="H37" s="258">
        <f t="shared" si="6"/>
        <v>-406213</v>
      </c>
      <c r="I37" s="258">
        <f t="shared" si="6"/>
        <v>-201808</v>
      </c>
      <c r="J37" s="258">
        <f t="shared" si="6"/>
        <v>-526347</v>
      </c>
      <c r="K37" s="258">
        <f t="shared" si="6"/>
        <v>-330563</v>
      </c>
      <c r="L37" s="258">
        <f t="shared" si="6"/>
        <v>-23411</v>
      </c>
      <c r="M37" s="258">
        <f t="shared" si="6"/>
        <v>0</v>
      </c>
      <c r="N37" s="258">
        <f t="shared" si="6"/>
        <v>0</v>
      </c>
      <c r="O37" s="298">
        <f>SUM(C37:N37)</f>
        <v>-2303114</v>
      </c>
    </row>
    <row r="38" spans="2:15">
      <c r="B38" s="297"/>
      <c r="C38" s="299"/>
      <c r="D38" s="299"/>
      <c r="E38" s="299"/>
      <c r="F38" s="299"/>
      <c r="G38" s="299"/>
      <c r="H38" s="299"/>
      <c r="I38" s="299"/>
      <c r="J38" s="299"/>
      <c r="K38" s="299"/>
      <c r="L38" s="299"/>
      <c r="M38" s="299"/>
      <c r="N38" s="299"/>
      <c r="O38" s="300"/>
    </row>
    <row r="39" spans="2:15">
      <c r="B39" s="297" t="s">
        <v>595</v>
      </c>
      <c r="C39" s="299">
        <f t="array" ref="C39:N39">TRANSPOSE('Rate 5 - Irrigation'!AA23:AA34)</f>
        <v>0</v>
      </c>
      <c r="D39" s="299">
        <v>0</v>
      </c>
      <c r="E39" s="299">
        <v>0</v>
      </c>
      <c r="F39" s="299">
        <v>0</v>
      </c>
      <c r="G39" s="299">
        <v>-59522.796923967995</v>
      </c>
      <c r="H39" s="299">
        <v>-29675.705481871999</v>
      </c>
      <c r="I39" s="299">
        <v>-14742.991415552</v>
      </c>
      <c r="J39" s="299">
        <v>-38452.040070767995</v>
      </c>
      <c r="K39" s="299">
        <v>-24149.129228271999</v>
      </c>
      <c r="L39" s="299">
        <v>-1710.2799295839998</v>
      </c>
      <c r="M39" s="299">
        <v>0</v>
      </c>
      <c r="N39" s="299">
        <v>0</v>
      </c>
      <c r="O39" s="300">
        <f>SUM(C39:N39)</f>
        <v>-168252.94305001601</v>
      </c>
    </row>
    <row r="40" spans="2:15">
      <c r="B40" s="301" t="s">
        <v>596</v>
      </c>
      <c r="C40" s="302">
        <f>(VLOOKUP(C22,'FPPCAC-Annualized'!$E$9:$H$20,4,FALSE)+'Rate 5 - Irrigation'!$H$11+'Rate 5 - Irrigation'!$H$12)*C37</f>
        <v>0</v>
      </c>
      <c r="D40" s="302">
        <f>(VLOOKUP(D22,'FPPCAC-Annualized'!$E$9:$H$20,4,FALSE)+'Rate 5 - Irrigation'!$H$11+'Rate 5 - Irrigation'!$H$12)*D37</f>
        <v>0</v>
      </c>
      <c r="E40" s="302">
        <f>(VLOOKUP(E22,'FPPCAC-Annualized'!$E$9:$H$20,4,FALSE)+'Rate 5 - Irrigation'!$H$11+'Rate 5 - Irrigation'!$H$12)*E37</f>
        <v>0</v>
      </c>
      <c r="F40" s="302">
        <f>(VLOOKUP(F22,'FPPCAC-Annualized'!$E$9:$H$20,4,FALSE)+'Rate 5 - Irrigation'!$H$11+'Rate 5 - Irrigation'!$H$12)*F37</f>
        <v>0</v>
      </c>
      <c r="G40" s="302">
        <f>(VLOOKUP(G22,'FPPCAC-Annualized'!$E$9:$H$20,4,FALSE)+'Rate 5 - Irrigation'!$H$11+'Rate 5 - Irrigation'!$H$12)*G37</f>
        <v>-10060.804656</v>
      </c>
      <c r="H40" s="302">
        <f>(VLOOKUP(H22,'FPPCAC-Annualized'!$E$9:$H$20,4,FALSE)+'Rate 5 - Irrigation'!$H$11+'Rate 5 - Irrigation'!$H$12)*H37</f>
        <v>-7007.9866760000004</v>
      </c>
      <c r="I40" s="302">
        <f>(VLOOKUP(I22,'FPPCAC-Annualized'!$E$9:$H$20,4,FALSE)+'Rate 5 - Irrigation'!$H$11+'Rate 5 - Irrigation'!$H$12)*I37</f>
        <v>-8087.4556000000002</v>
      </c>
      <c r="J40" s="302">
        <f>(VLOOKUP(J22,'FPPCAC-Annualized'!$E$9:$H$20,4,FALSE)+'Rate 5 - Irrigation'!$H$11+'Rate 5 - Irrigation'!$H$12)*J37</f>
        <v>-18316.349252999997</v>
      </c>
      <c r="K40" s="302">
        <f>(VLOOKUP(K22,'FPPCAC-Annualized'!$E$9:$H$20,4,FALSE)+'Rate 5 - Irrigation'!$H$11+'Rate 5 - Irrigation'!$H$12)*K37</f>
        <v>-7238.0074479999994</v>
      </c>
      <c r="L40" s="302">
        <f>(VLOOKUP(L22,'FPPCAC-Annualized'!$E$9:$H$20,4,FALSE)+'Rate 5 - Irrigation'!$H$11+'Rate 5 - Irrigation'!$H$12)*L37</f>
        <v>-871.21695399999999</v>
      </c>
      <c r="M40" s="302">
        <f>(VLOOKUP(M22,'FPPCAC-Annualized'!$E$9:$H$20,4,FALSE)+'Rate 5 - Irrigation'!$H$11+'Rate 5 - Irrigation'!$H$12)*M37</f>
        <v>0</v>
      </c>
      <c r="N40" s="302">
        <f>(VLOOKUP(N22,'FPPCAC-Annualized'!$E$9:$H$20,4,FALSE)+'Rate 5 - Irrigation'!$H$11+'Rate 5 - Irrigation'!$H$12)*N37</f>
        <v>0</v>
      </c>
      <c r="O40" s="303">
        <f>SUM(C40:N40)</f>
        <v>-51581.820587000002</v>
      </c>
    </row>
    <row r="43" spans="2:15">
      <c r="B43" s="295" t="s">
        <v>626</v>
      </c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96"/>
    </row>
    <row r="44" spans="2:15">
      <c r="B44" s="297" t="s">
        <v>37</v>
      </c>
      <c r="C44" s="258">
        <f>C10</f>
        <v>0</v>
      </c>
      <c r="D44" s="258">
        <f t="shared" ref="D44:N44" si="7">D10</f>
        <v>0</v>
      </c>
      <c r="E44" s="258">
        <f t="shared" si="7"/>
        <v>0</v>
      </c>
      <c r="F44" s="258">
        <f t="shared" si="7"/>
        <v>0</v>
      </c>
      <c r="G44" s="258">
        <f t="shared" si="7"/>
        <v>0</v>
      </c>
      <c r="H44" s="258">
        <f t="shared" si="7"/>
        <v>0</v>
      </c>
      <c r="I44" s="258">
        <f t="shared" si="7"/>
        <v>0</v>
      </c>
      <c r="J44" s="258">
        <f t="shared" si="7"/>
        <v>0</v>
      </c>
      <c r="K44" s="258">
        <f t="shared" si="7"/>
        <v>0</v>
      </c>
      <c r="L44" s="258">
        <f t="shared" si="7"/>
        <v>0</v>
      </c>
      <c r="M44" s="258">
        <f t="shared" si="7"/>
        <v>0</v>
      </c>
      <c r="N44" s="258">
        <f t="shared" si="7"/>
        <v>0</v>
      </c>
      <c r="O44" s="298">
        <f>SUM(C44:N44)</f>
        <v>0</v>
      </c>
    </row>
    <row r="45" spans="2:15">
      <c r="B45" s="297"/>
      <c r="C45" s="258"/>
      <c r="D45" s="258"/>
      <c r="E45" s="258"/>
      <c r="F45" s="258"/>
      <c r="G45" s="258"/>
      <c r="H45" s="258"/>
      <c r="I45" s="258"/>
      <c r="J45" s="258"/>
      <c r="K45" s="258"/>
      <c r="L45" s="258"/>
      <c r="M45" s="258"/>
      <c r="N45" s="258"/>
      <c r="O45" s="304"/>
    </row>
    <row r="46" spans="2:15">
      <c r="B46" s="297" t="s">
        <v>595</v>
      </c>
      <c r="C46" s="299">
        <f t="array" ref="C46:N46">TRANSPOSE('Rate 5 - Irrigation'!AD23:AD34)</f>
        <v>0</v>
      </c>
      <c r="D46" s="299">
        <v>0</v>
      </c>
      <c r="E46" s="299">
        <v>0</v>
      </c>
      <c r="F46" s="299">
        <v>0</v>
      </c>
      <c r="G46" s="299">
        <v>0</v>
      </c>
      <c r="H46" s="299">
        <v>0</v>
      </c>
      <c r="I46" s="299">
        <v>0</v>
      </c>
      <c r="J46" s="299">
        <v>0</v>
      </c>
      <c r="K46" s="299">
        <v>0</v>
      </c>
      <c r="L46" s="299">
        <v>0</v>
      </c>
      <c r="M46" s="299">
        <v>0</v>
      </c>
      <c r="N46" s="299">
        <v>0</v>
      </c>
      <c r="O46" s="300">
        <f>SUM(C46:N46)</f>
        <v>0</v>
      </c>
    </row>
    <row r="47" spans="2:15">
      <c r="B47" s="301" t="s">
        <v>596</v>
      </c>
      <c r="C47" s="302">
        <f>(VLOOKUP(C22,'FPPCAC-Annualized'!$E$9:$H$20,4,FALSE)+'Rate 5 - Irrigation'!$H$11+'Rate 5 - Irrigation'!$H$12)*C44</f>
        <v>0</v>
      </c>
      <c r="D47" s="302">
        <f>(VLOOKUP(D22,'FPPCAC-Annualized'!$E$9:$H$20,4,FALSE)+'Rate 5 - Irrigation'!$H$11+'Rate 5 - Irrigation'!$H$12)*D44</f>
        <v>0</v>
      </c>
      <c r="E47" s="302">
        <f>(VLOOKUP(E22,'FPPCAC-Annualized'!$E$9:$H$20,4,FALSE)+'Rate 5 - Irrigation'!$H$11+'Rate 5 - Irrigation'!$H$12)*E44</f>
        <v>0</v>
      </c>
      <c r="F47" s="302">
        <f>(VLOOKUP(F22,'FPPCAC-Annualized'!$E$9:$H$20,4,FALSE)+'Rate 5 - Irrigation'!$H$11+'Rate 5 - Irrigation'!$H$12)*F44</f>
        <v>0</v>
      </c>
      <c r="G47" s="302">
        <f>(VLOOKUP(G22,'FPPCAC-Annualized'!$E$9:$H$20,4,FALSE)+'Rate 5 - Irrigation'!$H$11+'Rate 5 - Irrigation'!$H$12)*G44</f>
        <v>0</v>
      </c>
      <c r="H47" s="302">
        <f>(VLOOKUP(H22,'FPPCAC-Annualized'!$E$9:$H$20,4,FALSE)+'Rate 5 - Irrigation'!$H$11+'Rate 5 - Irrigation'!$H$12)*H44</f>
        <v>0</v>
      </c>
      <c r="I47" s="302">
        <f>(VLOOKUP(I22,'FPPCAC-Annualized'!$E$9:$H$20,4,FALSE)+'Rate 5 - Irrigation'!$H$11+'Rate 5 - Irrigation'!$H$12)*I44</f>
        <v>0</v>
      </c>
      <c r="J47" s="302">
        <f>(VLOOKUP(J22,'FPPCAC-Annualized'!$E$9:$H$20,4,FALSE)+'Rate 5 - Irrigation'!$H$11+'Rate 5 - Irrigation'!$H$12)*J44</f>
        <v>0</v>
      </c>
      <c r="K47" s="302">
        <f>(VLOOKUP(K22,'FPPCAC-Annualized'!$E$9:$H$20,4,FALSE)+'Rate 5 - Irrigation'!$H$11+'Rate 5 - Irrigation'!$H$12)*K44</f>
        <v>0</v>
      </c>
      <c r="L47" s="302">
        <f>(VLOOKUP(L22,'FPPCAC-Annualized'!$E$9:$H$20,4,FALSE)+'Rate 5 - Irrigation'!$H$11+'Rate 5 - Irrigation'!$H$12)*L44</f>
        <v>0</v>
      </c>
      <c r="M47" s="302">
        <f>(VLOOKUP(M22,'FPPCAC-Annualized'!$E$9:$H$20,4,FALSE)+'Rate 5 - Irrigation'!$H$11+'Rate 5 - Irrigation'!$H$12)*M44</f>
        <v>0</v>
      </c>
      <c r="N47" s="302">
        <f>(VLOOKUP(N22,'FPPCAC-Annualized'!$E$9:$H$20,4,FALSE)+'Rate 5 - Irrigation'!$H$11+'Rate 5 - Irrigation'!$H$12)*N44</f>
        <v>0</v>
      </c>
      <c r="O47" s="303">
        <f>SUM(C47:N47)</f>
        <v>0</v>
      </c>
    </row>
    <row r="50" spans="2:15">
      <c r="B50" s="115" t="s">
        <v>653</v>
      </c>
      <c r="C50" s="71">
        <f>'Rate 5 WP'!C14+C10</f>
        <v>3234</v>
      </c>
      <c r="D50" s="71">
        <f>'Rate 5 WP'!D14+D10</f>
        <v>0</v>
      </c>
      <c r="E50" s="71">
        <f>'Rate 5 WP'!E14+E10</f>
        <v>1195</v>
      </c>
      <c r="F50" s="71">
        <f>'Rate 5 WP'!F14+F10</f>
        <v>-97</v>
      </c>
      <c r="G50" s="71">
        <f>'Rate 5 WP'!G14+G10</f>
        <v>-22323</v>
      </c>
      <c r="H50" s="71">
        <f>'Rate 5 WP'!H14+H10</f>
        <v>21585</v>
      </c>
      <c r="I50" s="71">
        <f>'Rate 5 WP'!I14+I10</f>
        <v>4111</v>
      </c>
      <c r="J50" s="71">
        <f>'Rate 5 WP'!J14+J10</f>
        <v>-268</v>
      </c>
      <c r="K50" s="71">
        <f>'Rate 5 WP'!K14+K10</f>
        <v>-4203</v>
      </c>
      <c r="L50" s="71">
        <f>'Rate 5 WP'!L14+L10</f>
        <v>12231</v>
      </c>
      <c r="M50" s="71">
        <f>'Rate 5 WP'!M14+M10</f>
        <v>14513</v>
      </c>
      <c r="N50" s="71">
        <f>'Rate 5 WP'!N14+N10</f>
        <v>-26744</v>
      </c>
      <c r="O50" s="71">
        <f>SUM(C50:N50)</f>
        <v>3234</v>
      </c>
    </row>
  </sheetData>
  <mergeCells count="1">
    <mergeCell ref="B14:N14"/>
  </mergeCells>
  <conditionalFormatting sqref="C28:E28 G28:J28 M28:N28">
    <cfRule type="expression" dxfId="3" priority="2" stopIfTrue="1">
      <formula>RiskIsInput</formula>
    </cfRule>
  </conditionalFormatting>
  <conditionalFormatting sqref="C27:N27">
    <cfRule type="expression" dxfId="2" priority="1" stopIfTrue="1">
      <formula>RiskIsInput</formula>
    </cfRule>
  </conditionalFormatting>
  <pageMargins left="0.7" right="0.7" top="0.75" bottom="0.75" header="0.3" footer="0.3"/>
  <pageSetup orientation="portrait" r:id="rId1"/>
  <headerFooter>
    <oddHeader>&amp;RSOAH Docket No. 473-21-2606
PUC Docket No. 52195
OPUC's 1st, Q. No. OPUC 1-11
Attachment 2
Page &amp;P of &amp;N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O34"/>
  <sheetViews>
    <sheetView tabSelected="1" workbookViewId="0"/>
    <sheetView workbookViewId="1"/>
  </sheetViews>
  <sheetFormatPr defaultColWidth="9.1796875" defaultRowHeight="12.5"/>
  <cols>
    <col min="1" max="1" width="4.7265625" style="115" customWidth="1"/>
    <col min="2" max="2" width="32.453125" style="115" customWidth="1"/>
    <col min="3" max="15" width="12.7265625" style="115" customWidth="1"/>
    <col min="16" max="16384" width="9.1796875" style="115"/>
  </cols>
  <sheetData>
    <row r="1" spans="1:15">
      <c r="A1" s="58" t="s">
        <v>38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267" t="str">
        <f>'Rate 1 WP1'!O1</f>
        <v>Annualized</v>
      </c>
    </row>
    <row r="2" spans="1:15">
      <c r="A2" s="58" t="s">
        <v>283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75" t="str">
        <f>"This worksheet updated thru "&amp;N7&amp;" as of:"</f>
        <v>This worksheet updated thru Dec 2020 as of:</v>
      </c>
      <c r="O2" s="176">
        <v>44271</v>
      </c>
    </row>
    <row r="3" spans="1:15">
      <c r="A3" s="58" t="str">
        <f>'Annualized Data'!A3</f>
        <v>For the Test Year Period Ended Dec 2020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58"/>
    </row>
    <row r="4" spans="1:15">
      <c r="A4" s="94" t="s">
        <v>470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58"/>
    </row>
    <row r="5" spans="1:15">
      <c r="A5" s="144" t="s">
        <v>0</v>
      </c>
      <c r="B5" s="144"/>
      <c r="C5" s="58"/>
      <c r="D5" s="58"/>
      <c r="E5" s="58"/>
      <c r="F5" s="58"/>
      <c r="G5" s="58"/>
      <c r="H5" s="58"/>
      <c r="I5" s="144"/>
      <c r="J5" s="144"/>
      <c r="K5" s="144"/>
      <c r="L5" s="144"/>
      <c r="M5" s="144"/>
      <c r="N5" s="144"/>
      <c r="O5" s="58"/>
    </row>
    <row r="6" spans="1:15">
      <c r="A6" s="144"/>
      <c r="B6" s="146" t="s">
        <v>1</v>
      </c>
      <c r="C6" s="146" t="s">
        <v>2</v>
      </c>
      <c r="D6" s="146" t="s">
        <v>3</v>
      </c>
      <c r="E6" s="146" t="s">
        <v>4</v>
      </c>
      <c r="F6" s="146" t="s">
        <v>5</v>
      </c>
      <c r="G6" s="146" t="s">
        <v>6</v>
      </c>
      <c r="H6" s="146" t="s">
        <v>7</v>
      </c>
      <c r="I6" s="146" t="s">
        <v>8</v>
      </c>
      <c r="J6" s="146" t="s">
        <v>9</v>
      </c>
      <c r="K6" s="146" t="s">
        <v>10</v>
      </c>
      <c r="L6" s="146" t="s">
        <v>11</v>
      </c>
      <c r="M6" s="146" t="s">
        <v>12</v>
      </c>
      <c r="N6" s="146" t="s">
        <v>13</v>
      </c>
      <c r="O6" s="146" t="s">
        <v>14</v>
      </c>
    </row>
    <row r="7" spans="1:15">
      <c r="A7" s="307" t="s">
        <v>33</v>
      </c>
      <c r="B7" s="128" t="s">
        <v>17</v>
      </c>
      <c r="C7" s="283" t="str">
        <f>'Rate 4 Secondary WP'!C7</f>
        <v>Jan 2020</v>
      </c>
      <c r="D7" s="283" t="str">
        <f>'Rate 4 Secondary WP'!D7</f>
        <v>Feb 2020</v>
      </c>
      <c r="E7" s="283" t="str">
        <f>'Rate 4 Secondary WP'!E7</f>
        <v>Mar 2020</v>
      </c>
      <c r="F7" s="283" t="str">
        <f>'Rate 4 Secondary WP'!F7</f>
        <v>Apr 2020</v>
      </c>
      <c r="G7" s="283" t="str">
        <f>'Rate 4 Secondary WP'!G7</f>
        <v>May 2020</v>
      </c>
      <c r="H7" s="283" t="str">
        <f>'Rate 4 Secondary WP'!H7</f>
        <v>Jun 2020</v>
      </c>
      <c r="I7" s="283" t="str">
        <f>'Rate 4 Secondary WP'!I7</f>
        <v>Jul 2020</v>
      </c>
      <c r="J7" s="283" t="str">
        <f>'Rate 4 Secondary WP'!J7</f>
        <v>Aug 2020</v>
      </c>
      <c r="K7" s="283" t="str">
        <f>'Rate 4 Secondary WP'!K7</f>
        <v>Sep 2020</v>
      </c>
      <c r="L7" s="283" t="str">
        <f>'Rate 4 Secondary WP'!L7</f>
        <v>Oct 2020</v>
      </c>
      <c r="M7" s="283" t="str">
        <f>'Rate 4 Secondary WP'!M7</f>
        <v>Nov 2020</v>
      </c>
      <c r="N7" s="283" t="str">
        <f>'Rate 4 Secondary WP'!N7</f>
        <v>Dec 2020</v>
      </c>
      <c r="O7" s="376" t="s">
        <v>18</v>
      </c>
    </row>
    <row r="8" spans="1:15" ht="24.75" customHeight="1">
      <c r="A8" s="123">
        <v>1</v>
      </c>
      <c r="B8" s="58" t="s">
        <v>253</v>
      </c>
      <c r="C8" s="72">
        <f>'Summary - Per Book'!D30</f>
        <v>764</v>
      </c>
      <c r="D8" s="72">
        <f>'Summary - Per Book'!E30</f>
        <v>764</v>
      </c>
      <c r="E8" s="72">
        <f>'Summary - Per Book'!F30</f>
        <v>762</v>
      </c>
      <c r="F8" s="72">
        <f>'Summary - Per Book'!G30</f>
        <v>760</v>
      </c>
      <c r="G8" s="72">
        <f>'Summary - Per Book'!H30</f>
        <v>758</v>
      </c>
      <c r="H8" s="72">
        <f>'Summary - Per Book'!I30</f>
        <v>762</v>
      </c>
      <c r="I8" s="72">
        <f>'Summary - Per Book'!J30</f>
        <v>761</v>
      </c>
      <c r="J8" s="72">
        <f>'Summary - Per Book'!K30</f>
        <v>763</v>
      </c>
      <c r="K8" s="72">
        <f>'Summary - Per Book'!L30</f>
        <v>763</v>
      </c>
      <c r="L8" s="72">
        <f>'Summary - Per Book'!M30</f>
        <v>763</v>
      </c>
      <c r="M8" s="72">
        <f>'Summary - Per Book'!N30</f>
        <v>760</v>
      </c>
      <c r="N8" s="72">
        <f>'Summary - Per Book'!O30</f>
        <v>764</v>
      </c>
      <c r="O8" s="72">
        <f>SUM(C8:N8)</f>
        <v>9144</v>
      </c>
    </row>
    <row r="9" spans="1:15" ht="24.75" customHeight="1">
      <c r="A9" s="79">
        <f t="shared" ref="A9:A18" si="0">A8+1</f>
        <v>2</v>
      </c>
      <c r="B9" s="311" t="s">
        <v>581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>
        <v>0</v>
      </c>
      <c r="O9" s="72">
        <f>SUM(C9:N9)</f>
        <v>0</v>
      </c>
    </row>
    <row r="10" spans="1:15" ht="24.75" customHeight="1">
      <c r="A10" s="79">
        <f t="shared" si="0"/>
        <v>3</v>
      </c>
      <c r="B10" s="311" t="s">
        <v>580</v>
      </c>
      <c r="C10" s="377">
        <f>C8+C9</f>
        <v>764</v>
      </c>
      <c r="D10" s="377">
        <f t="shared" ref="D10:N10" si="1">D8+D9</f>
        <v>764</v>
      </c>
      <c r="E10" s="377">
        <f t="shared" si="1"/>
        <v>762</v>
      </c>
      <c r="F10" s="377">
        <f t="shared" si="1"/>
        <v>760</v>
      </c>
      <c r="G10" s="377">
        <f t="shared" si="1"/>
        <v>758</v>
      </c>
      <c r="H10" s="377">
        <f t="shared" si="1"/>
        <v>762</v>
      </c>
      <c r="I10" s="377">
        <f t="shared" si="1"/>
        <v>761</v>
      </c>
      <c r="J10" s="377">
        <f t="shared" si="1"/>
        <v>763</v>
      </c>
      <c r="K10" s="377">
        <f t="shared" si="1"/>
        <v>763</v>
      </c>
      <c r="L10" s="377">
        <f t="shared" si="1"/>
        <v>763</v>
      </c>
      <c r="M10" s="377">
        <f t="shared" si="1"/>
        <v>760</v>
      </c>
      <c r="N10" s="377">
        <f t="shared" si="1"/>
        <v>764</v>
      </c>
      <c r="O10" s="377">
        <f>O8+O9</f>
        <v>9144</v>
      </c>
    </row>
    <row r="11" spans="1:15">
      <c r="A11" s="79">
        <f t="shared" si="0"/>
        <v>4</v>
      </c>
      <c r="B11" s="58" t="s">
        <v>394</v>
      </c>
      <c r="C11" s="273">
        <f>IF($O1="Annualized",$N$10/C10,1)</f>
        <v>1</v>
      </c>
      <c r="D11" s="273">
        <f t="shared" ref="D11:N11" si="2">IF($O1="Annualized",$N$10/D10,1)</f>
        <v>1</v>
      </c>
      <c r="E11" s="273">
        <f t="shared" si="2"/>
        <v>1.0026246719160106</v>
      </c>
      <c r="F11" s="273">
        <f t="shared" si="2"/>
        <v>1.0052631578947369</v>
      </c>
      <c r="G11" s="273">
        <f t="shared" si="2"/>
        <v>1.0079155672823219</v>
      </c>
      <c r="H11" s="273">
        <f t="shared" si="2"/>
        <v>1.0026246719160106</v>
      </c>
      <c r="I11" s="273">
        <f t="shared" si="2"/>
        <v>1.0039421813403417</v>
      </c>
      <c r="J11" s="273">
        <f t="shared" si="2"/>
        <v>1.0013106159895151</v>
      </c>
      <c r="K11" s="273">
        <f t="shared" si="2"/>
        <v>1.0013106159895151</v>
      </c>
      <c r="L11" s="273">
        <f t="shared" si="2"/>
        <v>1.0013106159895151</v>
      </c>
      <c r="M11" s="273">
        <f t="shared" si="2"/>
        <v>1.0052631578947369</v>
      </c>
      <c r="N11" s="273">
        <f t="shared" si="2"/>
        <v>1</v>
      </c>
      <c r="O11" s="338">
        <f>O8/$O8</f>
        <v>1</v>
      </c>
    </row>
    <row r="12" spans="1:15" ht="27" customHeight="1" thickBot="1">
      <c r="A12" s="79">
        <f t="shared" si="0"/>
        <v>5</v>
      </c>
      <c r="B12" s="232" t="s">
        <v>275</v>
      </c>
      <c r="C12" s="98">
        <f>IF($O$1="Annualized",$N$10,C10)</f>
        <v>764</v>
      </c>
      <c r="D12" s="98">
        <f t="shared" ref="D12:N12" si="3">IF($O$1="Annualized",$N$10,D10)</f>
        <v>764</v>
      </c>
      <c r="E12" s="98">
        <f t="shared" si="3"/>
        <v>764</v>
      </c>
      <c r="F12" s="98">
        <f t="shared" si="3"/>
        <v>764</v>
      </c>
      <c r="G12" s="98">
        <f t="shared" si="3"/>
        <v>764</v>
      </c>
      <c r="H12" s="98">
        <f t="shared" si="3"/>
        <v>764</v>
      </c>
      <c r="I12" s="98">
        <f t="shared" si="3"/>
        <v>764</v>
      </c>
      <c r="J12" s="98">
        <f t="shared" si="3"/>
        <v>764</v>
      </c>
      <c r="K12" s="98">
        <f t="shared" si="3"/>
        <v>764</v>
      </c>
      <c r="L12" s="98">
        <f t="shared" si="3"/>
        <v>764</v>
      </c>
      <c r="M12" s="98">
        <f t="shared" si="3"/>
        <v>764</v>
      </c>
      <c r="N12" s="98">
        <f t="shared" si="3"/>
        <v>764</v>
      </c>
      <c r="O12" s="98">
        <f t="shared" ref="O12:O19" si="4">SUM(C12:N12)</f>
        <v>9168</v>
      </c>
    </row>
    <row r="13" spans="1:15" ht="27" customHeight="1" thickTop="1">
      <c r="A13" s="79">
        <f t="shared" si="0"/>
        <v>6</v>
      </c>
      <c r="B13" s="58" t="s">
        <v>276</v>
      </c>
      <c r="C13" s="233">
        <f>'Summary - Per Book'!D14</f>
        <v>4493839</v>
      </c>
      <c r="D13" s="233">
        <f>'Summary - Per Book'!E14</f>
        <v>4712771</v>
      </c>
      <c r="E13" s="233">
        <f>'Summary - Per Book'!F14</f>
        <v>4114588</v>
      </c>
      <c r="F13" s="233">
        <f>'Summary - Per Book'!G14</f>
        <v>3371036</v>
      </c>
      <c r="G13" s="233">
        <f>'Summary - Per Book'!H14</f>
        <v>3485096</v>
      </c>
      <c r="H13" s="233">
        <f>'Summary - Per Book'!I14</f>
        <v>4224860</v>
      </c>
      <c r="I13" s="233">
        <f>'Summary - Per Book'!J14</f>
        <v>5138639</v>
      </c>
      <c r="J13" s="233">
        <f>'Summary - Per Book'!K14</f>
        <v>5903792</v>
      </c>
      <c r="K13" s="233">
        <f>'Summary - Per Book'!L14</f>
        <v>5716046</v>
      </c>
      <c r="L13" s="233">
        <f>'Summary - Per Book'!M14</f>
        <v>4186811</v>
      </c>
      <c r="M13" s="233">
        <f>'Summary - Per Book'!N14</f>
        <v>3536151</v>
      </c>
      <c r="N13" s="233">
        <f>'Summary - Per Book'!O14</f>
        <v>3318421</v>
      </c>
      <c r="O13" s="233">
        <f t="shared" si="4"/>
        <v>52202050</v>
      </c>
    </row>
    <row r="14" spans="1:15" ht="27" customHeight="1">
      <c r="A14" s="79">
        <f t="shared" si="0"/>
        <v>7</v>
      </c>
      <c r="B14" s="52" t="s">
        <v>589</v>
      </c>
      <c r="C14" s="233">
        <v>2374</v>
      </c>
      <c r="D14" s="233">
        <v>0</v>
      </c>
      <c r="E14" s="233">
        <v>20040</v>
      </c>
      <c r="F14" s="233">
        <v>-18355</v>
      </c>
      <c r="G14" s="233">
        <v>74264</v>
      </c>
      <c r="H14" s="233">
        <v>-19088</v>
      </c>
      <c r="I14" s="233">
        <v>-55584</v>
      </c>
      <c r="J14" s="233">
        <v>38</v>
      </c>
      <c r="K14" s="233">
        <v>111</v>
      </c>
      <c r="L14" s="233">
        <v>-34516</v>
      </c>
      <c r="M14" s="233">
        <v>34491</v>
      </c>
      <c r="N14" s="233">
        <v>-1401</v>
      </c>
      <c r="O14" s="72">
        <f t="shared" si="4"/>
        <v>2374</v>
      </c>
    </row>
    <row r="15" spans="1:15">
      <c r="A15" s="79">
        <f>A16+1</f>
        <v>9</v>
      </c>
      <c r="B15" s="58" t="s">
        <v>556</v>
      </c>
      <c r="C15" s="72">
        <v>2194</v>
      </c>
      <c r="D15" s="72">
        <v>-249</v>
      </c>
      <c r="E15" s="72">
        <v>-253</v>
      </c>
      <c r="F15" s="72">
        <v>-229</v>
      </c>
      <c r="G15" s="72">
        <v>0</v>
      </c>
      <c r="H15" s="72">
        <v>0</v>
      </c>
      <c r="I15" s="72">
        <v>0</v>
      </c>
      <c r="J15" s="72">
        <v>0</v>
      </c>
      <c r="K15" s="72">
        <v>0</v>
      </c>
      <c r="L15" s="72">
        <v>0</v>
      </c>
      <c r="M15" s="72">
        <v>0</v>
      </c>
      <c r="N15" s="72">
        <v>0</v>
      </c>
      <c r="O15" s="72">
        <f t="shared" si="4"/>
        <v>1463</v>
      </c>
    </row>
    <row r="16" spans="1:15" ht="26.25" customHeight="1">
      <c r="A16" s="79">
        <f>A14+1</f>
        <v>8</v>
      </c>
      <c r="B16" s="378" t="s">
        <v>590</v>
      </c>
      <c r="C16" s="377">
        <f>C13+C14+C15</f>
        <v>4498407</v>
      </c>
      <c r="D16" s="377">
        <f t="shared" ref="D16:N16" si="5">D13+D14+D15</f>
        <v>4712522</v>
      </c>
      <c r="E16" s="377">
        <f t="shared" si="5"/>
        <v>4134375</v>
      </c>
      <c r="F16" s="377">
        <f t="shared" si="5"/>
        <v>3352452</v>
      </c>
      <c r="G16" s="377">
        <f t="shared" si="5"/>
        <v>3559360</v>
      </c>
      <c r="H16" s="377">
        <f t="shared" si="5"/>
        <v>4205772</v>
      </c>
      <c r="I16" s="377">
        <f t="shared" si="5"/>
        <v>5083055</v>
      </c>
      <c r="J16" s="377">
        <f t="shared" si="5"/>
        <v>5903830</v>
      </c>
      <c r="K16" s="377">
        <f t="shared" si="5"/>
        <v>5716157</v>
      </c>
      <c r="L16" s="377">
        <f t="shared" si="5"/>
        <v>4152295</v>
      </c>
      <c r="M16" s="377">
        <f t="shared" si="5"/>
        <v>3570642</v>
      </c>
      <c r="N16" s="377">
        <f t="shared" si="5"/>
        <v>3317020</v>
      </c>
      <c r="O16" s="377">
        <f t="shared" si="4"/>
        <v>52205887</v>
      </c>
    </row>
    <row r="17" spans="1:15" ht="26.25" customHeight="1" thickBot="1">
      <c r="A17" s="79">
        <f>A15+1</f>
        <v>10</v>
      </c>
      <c r="B17" s="232" t="s">
        <v>277</v>
      </c>
      <c r="C17" s="98">
        <f>C16+C16/C$10*(C$12-C$10)</f>
        <v>4498407</v>
      </c>
      <c r="D17" s="98">
        <f t="shared" ref="D17:N17" si="6">D16+D16/D10*(D12-D10)</f>
        <v>4712522</v>
      </c>
      <c r="E17" s="98">
        <f t="shared" si="6"/>
        <v>4145226.3779527559</v>
      </c>
      <c r="F17" s="98">
        <f t="shared" si="6"/>
        <v>3370096.4842105261</v>
      </c>
      <c r="G17" s="98">
        <f t="shared" si="6"/>
        <v>3587534.3535620053</v>
      </c>
      <c r="H17" s="98">
        <f t="shared" si="6"/>
        <v>4216810.7716535432</v>
      </c>
      <c r="I17" s="98">
        <f t="shared" si="6"/>
        <v>5103093.3245729301</v>
      </c>
      <c r="J17" s="98">
        <f t="shared" si="6"/>
        <v>5911567.6539973784</v>
      </c>
      <c r="K17" s="98">
        <f t="shared" si="6"/>
        <v>5723648.6867627781</v>
      </c>
      <c r="L17" s="98">
        <f t="shared" si="6"/>
        <v>4157737.0642201835</v>
      </c>
      <c r="M17" s="98">
        <f t="shared" si="6"/>
        <v>3589434.8526315792</v>
      </c>
      <c r="N17" s="98">
        <f t="shared" si="6"/>
        <v>3317020</v>
      </c>
      <c r="O17" s="98">
        <f t="shared" si="4"/>
        <v>52333098.569563679</v>
      </c>
    </row>
    <row r="18" spans="1:15" ht="26.25" customHeight="1" thickTop="1">
      <c r="A18" s="79">
        <f t="shared" si="0"/>
        <v>11</v>
      </c>
      <c r="B18" s="58" t="s">
        <v>481</v>
      </c>
      <c r="C18" s="72">
        <f>'Summary - Per Book'!D62</f>
        <v>18327</v>
      </c>
      <c r="D18" s="72">
        <f>'Summary - Per Book'!E62</f>
        <v>18308</v>
      </c>
      <c r="E18" s="72">
        <f>'Summary - Per Book'!F62</f>
        <v>18094</v>
      </c>
      <c r="F18" s="72">
        <f>'Summary - Per Book'!G62</f>
        <v>17939</v>
      </c>
      <c r="G18" s="72">
        <f>'Summary - Per Book'!H62</f>
        <v>17358</v>
      </c>
      <c r="H18" s="72">
        <f>'Summary - Per Book'!I62</f>
        <v>19232</v>
      </c>
      <c r="I18" s="72">
        <f>'Summary - Per Book'!J62</f>
        <v>19528</v>
      </c>
      <c r="J18" s="72">
        <f>'Summary - Per Book'!K62</f>
        <v>21023</v>
      </c>
      <c r="K18" s="72">
        <f>'Summary - Per Book'!L62</f>
        <v>20462</v>
      </c>
      <c r="L18" s="72">
        <f>'Summary - Per Book'!M62</f>
        <v>17695</v>
      </c>
      <c r="M18" s="72">
        <f>'Summary - Per Book'!N62</f>
        <v>16092</v>
      </c>
      <c r="N18" s="72">
        <f>'Summary - Per Book'!O62</f>
        <v>15742</v>
      </c>
      <c r="O18" s="72">
        <f t="shared" si="4"/>
        <v>219800</v>
      </c>
    </row>
    <row r="19" spans="1:15">
      <c r="A19" s="79"/>
      <c r="B19" s="58" t="s">
        <v>556</v>
      </c>
      <c r="C19" s="72">
        <v>3</v>
      </c>
      <c r="D19" s="72">
        <v>0</v>
      </c>
      <c r="E19" s="72">
        <v>0</v>
      </c>
      <c r="F19" s="72">
        <v>0</v>
      </c>
      <c r="G19" s="72">
        <v>0</v>
      </c>
      <c r="H19" s="72">
        <v>0</v>
      </c>
      <c r="I19" s="72">
        <v>0</v>
      </c>
      <c r="J19" s="72">
        <v>0</v>
      </c>
      <c r="K19" s="72">
        <v>0</v>
      </c>
      <c r="L19" s="72">
        <v>0</v>
      </c>
      <c r="M19" s="72">
        <v>0</v>
      </c>
      <c r="N19" s="72">
        <v>0</v>
      </c>
      <c r="O19" s="72">
        <f t="shared" si="4"/>
        <v>3</v>
      </c>
    </row>
    <row r="20" spans="1:15">
      <c r="A20" s="79"/>
      <c r="B20" s="378" t="s">
        <v>590</v>
      </c>
      <c r="C20" s="377">
        <f>C18+C19</f>
        <v>18330</v>
      </c>
      <c r="D20" s="377">
        <f t="shared" ref="D20:N20" si="7">D18+D19</f>
        <v>18308</v>
      </c>
      <c r="E20" s="377">
        <f t="shared" si="7"/>
        <v>18094</v>
      </c>
      <c r="F20" s="377">
        <f t="shared" si="7"/>
        <v>17939</v>
      </c>
      <c r="G20" s="377">
        <f t="shared" si="7"/>
        <v>17358</v>
      </c>
      <c r="H20" s="377">
        <f t="shared" si="7"/>
        <v>19232</v>
      </c>
      <c r="I20" s="377">
        <f t="shared" si="7"/>
        <v>19528</v>
      </c>
      <c r="J20" s="377">
        <f t="shared" si="7"/>
        <v>21023</v>
      </c>
      <c r="K20" s="377">
        <f t="shared" si="7"/>
        <v>20462</v>
      </c>
      <c r="L20" s="377">
        <f t="shared" si="7"/>
        <v>17695</v>
      </c>
      <c r="M20" s="377">
        <f t="shared" si="7"/>
        <v>16092</v>
      </c>
      <c r="N20" s="377">
        <f t="shared" si="7"/>
        <v>15742</v>
      </c>
      <c r="O20" s="377">
        <f>O18+O19</f>
        <v>219803</v>
      </c>
    </row>
    <row r="21" spans="1:15" ht="26.25" customHeight="1" thickBot="1">
      <c r="A21" s="79">
        <f>A18+1</f>
        <v>12</v>
      </c>
      <c r="B21" s="232" t="s">
        <v>285</v>
      </c>
      <c r="C21" s="98">
        <f>C20+C20/C$10*(C$12-C$10)</f>
        <v>18330</v>
      </c>
      <c r="D21" s="98">
        <f t="shared" ref="D21:N21" si="8">D20+D20/D$10*(D$12-D$10)</f>
        <v>18308</v>
      </c>
      <c r="E21" s="98">
        <f t="shared" si="8"/>
        <v>18141.490813648295</v>
      </c>
      <c r="F21" s="98">
        <f t="shared" si="8"/>
        <v>18033.415789473685</v>
      </c>
      <c r="G21" s="98">
        <f t="shared" si="8"/>
        <v>17495.398416886543</v>
      </c>
      <c r="H21" s="98">
        <f t="shared" si="8"/>
        <v>19282.477690288713</v>
      </c>
      <c r="I21" s="98">
        <f t="shared" si="8"/>
        <v>19604.982917214191</v>
      </c>
      <c r="J21" s="98">
        <f t="shared" si="8"/>
        <v>21050.553079947575</v>
      </c>
      <c r="K21" s="98">
        <f t="shared" si="8"/>
        <v>20488.817824377456</v>
      </c>
      <c r="L21" s="98">
        <f t="shared" si="8"/>
        <v>17718.19134993447</v>
      </c>
      <c r="M21" s="98">
        <f t="shared" si="8"/>
        <v>16176.694736842106</v>
      </c>
      <c r="N21" s="98">
        <f t="shared" si="8"/>
        <v>15742</v>
      </c>
      <c r="O21" s="98">
        <f>SUM(C21:N21)</f>
        <v>220372.022618613</v>
      </c>
    </row>
    <row r="22" spans="1:15" ht="13" thickTop="1">
      <c r="A22" s="58"/>
      <c r="B22" s="58" t="s">
        <v>113</v>
      </c>
      <c r="C22" s="234">
        <f>C13/730/C18</f>
        <v>0.33589479105235109</v>
      </c>
      <c r="D22" s="234">
        <f t="shared" ref="D22:N22" si="9">D13/730/D18</f>
        <v>0.35262457313368512</v>
      </c>
      <c r="E22" s="234">
        <f t="shared" si="9"/>
        <v>0.31150778809595553</v>
      </c>
      <c r="F22" s="234">
        <f t="shared" si="9"/>
        <v>0.2574200085983932</v>
      </c>
      <c r="G22" s="234">
        <f t="shared" si="9"/>
        <v>0.27503768346520574</v>
      </c>
      <c r="H22" s="234">
        <f t="shared" si="9"/>
        <v>0.30092967200784082</v>
      </c>
      <c r="I22" s="234">
        <f t="shared" si="9"/>
        <v>0.36046863513157085</v>
      </c>
      <c r="J22" s="234">
        <f t="shared" si="9"/>
        <v>0.38469230373257207</v>
      </c>
      <c r="K22" s="234">
        <f t="shared" si="9"/>
        <v>0.38267031570716448</v>
      </c>
      <c r="L22" s="234">
        <f t="shared" si="9"/>
        <v>0.32412305929621787</v>
      </c>
      <c r="M22" s="234">
        <f t="shared" si="9"/>
        <v>0.30102177888102316</v>
      </c>
      <c r="N22" s="234">
        <f t="shared" si="9"/>
        <v>0.28876776723293246</v>
      </c>
      <c r="O22" s="72"/>
    </row>
    <row r="23" spans="1:15">
      <c r="A23" s="58"/>
      <c r="B23" s="485"/>
      <c r="C23" s="485"/>
      <c r="D23" s="485"/>
      <c r="E23" s="485"/>
      <c r="F23" s="485"/>
      <c r="G23" s="485"/>
      <c r="H23" s="485"/>
      <c r="I23" s="485"/>
      <c r="J23" s="485"/>
      <c r="K23" s="485"/>
      <c r="L23" s="485"/>
      <c r="M23" s="485"/>
      <c r="N23" s="485"/>
      <c r="O23" s="135"/>
    </row>
    <row r="24" spans="1:15"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</row>
    <row r="27" spans="1:15" s="288" customFormat="1">
      <c r="C27" s="288" t="str">
        <f t="shared" ref="C27:N27" si="10">LEFT(C7,3)</f>
        <v>Jan</v>
      </c>
      <c r="D27" s="288" t="str">
        <f t="shared" si="10"/>
        <v>Feb</v>
      </c>
      <c r="E27" s="288" t="str">
        <f t="shared" si="10"/>
        <v>Mar</v>
      </c>
      <c r="F27" s="288" t="str">
        <f t="shared" si="10"/>
        <v>Apr</v>
      </c>
      <c r="G27" s="288" t="str">
        <f t="shared" si="10"/>
        <v>May</v>
      </c>
      <c r="H27" s="288" t="str">
        <f t="shared" si="10"/>
        <v>Jun</v>
      </c>
      <c r="I27" s="288" t="str">
        <f t="shared" si="10"/>
        <v>Jul</v>
      </c>
      <c r="J27" s="288" t="str">
        <f t="shared" si="10"/>
        <v>Aug</v>
      </c>
      <c r="K27" s="288" t="str">
        <f t="shared" si="10"/>
        <v>Sep</v>
      </c>
      <c r="L27" s="288" t="str">
        <f t="shared" si="10"/>
        <v>Oct</v>
      </c>
      <c r="M27" s="288" t="str">
        <f t="shared" si="10"/>
        <v>Nov</v>
      </c>
      <c r="N27" s="288" t="str">
        <f t="shared" si="10"/>
        <v>Dec</v>
      </c>
    </row>
    <row r="28" spans="1:15">
      <c r="B28" s="295" t="s">
        <v>594</v>
      </c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96"/>
    </row>
    <row r="29" spans="1:15">
      <c r="B29" s="297" t="s">
        <v>595</v>
      </c>
      <c r="C29" s="258">
        <f t="array" ref="C29:N29">TRANSPOSE('Rate 7 - City &amp; County'!X23:X34)</f>
        <v>52.714044213599998</v>
      </c>
      <c r="D29" s="258">
        <v>0</v>
      </c>
      <c r="E29" s="258">
        <v>444.982917456</v>
      </c>
      <c r="F29" s="258">
        <v>-407.56793662199999</v>
      </c>
      <c r="G29" s="258">
        <v>2362.8707881696</v>
      </c>
      <c r="H29" s="258">
        <v>-607.32626312319996</v>
      </c>
      <c r="I29" s="258">
        <v>-1768.5259330175998</v>
      </c>
      <c r="J29" s="258">
        <v>1.2090527031999998</v>
      </c>
      <c r="K29" s="258">
        <v>3.5317065803999999</v>
      </c>
      <c r="L29" s="258">
        <v>-1098.2016606223999</v>
      </c>
      <c r="M29" s="258">
        <v>765.86356317239995</v>
      </c>
      <c r="N29" s="258">
        <v>-31.108835696399996</v>
      </c>
      <c r="O29" s="298">
        <f>SUM(C29:N29)</f>
        <v>-281.55855678639978</v>
      </c>
    </row>
    <row r="30" spans="1:15">
      <c r="B30" s="301" t="s">
        <v>596</v>
      </c>
      <c r="C30" s="356">
        <f>(VLOOKUP(C27,'FPPCAC-Annualized'!$E$9:$H$20,4,FALSE)+'Rate 7 - City &amp; County'!$H$13+'Rate 7 - City &amp; County'!$H$14)*C14</f>
        <v>64.314034000000007</v>
      </c>
      <c r="D30" s="356">
        <f>(VLOOKUP(D27,'FPPCAC-Annualized'!$E$9:$H$20,4,FALSE)+'Rate 7 - City &amp; County'!$H$13+'Rate 7 - City &amp; County'!$H$14)*D14</f>
        <v>0</v>
      </c>
      <c r="E30" s="356">
        <f>(VLOOKUP(E27,'FPPCAC-Annualized'!$E$9:$H$20,4,FALSE)+'Rate 7 - City &amp; County'!$H$13+'Rate 7 - City &amp; County'!$H$14)*E14</f>
        <v>431.66160000000002</v>
      </c>
      <c r="F30" s="356">
        <f>(VLOOKUP(F27,'FPPCAC-Annualized'!$E$9:$H$20,4,FALSE)+'Rate 7 - City &amp; County'!$H$13+'Rate 7 - City &amp; County'!$H$14)*F14</f>
        <v>-378.682005</v>
      </c>
      <c r="G30" s="356">
        <f>(VLOOKUP(G27,'FPPCAC-Annualized'!$E$9:$H$20,4,FALSE)+'Rate 7 - City &amp; County'!$H$13+'Rate 7 - City &amp; County'!$H$14)*G14</f>
        <v>917.01187199999993</v>
      </c>
      <c r="H30" s="356">
        <f>(VLOOKUP(H27,'FPPCAC-Annualized'!$E$9:$H$20,4,FALSE)+'Rate 7 - City &amp; County'!$H$13+'Rate 7 - City &amp; County'!$H$14)*H14</f>
        <v>-329.30617599999999</v>
      </c>
      <c r="I30" s="356">
        <f>(VLOOKUP(I27,'FPPCAC-Annualized'!$E$9:$H$20,4,FALSE)+'Rate 7 - City &amp; County'!$H$13+'Rate 7 - City &amp; County'!$H$14)*I14</f>
        <v>-2227.5288</v>
      </c>
      <c r="J30" s="356">
        <f>(VLOOKUP(J27,'FPPCAC-Annualized'!$E$9:$H$20,4,FALSE)+'Rate 7 - City &amp; County'!$H$13+'Rate 7 - City &amp; County'!$H$14)*J14</f>
        <v>1.3223619999999998</v>
      </c>
      <c r="K30" s="356">
        <f>(VLOOKUP(K27,'FPPCAC-Annualized'!$E$9:$H$20,4,FALSE)+'Rate 7 - City &amp; County'!$H$13+'Rate 7 - City &amp; County'!$H$14)*K14</f>
        <v>2.4304559999999999</v>
      </c>
      <c r="L30" s="356">
        <f>(VLOOKUP(L27,'FPPCAC-Annualized'!$E$9:$H$20,4,FALSE)+'Rate 7 - City &amp; County'!$H$13+'Rate 7 - City &amp; County'!$H$14)*L14</f>
        <v>-1284.4784239999999</v>
      </c>
      <c r="M30" s="356">
        <f>(VLOOKUP(M27,'FPPCAC-Annualized'!$E$9:$H$20,4,FALSE)+'Rate 7 - City &amp; County'!$H$13+'Rate 7 - City &amp; County'!$H$14)*M14</f>
        <v>281.30859600000002</v>
      </c>
      <c r="N30" s="356">
        <f>(VLOOKUP(N27,'FPPCAC-Annualized'!$E$9:$H$20,4,FALSE)+'Rate 7 - City &amp; County'!$H$13+'Rate 7 - City &amp; County'!$H$14)*N14</f>
        <v>-19.790526</v>
      </c>
      <c r="O30" s="363">
        <f>SUM(C30:N30)</f>
        <v>-2541.7370110000002</v>
      </c>
    </row>
    <row r="32" spans="1:15">
      <c r="B32" s="381" t="s">
        <v>607</v>
      </c>
      <c r="C32" s="382"/>
      <c r="D32" s="382"/>
      <c r="E32" s="382"/>
      <c r="F32" s="382"/>
      <c r="G32" s="382"/>
      <c r="H32" s="382"/>
      <c r="I32" s="382"/>
      <c r="J32" s="382"/>
      <c r="K32" s="382"/>
      <c r="L32" s="382"/>
      <c r="M32" s="382"/>
      <c r="N32" s="382"/>
      <c r="O32" s="383"/>
    </row>
    <row r="33" spans="2:15">
      <c r="B33" s="384" t="s">
        <v>605</v>
      </c>
      <c r="C33" s="285">
        <f>C21-C18</f>
        <v>3</v>
      </c>
      <c r="D33" s="285">
        <f t="shared" ref="D33:N33" si="11">D21-D18</f>
        <v>0</v>
      </c>
      <c r="E33" s="285">
        <f t="shared" si="11"/>
        <v>47.490813648295443</v>
      </c>
      <c r="F33" s="285">
        <f t="shared" si="11"/>
        <v>94.415789473685436</v>
      </c>
      <c r="G33" s="285">
        <f t="shared" si="11"/>
        <v>137.39841688654269</v>
      </c>
      <c r="H33" s="285">
        <f t="shared" si="11"/>
        <v>50.477690288713347</v>
      </c>
      <c r="I33" s="285">
        <f t="shared" si="11"/>
        <v>76.98291721419082</v>
      </c>
      <c r="J33" s="285">
        <f t="shared" si="11"/>
        <v>27.553079947574588</v>
      </c>
      <c r="K33" s="285">
        <f t="shared" si="11"/>
        <v>26.817824377456418</v>
      </c>
      <c r="L33" s="285">
        <f t="shared" si="11"/>
        <v>23.191349934470054</v>
      </c>
      <c r="M33" s="285">
        <f t="shared" si="11"/>
        <v>84.694736842106067</v>
      </c>
      <c r="N33" s="285">
        <f t="shared" si="11"/>
        <v>0</v>
      </c>
      <c r="O33" s="385">
        <f>SUM(C33:N33)</f>
        <v>572.02261861303487</v>
      </c>
    </row>
    <row r="34" spans="2:15">
      <c r="B34" s="301" t="s">
        <v>606</v>
      </c>
      <c r="C34" s="387">
        <f t="array" ref="C34:N34">TRANSPOSE('Rate 7 - City &amp; County'!AA23:AA34)</f>
        <v>32.470822320000003</v>
      </c>
      <c r="D34" s="387">
        <v>0</v>
      </c>
      <c r="E34" s="387">
        <v>514.02192393534403</v>
      </c>
      <c r="F34" s="387">
        <v>1021.9194414008554</v>
      </c>
      <c r="G34" s="387">
        <v>1850.3483878220468</v>
      </c>
      <c r="H34" s="387">
        <v>679.78449070361444</v>
      </c>
      <c r="I34" s="387">
        <v>1036.7311355176735</v>
      </c>
      <c r="J34" s="387">
        <v>371.05811126358066</v>
      </c>
      <c r="K34" s="387">
        <v>361.15640359013088</v>
      </c>
      <c r="L34" s="387">
        <v>312.3185691295003</v>
      </c>
      <c r="M34" s="387">
        <v>916.70258381306132</v>
      </c>
      <c r="N34" s="387">
        <v>0</v>
      </c>
      <c r="O34" s="386">
        <f>SUM(C34:N34)</f>
        <v>7096.5118694958073</v>
      </c>
    </row>
  </sheetData>
  <mergeCells count="1">
    <mergeCell ref="B23:N23"/>
  </mergeCells>
  <pageMargins left="0.7" right="0.7" top="0.75" bottom="0.75" header="0.3" footer="0.3"/>
  <pageSetup fitToWidth="0" fitToHeight="0" orientation="portrait" r:id="rId1"/>
  <headerFooter>
    <oddHeader>&amp;RSOAH Docket No. 473-21-2606
PUC Docket No. 52195
OPUC's 1st, Q. No. OPUC 1-11
Attachment 2
Page &amp;P of &amp;N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P47"/>
  <sheetViews>
    <sheetView tabSelected="1" workbookViewId="0"/>
    <sheetView workbookViewId="1"/>
  </sheetViews>
  <sheetFormatPr defaultColWidth="9.1796875" defaultRowHeight="12.5"/>
  <cols>
    <col min="1" max="1" width="4.7265625" style="115" customWidth="1"/>
    <col min="2" max="2" width="38.1796875" style="115" customWidth="1"/>
    <col min="3" max="7" width="11.1796875" style="115" bestFit="1" customWidth="1"/>
    <col min="8" max="8" width="11.81640625" style="115" bestFit="1" customWidth="1"/>
    <col min="9" max="9" width="11.1796875" style="115" bestFit="1" customWidth="1"/>
    <col min="10" max="11" width="12" style="115" bestFit="1" customWidth="1"/>
    <col min="12" max="12" width="12.26953125" style="115" customWidth="1"/>
    <col min="13" max="13" width="11.1796875" style="115" bestFit="1" customWidth="1"/>
    <col min="14" max="14" width="11.453125" style="115" customWidth="1"/>
    <col min="15" max="15" width="13" style="115" customWidth="1"/>
    <col min="16" max="16384" width="9.1796875" style="115"/>
  </cols>
  <sheetData>
    <row r="1" spans="1:15">
      <c r="A1" s="58" t="s">
        <v>38</v>
      </c>
      <c r="N1" s="175" t="str">
        <f>"This worksheet updated thru "&amp;N7&amp;" as of:"</f>
        <v>This worksheet updated thru Dec 2020 as of:</v>
      </c>
      <c r="O1" s="176">
        <v>44271</v>
      </c>
    </row>
    <row r="2" spans="1:15">
      <c r="A2" s="58" t="str">
        <f>'Rate 1 WP 1 Weather'!A2</f>
        <v>Weather Normalized Data &amp; Revenues at Current Rates - New Mexico</v>
      </c>
      <c r="O2" s="131" t="str">
        <f>B12</f>
        <v>Weather Normalization Adjustment - 10yr Normal</v>
      </c>
    </row>
    <row r="3" spans="1:15">
      <c r="A3" s="58" t="str">
        <f>'Annualized Data'!A3</f>
        <v>For the Test Year Period Ended Dec 2020</v>
      </c>
    </row>
    <row r="4" spans="1:15">
      <c r="A4" s="94" t="s">
        <v>470</v>
      </c>
    </row>
    <row r="6" spans="1:15">
      <c r="A6" s="144"/>
      <c r="B6" s="146" t="s">
        <v>1</v>
      </c>
      <c r="C6" s="146" t="s">
        <v>2</v>
      </c>
      <c r="D6" s="146" t="s">
        <v>3</v>
      </c>
      <c r="E6" s="146" t="s">
        <v>4</v>
      </c>
      <c r="F6" s="146" t="s">
        <v>5</v>
      </c>
      <c r="G6" s="146" t="s">
        <v>6</v>
      </c>
      <c r="H6" s="146" t="s">
        <v>7</v>
      </c>
      <c r="I6" s="146" t="s">
        <v>8</v>
      </c>
      <c r="J6" s="146" t="s">
        <v>9</v>
      </c>
      <c r="K6" s="146" t="s">
        <v>10</v>
      </c>
      <c r="L6" s="146" t="s">
        <v>11</v>
      </c>
      <c r="M6" s="146" t="s">
        <v>12</v>
      </c>
      <c r="N6" s="146" t="s">
        <v>13</v>
      </c>
      <c r="O6" s="146" t="s">
        <v>14</v>
      </c>
    </row>
    <row r="7" spans="1:15">
      <c r="A7" s="307" t="s">
        <v>33</v>
      </c>
      <c r="B7" s="128" t="s">
        <v>17</v>
      </c>
      <c r="C7" s="283" t="str">
        <f>'Input Screen - Rev Ctrl Sum'!C5&amp;" "&amp;'Input Screen - Rev Ctrl Sum'!C6</f>
        <v>Jan 2020</v>
      </c>
      <c r="D7" s="283" t="str">
        <f>'Input Screen - Rev Ctrl Sum'!D5&amp;" "&amp;'Input Screen - Rev Ctrl Sum'!D6</f>
        <v>Feb 2020</v>
      </c>
      <c r="E7" s="283" t="str">
        <f>'Input Screen - Rev Ctrl Sum'!E5&amp;" "&amp;'Input Screen - Rev Ctrl Sum'!E6</f>
        <v>Mar 2020</v>
      </c>
      <c r="F7" s="283" t="str">
        <f>'Input Screen - Rev Ctrl Sum'!F5&amp;" "&amp;'Input Screen - Rev Ctrl Sum'!F6</f>
        <v>Apr 2020</v>
      </c>
      <c r="G7" s="283" t="str">
        <f>'Input Screen - Rev Ctrl Sum'!G5&amp;" "&amp;'Input Screen - Rev Ctrl Sum'!G6</f>
        <v>May 2020</v>
      </c>
      <c r="H7" s="283" t="str">
        <f>'Input Screen - Rev Ctrl Sum'!H5&amp;" "&amp;'Input Screen - Rev Ctrl Sum'!H6</f>
        <v>Jun 2020</v>
      </c>
      <c r="I7" s="283" t="str">
        <f>'Input Screen - Rev Ctrl Sum'!I5&amp;" "&amp;'Input Screen - Rev Ctrl Sum'!I6</f>
        <v>Jul 2020</v>
      </c>
      <c r="J7" s="283" t="str">
        <f>'Input Screen - Rev Ctrl Sum'!J5&amp;" "&amp;'Input Screen - Rev Ctrl Sum'!J6</f>
        <v>Aug 2020</v>
      </c>
      <c r="K7" s="283" t="str">
        <f>'Input Screen - Rev Ctrl Sum'!K5&amp;" "&amp;'Input Screen - Rev Ctrl Sum'!K6</f>
        <v>Sep 2020</v>
      </c>
      <c r="L7" s="283" t="str">
        <f>'Input Screen - Rev Ctrl Sum'!L5&amp;" "&amp;'Input Screen - Rev Ctrl Sum'!L6</f>
        <v>Oct 2020</v>
      </c>
      <c r="M7" s="283" t="str">
        <f>'Input Screen - Rev Ctrl Sum'!M5&amp;" "&amp;'Input Screen - Rev Ctrl Sum'!M6</f>
        <v>Nov 2020</v>
      </c>
      <c r="N7" s="283" t="str">
        <f>'Input Screen - Rev Ctrl Sum'!N5&amp;" "&amp;'Input Screen - Rev Ctrl Sum'!N6</f>
        <v>Dec 2020</v>
      </c>
      <c r="O7" s="284" t="s">
        <v>18</v>
      </c>
    </row>
    <row r="8" spans="1:15" ht="21.75" customHeight="1">
      <c r="A8" s="123">
        <v>1</v>
      </c>
      <c r="B8" s="58" t="s">
        <v>611</v>
      </c>
      <c r="C8" s="72">
        <f>'Rate 7 WP'!C10</f>
        <v>764</v>
      </c>
      <c r="D8" s="72">
        <f>'Rate 7 WP'!D10</f>
        <v>764</v>
      </c>
      <c r="E8" s="72">
        <f>'Rate 7 WP'!E10</f>
        <v>762</v>
      </c>
      <c r="F8" s="72">
        <f>'Rate 7 WP'!F10</f>
        <v>760</v>
      </c>
      <c r="G8" s="72">
        <f>'Rate 7 WP'!G10</f>
        <v>758</v>
      </c>
      <c r="H8" s="72">
        <f>'Rate 7 WP'!H10</f>
        <v>762</v>
      </c>
      <c r="I8" s="72">
        <f>'Rate 7 WP'!I10</f>
        <v>761</v>
      </c>
      <c r="J8" s="72">
        <f>'Rate 7 WP'!J10</f>
        <v>763</v>
      </c>
      <c r="K8" s="72">
        <f>'Rate 7 WP'!K10</f>
        <v>763</v>
      </c>
      <c r="L8" s="72">
        <f>'Rate 7 WP'!L10</f>
        <v>763</v>
      </c>
      <c r="M8" s="72">
        <f>'Rate 7 WP'!M10</f>
        <v>760</v>
      </c>
      <c r="N8" s="72">
        <f>'Rate 7 WP'!N10</f>
        <v>764</v>
      </c>
      <c r="O8" s="72">
        <f>SUM(C8:N8)</f>
        <v>9144</v>
      </c>
    </row>
    <row r="9" spans="1:15">
      <c r="A9" s="79">
        <f>A8+1</f>
        <v>2</v>
      </c>
      <c r="B9" s="58" t="s">
        <v>394</v>
      </c>
      <c r="C9" s="338">
        <f>$N$8/C8</f>
        <v>1</v>
      </c>
      <c r="D9" s="338">
        <f t="shared" ref="D9:N9" si="0">$N$8/D8</f>
        <v>1</v>
      </c>
      <c r="E9" s="338">
        <f t="shared" si="0"/>
        <v>1.0026246719160106</v>
      </c>
      <c r="F9" s="338">
        <f t="shared" si="0"/>
        <v>1.0052631578947369</v>
      </c>
      <c r="G9" s="338">
        <f t="shared" si="0"/>
        <v>1.0079155672823219</v>
      </c>
      <c r="H9" s="338">
        <f t="shared" si="0"/>
        <v>1.0026246719160106</v>
      </c>
      <c r="I9" s="338">
        <f t="shared" si="0"/>
        <v>1.0039421813403417</v>
      </c>
      <c r="J9" s="338">
        <f t="shared" si="0"/>
        <v>1.0013106159895151</v>
      </c>
      <c r="K9" s="338">
        <f t="shared" si="0"/>
        <v>1.0013106159895151</v>
      </c>
      <c r="L9" s="338">
        <f t="shared" si="0"/>
        <v>1.0013106159895151</v>
      </c>
      <c r="M9" s="338">
        <f t="shared" si="0"/>
        <v>1.0052631578947369</v>
      </c>
      <c r="N9" s="338">
        <f t="shared" si="0"/>
        <v>1</v>
      </c>
      <c r="O9" s="338">
        <f>O8/$O8</f>
        <v>1</v>
      </c>
    </row>
    <row r="10" spans="1:15" ht="22.5" customHeight="1">
      <c r="A10" s="79">
        <f t="shared" ref="A10:A15" si="1">A9+1</f>
        <v>3</v>
      </c>
      <c r="B10" s="58" t="s">
        <v>275</v>
      </c>
      <c r="C10" s="72">
        <f>N8</f>
        <v>764</v>
      </c>
      <c r="D10" s="72">
        <f>C10</f>
        <v>764</v>
      </c>
      <c r="E10" s="72">
        <f t="shared" ref="E10:L10" si="2">D10</f>
        <v>764</v>
      </c>
      <c r="F10" s="72">
        <f t="shared" si="2"/>
        <v>764</v>
      </c>
      <c r="G10" s="72">
        <f t="shared" si="2"/>
        <v>764</v>
      </c>
      <c r="H10" s="72">
        <f t="shared" si="2"/>
        <v>764</v>
      </c>
      <c r="I10" s="72">
        <f t="shared" si="2"/>
        <v>764</v>
      </c>
      <c r="J10" s="72">
        <f t="shared" si="2"/>
        <v>764</v>
      </c>
      <c r="K10" s="72">
        <f t="shared" si="2"/>
        <v>764</v>
      </c>
      <c r="L10" s="72">
        <f t="shared" si="2"/>
        <v>764</v>
      </c>
      <c r="M10" s="72">
        <f>L10</f>
        <v>764</v>
      </c>
      <c r="N10" s="72">
        <f>M10</f>
        <v>764</v>
      </c>
      <c r="O10" s="72">
        <f>SUM(C10:N10)</f>
        <v>9168</v>
      </c>
    </row>
    <row r="11" spans="1:15">
      <c r="A11" s="79">
        <f t="shared" si="1"/>
        <v>4</v>
      </c>
      <c r="B11" s="58" t="s">
        <v>277</v>
      </c>
      <c r="C11" s="72">
        <f>'Rate 7 WP'!C17</f>
        <v>4498407</v>
      </c>
      <c r="D11" s="72">
        <f>'Rate 7 WP'!D17</f>
        <v>4712522</v>
      </c>
      <c r="E11" s="72">
        <f>'Rate 7 WP'!E17</f>
        <v>4145226.3779527559</v>
      </c>
      <c r="F11" s="72">
        <f>'Rate 7 WP'!F17</f>
        <v>3370096.4842105261</v>
      </c>
      <c r="G11" s="72">
        <f>'Rate 7 WP'!G17</f>
        <v>3587534.3535620053</v>
      </c>
      <c r="H11" s="72">
        <f>'Rate 7 WP'!H17</f>
        <v>4216810.7716535432</v>
      </c>
      <c r="I11" s="72">
        <f>'Rate 7 WP'!I17</f>
        <v>5103093.3245729301</v>
      </c>
      <c r="J11" s="72">
        <f>'Rate 7 WP'!J17</f>
        <v>5911567.6539973784</v>
      </c>
      <c r="K11" s="72">
        <f>'Rate 7 WP'!K17</f>
        <v>5723648.6867627781</v>
      </c>
      <c r="L11" s="72">
        <f>'Rate 7 WP'!L17</f>
        <v>4157737.0642201835</v>
      </c>
      <c r="M11" s="72">
        <f>'Rate 7 WP'!M17</f>
        <v>3589434.8526315792</v>
      </c>
      <c r="N11" s="72">
        <f>'Rate 7 WP'!N17</f>
        <v>3317020</v>
      </c>
      <c r="O11" s="72">
        <f>SUM(C11:N11)</f>
        <v>52333098.569563679</v>
      </c>
    </row>
    <row r="12" spans="1:15">
      <c r="A12" s="79">
        <f t="shared" si="1"/>
        <v>5</v>
      </c>
      <c r="B12" s="58" t="str">
        <f>'Rate 1 WP 1 Weather'!$O$3</f>
        <v>Weather Normalization Adjustment - 10yr Normal</v>
      </c>
      <c r="C12" s="233">
        <f t="shared" ref="C12:N12" si="3">VLOOKUP($B$12,$B$21:$N$24,C20,FALSE)</f>
        <v>0</v>
      </c>
      <c r="D12" s="233">
        <f t="shared" si="3"/>
        <v>0</v>
      </c>
      <c r="E12" s="233">
        <f t="shared" si="3"/>
        <v>0</v>
      </c>
      <c r="F12" s="233">
        <f t="shared" si="3"/>
        <v>0</v>
      </c>
      <c r="G12" s="233">
        <f t="shared" si="3"/>
        <v>-219192</v>
      </c>
      <c r="H12" s="233">
        <f t="shared" si="3"/>
        <v>-106201</v>
      </c>
      <c r="I12" s="233">
        <f t="shared" si="3"/>
        <v>-85079</v>
      </c>
      <c r="J12" s="233">
        <f t="shared" si="3"/>
        <v>-380237</v>
      </c>
      <c r="K12" s="233">
        <f t="shared" si="3"/>
        <v>-367472</v>
      </c>
      <c r="L12" s="233">
        <f t="shared" si="3"/>
        <v>-19787</v>
      </c>
      <c r="M12" s="233">
        <f t="shared" si="3"/>
        <v>0</v>
      </c>
      <c r="N12" s="233">
        <f t="shared" si="3"/>
        <v>0</v>
      </c>
      <c r="O12" s="233">
        <f>SUM(C12:N12)</f>
        <v>-1177968</v>
      </c>
    </row>
    <row r="13" spans="1:15" s="379" customFormat="1">
      <c r="A13" s="79">
        <f t="shared" si="1"/>
        <v>6</v>
      </c>
      <c r="B13" s="52" t="s">
        <v>626</v>
      </c>
      <c r="C13" s="233">
        <v>-76130</v>
      </c>
      <c r="D13" s="233">
        <v>-76130</v>
      </c>
      <c r="E13" s="233">
        <v>-76115</v>
      </c>
      <c r="F13" s="233">
        <v>-75900</v>
      </c>
      <c r="G13" s="233">
        <v>-75792</v>
      </c>
      <c r="H13" s="233">
        <v>-74635</v>
      </c>
      <c r="I13" s="233">
        <v>-73314</v>
      </c>
      <c r="J13" s="233">
        <v>-72963</v>
      </c>
      <c r="K13" s="233">
        <v>-69655</v>
      </c>
      <c r="L13" s="233">
        <v>-68125</v>
      </c>
      <c r="M13" s="233">
        <v>-45383</v>
      </c>
      <c r="N13" s="233">
        <v>0</v>
      </c>
      <c r="O13" s="233">
        <f>SUM(C13:N13)</f>
        <v>-784142</v>
      </c>
    </row>
    <row r="14" spans="1:15" ht="22.5" customHeight="1">
      <c r="A14" s="79">
        <f t="shared" si="1"/>
        <v>7</v>
      </c>
      <c r="B14" s="58" t="s">
        <v>518</v>
      </c>
      <c r="C14" s="377">
        <f t="shared" ref="C14:O14" si="4">SUM(C11:C13)</f>
        <v>4422277</v>
      </c>
      <c r="D14" s="377">
        <f t="shared" si="4"/>
        <v>4636392</v>
      </c>
      <c r="E14" s="377">
        <f t="shared" si="4"/>
        <v>4069111.3779527559</v>
      </c>
      <c r="F14" s="377">
        <f t="shared" si="4"/>
        <v>3294196.4842105261</v>
      </c>
      <c r="G14" s="377">
        <f t="shared" si="4"/>
        <v>3292550.3535620053</v>
      </c>
      <c r="H14" s="377">
        <f t="shared" si="4"/>
        <v>4035974.7716535432</v>
      </c>
      <c r="I14" s="377">
        <f t="shared" si="4"/>
        <v>4944700.3245729301</v>
      </c>
      <c r="J14" s="377">
        <f t="shared" si="4"/>
        <v>5458367.6539973784</v>
      </c>
      <c r="K14" s="377">
        <f t="shared" si="4"/>
        <v>5286521.6867627781</v>
      </c>
      <c r="L14" s="377">
        <f t="shared" si="4"/>
        <v>4069825.0642201835</v>
      </c>
      <c r="M14" s="377">
        <f t="shared" si="4"/>
        <v>3544051.8526315792</v>
      </c>
      <c r="N14" s="377">
        <f t="shared" si="4"/>
        <v>3317020</v>
      </c>
      <c r="O14" s="377">
        <f t="shared" si="4"/>
        <v>50370988.569563679</v>
      </c>
    </row>
    <row r="15" spans="1:15" ht="25.5" customHeight="1">
      <c r="A15" s="79">
        <f t="shared" si="1"/>
        <v>8</v>
      </c>
      <c r="B15" s="58" t="s">
        <v>521</v>
      </c>
      <c r="C15" s="380">
        <f>'Rate 7 WP'!C21</f>
        <v>18330</v>
      </c>
      <c r="D15" s="380">
        <f>'Rate 7 WP'!D21</f>
        <v>18308</v>
      </c>
      <c r="E15" s="380">
        <f>'Rate 7 WP'!E21</f>
        <v>18141.490813648295</v>
      </c>
      <c r="F15" s="380">
        <f>'Rate 7 WP'!F21</f>
        <v>18033.415789473685</v>
      </c>
      <c r="G15" s="380">
        <f>'Rate 7 WP'!G21</f>
        <v>17495.398416886543</v>
      </c>
      <c r="H15" s="380">
        <f>'Rate 7 WP'!H21</f>
        <v>19282.477690288713</v>
      </c>
      <c r="I15" s="380">
        <f>'Rate 7 WP'!I21</f>
        <v>19604.982917214191</v>
      </c>
      <c r="J15" s="380">
        <f>'Rate 7 WP'!J21</f>
        <v>21050.553079947575</v>
      </c>
      <c r="K15" s="380">
        <f>'Rate 7 WP'!K21</f>
        <v>20488.817824377456</v>
      </c>
      <c r="L15" s="380">
        <f>'Rate 7 WP'!L21</f>
        <v>17718.19134993447</v>
      </c>
      <c r="M15" s="380">
        <f>'Rate 7 WP'!M21</f>
        <v>16176.694736842106</v>
      </c>
      <c r="N15" s="380">
        <f>'Rate 7 WP'!N21</f>
        <v>15742</v>
      </c>
      <c r="O15" s="72">
        <f>SUM(C15:N15)</f>
        <v>220372.022618613</v>
      </c>
    </row>
    <row r="17" spans="1:16">
      <c r="B17" s="485"/>
      <c r="C17" s="485"/>
      <c r="D17" s="485"/>
      <c r="E17" s="485"/>
      <c r="F17" s="485"/>
      <c r="G17" s="485"/>
      <c r="H17" s="485"/>
      <c r="I17" s="485"/>
      <c r="J17" s="485"/>
      <c r="K17" s="485"/>
      <c r="L17" s="485"/>
      <c r="M17" s="485"/>
      <c r="N17" s="485"/>
    </row>
    <row r="20" spans="1:16">
      <c r="A20" s="83"/>
      <c r="B20" s="115">
        <v>1</v>
      </c>
      <c r="C20" s="83">
        <f>B20+1</f>
        <v>2</v>
      </c>
      <c r="D20" s="83">
        <f t="shared" ref="D20:N20" si="5">C20+1</f>
        <v>3</v>
      </c>
      <c r="E20" s="83">
        <f t="shared" si="5"/>
        <v>4</v>
      </c>
      <c r="F20" s="83">
        <f t="shared" si="5"/>
        <v>5</v>
      </c>
      <c r="G20" s="83">
        <f t="shared" si="5"/>
        <v>6</v>
      </c>
      <c r="H20" s="83">
        <f t="shared" si="5"/>
        <v>7</v>
      </c>
      <c r="I20" s="83">
        <f t="shared" si="5"/>
        <v>8</v>
      </c>
      <c r="J20" s="83">
        <f t="shared" si="5"/>
        <v>9</v>
      </c>
      <c r="K20" s="83">
        <f t="shared" si="5"/>
        <v>10</v>
      </c>
      <c r="L20" s="83">
        <f t="shared" si="5"/>
        <v>11</v>
      </c>
      <c r="M20" s="83">
        <f t="shared" si="5"/>
        <v>12</v>
      </c>
      <c r="N20" s="83">
        <f t="shared" si="5"/>
        <v>13</v>
      </c>
      <c r="O20" s="83"/>
      <c r="P20" s="83"/>
    </row>
    <row r="21" spans="1:16">
      <c r="A21" s="83"/>
      <c r="B21" s="115" t="s">
        <v>508</v>
      </c>
      <c r="C21" s="71">
        <f>ROUND(IF(OR(MONTH(C7)=11,MONTH(C7)=12,MONTH(C7)=1,MONTH(C7)=2,MONTH(C7)=3),('Rate 1 WP 1 Weather'!C40-'Rate 1 WP 1 Weather'!C29),('Rate 1 WP 1 Weather'!C39-'Rate 1 WP 1 Weather'!C25))*C26,0)</f>
        <v>0</v>
      </c>
      <c r="D21" s="71">
        <f>ROUND(IF(OR(MONTH(D7)=11,MONTH(D7)=12,MONTH(D7)=1,MONTH(D7)=2,MONTH(D7)=3),('Rate 1 WP 1 Weather'!D40-'Rate 1 WP 1 Weather'!D29),('Rate 1 WP 1 Weather'!D39-'Rate 1 WP 1 Weather'!D25))*D26,0)</f>
        <v>0</v>
      </c>
      <c r="E21" s="71">
        <f>ROUND(IF(OR(MONTH(E7)=11,MONTH(E7)=12,MONTH(E7)=1,MONTH(E7)=2,MONTH(E7)=3),('Rate 1 WP 1 Weather'!E40-'Rate 1 WP 1 Weather'!E29),('Rate 1 WP 1 Weather'!E39-'Rate 1 WP 1 Weather'!E25))*E26,0)</f>
        <v>0</v>
      </c>
      <c r="F21" s="71">
        <f>ROUND(IF(OR(MONTH(F7)=11,MONTH(F7)=12,MONTH(F7)=1,MONTH(F7)=2,MONTH(F7)=3),('Rate 1 WP 1 Weather'!F40-'Rate 1 WP 1 Weather'!F29),('Rate 1 WP 1 Weather'!F39-'Rate 1 WP 1 Weather'!F25))*F26,0)</f>
        <v>0</v>
      </c>
      <c r="G21" s="71">
        <f>ROUND(IF(OR(MONTH(G7)=11,MONTH(G7)=12,MONTH(G7)=1,MONTH(G7)=2,MONTH(G7)=3),('Rate 1 WP 1 Weather'!G40-'Rate 1 WP 1 Weather'!G29),('Rate 1 WP 1 Weather'!G39-'Rate 1 WP 1 Weather'!G25))*G26,0)</f>
        <v>-559783</v>
      </c>
      <c r="H21" s="71">
        <f>ROUND(IF(OR(MONTH(H7)=11,MONTH(H7)=12,MONTH(H7)=1,MONTH(H7)=2,MONTH(H7)=3),('Rate 1 WP 1 Weather'!H40-'Rate 1 WP 1 Weather'!H29),('Rate 1 WP 1 Weather'!H39-'Rate 1 WP 1 Weather'!H25))*H26,0)</f>
        <v>-789223</v>
      </c>
      <c r="I21" s="71">
        <f>ROUND(IF(OR(MONTH(I7)=11,MONTH(I7)=12,MONTH(I7)=1,MONTH(I7)=2,MONTH(I7)=3),('Rate 1 WP 1 Weather'!I40-'Rate 1 WP 1 Weather'!I29),('Rate 1 WP 1 Weather'!I39-'Rate 1 WP 1 Weather'!I25))*I26,0)</f>
        <v>-1039857</v>
      </c>
      <c r="J21" s="71">
        <f>ROUND(IF(OR(MONTH(J7)=11,MONTH(J7)=12,MONTH(J7)=1,MONTH(J7)=2,MONTH(J7)=3),('Rate 1 WP 1 Weather'!J40-'Rate 1 WP 1 Weather'!J29),('Rate 1 WP 1 Weather'!J39-'Rate 1 WP 1 Weather'!J25))*J26,0)</f>
        <v>-1926327</v>
      </c>
      <c r="K21" s="71">
        <f>ROUND(IF(OR(MONTH(K7)=11,MONTH(K7)=12,MONTH(K7)=1,MONTH(K7)=2,MONTH(K7)=3),('Rate 1 WP 1 Weather'!K40-'Rate 1 WP 1 Weather'!K29),('Rate 1 WP 1 Weather'!K39-'Rate 1 WP 1 Weather'!K25))*K26,0)</f>
        <v>-2879646</v>
      </c>
      <c r="L21" s="71">
        <f>ROUND(IF(OR(MONTH(L7)=11,MONTH(L7)=12,MONTH(L7)=1,MONTH(L7)=2,MONTH(L7)=3),('Rate 1 WP 1 Weather'!L40-'Rate 1 WP 1 Weather'!L29),('Rate 1 WP 1 Weather'!L39-'Rate 1 WP 1 Weather'!L25))*L26,0)</f>
        <v>-1160813</v>
      </c>
      <c r="M21" s="71">
        <f>ROUND(IF(OR(MONTH(M7)=11,MONTH(M7)=12,MONTH(M7)=1,MONTH(M7)=2,MONTH(M7)=3),('Rate 1 WP 1 Weather'!M40-'Rate 1 WP 1 Weather'!M29),('Rate 1 WP 1 Weather'!M39-'Rate 1 WP 1 Weather'!M25))*M26,0)</f>
        <v>0</v>
      </c>
      <c r="N21" s="71">
        <f>ROUND(IF(OR(MONTH(N7)=11,MONTH(N7)=12,MONTH(N7)=1,MONTH(N7)=2,MONTH(N7)=3),('Rate 1 WP 1 Weather'!N40-'Rate 1 WP 1 Weather'!N29),('Rate 1 WP 1 Weather'!N39-'Rate 1 WP 1 Weather'!N25))*N26,0)</f>
        <v>0</v>
      </c>
      <c r="O21" s="85">
        <f>SUM(C21:N21)</f>
        <v>-8355649</v>
      </c>
      <c r="P21" s="90"/>
    </row>
    <row r="22" spans="1:16">
      <c r="A22" s="83"/>
      <c r="B22" s="115" t="s">
        <v>509</v>
      </c>
      <c r="C22" s="71">
        <f>ROUND(IF(OR(MONTH(C7)=11,MONTH(C7)=12,MONTH(C7)=1,MONTH(C7)=2,MONTH(C7)=3),('Rate 1 WP 1 Weather'!C42-'Rate 1 WP 1 Weather'!C29),('Rate 1 WP 1 Weather'!C41-'Rate 1 WP 1 Weather'!C25))*C26,0)</f>
        <v>0</v>
      </c>
      <c r="D22" s="71">
        <f>ROUND(IF(OR(MONTH(D7)=11,MONTH(D7)=12,MONTH(D7)=1,MONTH(D7)=2,MONTH(D7)=3),('Rate 1 WP 1 Weather'!D42-'Rate 1 WP 1 Weather'!D29),('Rate 1 WP 1 Weather'!D41-'Rate 1 WP 1 Weather'!D25))*D26,0)</f>
        <v>0</v>
      </c>
      <c r="E22" s="71">
        <f>ROUND(IF(OR(MONTH(E7)=11,MONTH(E7)=12,MONTH(E7)=1,MONTH(E7)=2,MONTH(E7)=3),('Rate 1 WP 1 Weather'!E42-'Rate 1 WP 1 Weather'!E29),('Rate 1 WP 1 Weather'!E41-'Rate 1 WP 1 Weather'!E25))*E26,0)</f>
        <v>0</v>
      </c>
      <c r="F22" s="71">
        <f>ROUND(IF(OR(MONTH(F7)=11,MONTH(F7)=12,MONTH(F7)=1,MONTH(F7)=2,MONTH(F7)=3),('Rate 1 WP 1 Weather'!F42-'Rate 1 WP 1 Weather'!F29),('Rate 1 WP 1 Weather'!F41-'Rate 1 WP 1 Weather'!F25))*F26,0)</f>
        <v>0</v>
      </c>
      <c r="G22" s="71">
        <f>ROUND(IF(OR(MONTH(G7)=11,MONTH(G7)=12,MONTH(G7)=1,MONTH(G7)=2,MONTH(G7)=3),('Rate 1 WP 1 Weather'!G42-'Rate 1 WP 1 Weather'!G29),('Rate 1 WP 1 Weather'!G41-'Rate 1 WP 1 Weather'!G25))*G26,0)</f>
        <v>-559783</v>
      </c>
      <c r="H22" s="71">
        <f>ROUND(IF(OR(MONTH(H7)=11,MONTH(H7)=12,MONTH(H7)=1,MONTH(H7)=2,MONTH(H7)=3),('Rate 1 WP 1 Weather'!H42-'Rate 1 WP 1 Weather'!H29),('Rate 1 WP 1 Weather'!H41-'Rate 1 WP 1 Weather'!H25))*H26,0)</f>
        <v>-789223</v>
      </c>
      <c r="I22" s="71">
        <f>ROUND(IF(OR(MONTH(I7)=11,MONTH(I7)=12,MONTH(I7)=1,MONTH(I7)=2,MONTH(I7)=3),('Rate 1 WP 1 Weather'!I42-'Rate 1 WP 1 Weather'!I29),('Rate 1 WP 1 Weather'!I41-'Rate 1 WP 1 Weather'!I25))*I26,0)</f>
        <v>-1039857</v>
      </c>
      <c r="J22" s="71">
        <f>ROUND(IF(OR(MONTH(J7)=11,MONTH(J7)=12,MONTH(J7)=1,MONTH(J7)=2,MONTH(J7)=3),('Rate 1 WP 1 Weather'!J42-'Rate 1 WP 1 Weather'!J29),('Rate 1 WP 1 Weather'!J41-'Rate 1 WP 1 Weather'!J25))*J26,0)</f>
        <v>-1926327</v>
      </c>
      <c r="K22" s="71">
        <f>ROUND(IF(OR(MONTH(K7)=11,MONTH(K7)=12,MONTH(K7)=1,MONTH(K7)=2,MONTH(K7)=3),('Rate 1 WP 1 Weather'!K42-'Rate 1 WP 1 Weather'!K29),('Rate 1 WP 1 Weather'!K41-'Rate 1 WP 1 Weather'!K25))*K26,0)</f>
        <v>-2879646</v>
      </c>
      <c r="L22" s="71">
        <f>ROUND(IF(OR(MONTH(L7)=11,MONTH(L7)=12,MONTH(L7)=1,MONTH(L7)=2,MONTH(L7)=3),('Rate 1 WP 1 Weather'!L42-'Rate 1 WP 1 Weather'!L29),('Rate 1 WP 1 Weather'!L41-'Rate 1 WP 1 Weather'!L25))*L26,0)</f>
        <v>-1160813</v>
      </c>
      <c r="M22" s="71">
        <f>ROUND(IF(OR(MONTH(M7)=11,MONTH(M7)=12,MONTH(M7)=1,MONTH(M7)=2,MONTH(M7)=3),('Rate 1 WP 1 Weather'!M42-'Rate 1 WP 1 Weather'!M29),('Rate 1 WP 1 Weather'!M41-'Rate 1 WP 1 Weather'!M25))*M26,0)</f>
        <v>0</v>
      </c>
      <c r="N22" s="71">
        <f>ROUND(IF(OR(MONTH(N7)=11,MONTH(N7)=12,MONTH(N7)=1,MONTH(N7)=2,MONTH(N7)=3),('Rate 1 WP 1 Weather'!N42-'Rate 1 WP 1 Weather'!N29),('Rate 1 WP 1 Weather'!N41-'Rate 1 WP 1 Weather'!N25))*N26,0)</f>
        <v>0</v>
      </c>
      <c r="O22" s="85">
        <f>SUM(C22:N22)</f>
        <v>-8355649</v>
      </c>
      <c r="P22" s="90"/>
    </row>
    <row r="23" spans="1:16">
      <c r="A23" s="83"/>
      <c r="B23" s="115" t="s">
        <v>501</v>
      </c>
      <c r="C23" s="71">
        <f>ROUND(IF(OR(MONTH(C7)=11,MONTH(C7)=12,MONTH(C7)=1,MONTH(C7)=2,MONTH(C7)=3,MONTH(C7)=4),('Rate 1 WP 1 Weather'!C44-'Rate 1 WP 1 Weather'!C29),('Rate 1 WP 1 Weather'!C43-'Rate 1 WP 1 Weather'!C25))*C26,0)</f>
        <v>0</v>
      </c>
      <c r="D23" s="71">
        <f>ROUND(IF(OR(MONTH(D7)=11,MONTH(D7)=12,MONTH(D7)=1,MONTH(D7)=2,MONTH(D7)=3,MONTH(D7)=4),('Rate 1 WP 1 Weather'!D44-'Rate 1 WP 1 Weather'!D29),('Rate 1 WP 1 Weather'!D43-'Rate 1 WP 1 Weather'!D25))*D26,0)</f>
        <v>0</v>
      </c>
      <c r="E23" s="71">
        <f>ROUND(IF(OR(MONTH(E7)=11,MONTH(E7)=12,MONTH(E7)=1,MONTH(E7)=2,MONTH(E7)=3,MONTH(E7)=4),('Rate 1 WP 1 Weather'!E44-'Rate 1 WP 1 Weather'!E29),('Rate 1 WP 1 Weather'!E43-'Rate 1 WP 1 Weather'!E25))*E26,0)</f>
        <v>0</v>
      </c>
      <c r="F23" s="71">
        <f>ROUND(IF(OR(MONTH(F7)=11,MONTH(F7)=12,MONTH(F7)=1,MONTH(F7)=2,MONTH(F7)=3,MONTH(F7)=4),('Rate 1 WP 1 Weather'!F44-'Rate 1 WP 1 Weather'!F29),('Rate 1 WP 1 Weather'!F43-'Rate 1 WP 1 Weather'!F25))*F26,0)</f>
        <v>0</v>
      </c>
      <c r="G23" s="71">
        <f>ROUND(IF(OR(MONTH(G7)=11,MONTH(G7)=12,MONTH(G7)=1,MONTH(G7)=2,MONTH(G7)=3,MONTH(G7)=4),('Rate 1 WP 1 Weather'!G44-'Rate 1 WP 1 Weather'!G29),('Rate 1 WP 1 Weather'!G43-'Rate 1 WP 1 Weather'!G25))*G26,0)</f>
        <v>-219192</v>
      </c>
      <c r="H23" s="71">
        <f>ROUND(IF(OR(MONTH(H7)=11,MONTH(H7)=12,MONTH(H7)=1,MONTH(H7)=2,MONTH(H7)=3,MONTH(H7)=4),('Rate 1 WP 1 Weather'!H44-'Rate 1 WP 1 Weather'!H29),('Rate 1 WP 1 Weather'!H43-'Rate 1 WP 1 Weather'!H25))*H26,0)</f>
        <v>-106201</v>
      </c>
      <c r="I23" s="71">
        <f>ROUND(IF(OR(MONTH(I7)=11,MONTH(I7)=12,MONTH(I7)=1,MONTH(I7)=2,MONTH(I7)=3,MONTH(I7)=4),('Rate 1 WP 1 Weather'!I44-'Rate 1 WP 1 Weather'!I29),('Rate 1 WP 1 Weather'!I43-'Rate 1 WP 1 Weather'!I25))*I26,0)</f>
        <v>-85079</v>
      </c>
      <c r="J23" s="71">
        <f>ROUND(IF(OR(MONTH(J7)=11,MONTH(J7)=12,MONTH(J7)=1,MONTH(J7)=2,MONTH(J7)=3,MONTH(J7)=4),('Rate 1 WP 1 Weather'!J44-'Rate 1 WP 1 Weather'!J29),('Rate 1 WP 1 Weather'!J43-'Rate 1 WP 1 Weather'!J25))*J26,0)</f>
        <v>-380237</v>
      </c>
      <c r="K23" s="71">
        <f>ROUND(IF(OR(MONTH(K7)=11,MONTH(K7)=12,MONTH(K7)=1,MONTH(K7)=2,MONTH(K7)=3,MONTH(K7)=4),('Rate 1 WP 1 Weather'!K44-'Rate 1 WP 1 Weather'!K29),('Rate 1 WP 1 Weather'!K43-'Rate 1 WP 1 Weather'!K25))*K26,0)</f>
        <v>-367472</v>
      </c>
      <c r="L23" s="71">
        <f>ROUND(IF(OR(MONTH(L7)=11,MONTH(L7)=12,MONTH(L7)=1,MONTH(L7)=2,MONTH(L7)=3,MONTH(L7)=4),('Rate 1 WP 1 Weather'!L44-'Rate 1 WP 1 Weather'!L29),('Rate 1 WP 1 Weather'!L43-'Rate 1 WP 1 Weather'!L25))*L26,0)</f>
        <v>-19787</v>
      </c>
      <c r="M23" s="71">
        <f>ROUND(IF(OR(MONTH(M7)=11,MONTH(M7)=12,MONTH(M7)=1,MONTH(M7)=2,MONTH(M7)=3,MONTH(M7)=4),('Rate 1 WP 1 Weather'!M44-'Rate 1 WP 1 Weather'!M29),('Rate 1 WP 1 Weather'!M43-'Rate 1 WP 1 Weather'!M25))*M26,0)</f>
        <v>0</v>
      </c>
      <c r="N23" s="71">
        <f>ROUND(IF(OR(MONTH(N7)=11,MONTH(N7)=12,MONTH(N7)=1,MONTH(N7)=2,MONTH(N7)=3,MONTH(N7)=4),('Rate 1 WP 1 Weather'!N44-'Rate 1 WP 1 Weather'!N29),('Rate 1 WP 1 Weather'!N43-'Rate 1 WP 1 Weather'!N25))*N26,0)</f>
        <v>0</v>
      </c>
      <c r="O23" s="85">
        <f>SUM(C23:N23)</f>
        <v>-1177968</v>
      </c>
      <c r="P23" s="90"/>
    </row>
    <row r="24" spans="1:16">
      <c r="A24" s="83"/>
      <c r="B24" s="115" t="s">
        <v>510</v>
      </c>
      <c r="C24" s="63">
        <v>0</v>
      </c>
      <c r="D24" s="63">
        <v>0</v>
      </c>
      <c r="E24" s="63">
        <v>0</v>
      </c>
      <c r="F24" s="63">
        <v>0</v>
      </c>
      <c r="G24" s="63">
        <v>0</v>
      </c>
      <c r="H24" s="63">
        <v>0</v>
      </c>
      <c r="I24" s="63">
        <v>0</v>
      </c>
      <c r="J24" s="63">
        <v>0</v>
      </c>
      <c r="K24" s="63">
        <v>0</v>
      </c>
      <c r="L24" s="63">
        <v>0</v>
      </c>
      <c r="M24" s="63">
        <v>0</v>
      </c>
      <c r="N24" s="63">
        <v>0</v>
      </c>
      <c r="O24" s="85">
        <f>SUM(C24:N24)</f>
        <v>0</v>
      </c>
      <c r="P24" s="90"/>
    </row>
    <row r="25" spans="1:16" ht="25.5" customHeight="1">
      <c r="A25" s="83"/>
      <c r="B25" s="58"/>
      <c r="C25" s="288" t="str">
        <f>LEFT(C$7,3)</f>
        <v>Jan</v>
      </c>
      <c r="D25" s="288" t="str">
        <f t="shared" ref="D25:N25" si="6">LEFT(D$7,3)</f>
        <v>Feb</v>
      </c>
      <c r="E25" s="288" t="str">
        <f t="shared" si="6"/>
        <v>Mar</v>
      </c>
      <c r="F25" s="288" t="str">
        <f t="shared" si="6"/>
        <v>Apr</v>
      </c>
      <c r="G25" s="288" t="str">
        <f t="shared" si="6"/>
        <v>May</v>
      </c>
      <c r="H25" s="288" t="str">
        <f t="shared" si="6"/>
        <v>Jun</v>
      </c>
      <c r="I25" s="288" t="str">
        <f t="shared" si="6"/>
        <v>Jul</v>
      </c>
      <c r="J25" s="288" t="str">
        <f t="shared" si="6"/>
        <v>Aug</v>
      </c>
      <c r="K25" s="288" t="str">
        <f t="shared" si="6"/>
        <v>Sep</v>
      </c>
      <c r="L25" s="288" t="str">
        <f t="shared" si="6"/>
        <v>Oct</v>
      </c>
      <c r="M25" s="288" t="str">
        <f t="shared" si="6"/>
        <v>Nov</v>
      </c>
      <c r="N25" s="288" t="str">
        <f t="shared" si="6"/>
        <v>Dec</v>
      </c>
      <c r="O25" s="85"/>
      <c r="P25" s="83"/>
    </row>
    <row r="26" spans="1:16">
      <c r="A26" s="83"/>
      <c r="B26" s="289" t="s">
        <v>511</v>
      </c>
      <c r="C26" s="290">
        <f>HLOOKUP(C25,$C$29:$N$30,$A30,FALSE)</f>
        <v>0</v>
      </c>
      <c r="D26" s="290">
        <f t="shared" ref="D26:N26" si="7">HLOOKUP(D25,$C$29:$N$30,$A30,FALSE)</f>
        <v>0</v>
      </c>
      <c r="E26" s="290">
        <f t="shared" si="7"/>
        <v>0</v>
      </c>
      <c r="F26" s="290">
        <f t="shared" si="7"/>
        <v>0</v>
      </c>
      <c r="G26" s="290">
        <f t="shared" si="7"/>
        <v>3372.1860000000001</v>
      </c>
      <c r="H26" s="290">
        <f t="shared" si="7"/>
        <v>2082.3820000000001</v>
      </c>
      <c r="I26" s="290">
        <f t="shared" si="7"/>
        <v>1890.6489999999999</v>
      </c>
      <c r="J26" s="290">
        <f t="shared" si="7"/>
        <v>3142.4580000000001</v>
      </c>
      <c r="K26" s="290">
        <f t="shared" si="7"/>
        <v>6681.3130000000001</v>
      </c>
      <c r="L26" s="290">
        <f t="shared" si="7"/>
        <v>6595.53</v>
      </c>
      <c r="M26" s="290">
        <f t="shared" si="7"/>
        <v>0</v>
      </c>
      <c r="N26" s="290">
        <f t="shared" si="7"/>
        <v>0</v>
      </c>
      <c r="O26" s="90"/>
      <c r="P26" s="290"/>
    </row>
    <row r="28" spans="1:16">
      <c r="A28" s="115" t="s">
        <v>543</v>
      </c>
    </row>
    <row r="29" spans="1:16">
      <c r="A29" s="115">
        <v>1</v>
      </c>
      <c r="B29" s="115" t="s">
        <v>726</v>
      </c>
      <c r="C29" s="288" t="s">
        <v>269</v>
      </c>
      <c r="D29" s="288" t="s">
        <v>270</v>
      </c>
      <c r="E29" s="288" t="s">
        <v>271</v>
      </c>
      <c r="F29" s="288" t="s">
        <v>254</v>
      </c>
      <c r="G29" s="288" t="s">
        <v>15</v>
      </c>
      <c r="H29" s="288" t="s">
        <v>255</v>
      </c>
      <c r="I29" s="288" t="s">
        <v>256</v>
      </c>
      <c r="J29" s="288" t="s">
        <v>257</v>
      </c>
      <c r="K29" s="288" t="s">
        <v>258</v>
      </c>
      <c r="L29" s="288" t="s">
        <v>259</v>
      </c>
      <c r="M29" s="288" t="s">
        <v>260</v>
      </c>
      <c r="N29" s="288" t="s">
        <v>261</v>
      </c>
    </row>
    <row r="30" spans="1:16">
      <c r="A30" s="115">
        <v>2</v>
      </c>
      <c r="B30" s="289" t="s">
        <v>533</v>
      </c>
      <c r="C30" s="343">
        <v>0</v>
      </c>
      <c r="D30" s="343">
        <v>0</v>
      </c>
      <c r="E30" s="343">
        <v>0</v>
      </c>
      <c r="F30" s="343">
        <v>0</v>
      </c>
      <c r="G30" s="343">
        <v>3372.1860000000001</v>
      </c>
      <c r="H30" s="343">
        <v>2082.3820000000001</v>
      </c>
      <c r="I30" s="343">
        <v>1890.6489999999999</v>
      </c>
      <c r="J30" s="343">
        <v>3142.4580000000001</v>
      </c>
      <c r="K30" s="343">
        <v>6681.3130000000001</v>
      </c>
      <c r="L30" s="343">
        <v>6595.53</v>
      </c>
      <c r="M30" s="343">
        <v>0</v>
      </c>
      <c r="N30" s="343">
        <v>0</v>
      </c>
    </row>
    <row r="33" spans="2:15">
      <c r="B33" s="295" t="s">
        <v>641</v>
      </c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96"/>
    </row>
    <row r="34" spans="2:15">
      <c r="B34" s="297" t="s">
        <v>37</v>
      </c>
      <c r="C34" s="258">
        <f>C12</f>
        <v>0</v>
      </c>
      <c r="D34" s="258">
        <f t="shared" ref="D34:N34" si="8">D12</f>
        <v>0</v>
      </c>
      <c r="E34" s="258">
        <f t="shared" si="8"/>
        <v>0</v>
      </c>
      <c r="F34" s="258">
        <f t="shared" si="8"/>
        <v>0</v>
      </c>
      <c r="G34" s="258">
        <f t="shared" si="8"/>
        <v>-219192</v>
      </c>
      <c r="H34" s="258">
        <f t="shared" si="8"/>
        <v>-106201</v>
      </c>
      <c r="I34" s="258">
        <f t="shared" si="8"/>
        <v>-85079</v>
      </c>
      <c r="J34" s="258">
        <f t="shared" si="8"/>
        <v>-380237</v>
      </c>
      <c r="K34" s="258">
        <f t="shared" si="8"/>
        <v>-367472</v>
      </c>
      <c r="L34" s="258">
        <f t="shared" si="8"/>
        <v>-19787</v>
      </c>
      <c r="M34" s="258">
        <f t="shared" si="8"/>
        <v>0</v>
      </c>
      <c r="N34" s="258">
        <f t="shared" si="8"/>
        <v>0</v>
      </c>
      <c r="O34" s="298">
        <f>SUM(C34:N34)</f>
        <v>-1177968</v>
      </c>
    </row>
    <row r="35" spans="2:15">
      <c r="B35" s="297"/>
      <c r="C35" s="299"/>
      <c r="D35" s="299"/>
      <c r="E35" s="299"/>
      <c r="F35" s="299"/>
      <c r="G35" s="299"/>
      <c r="H35" s="299"/>
      <c r="I35" s="299"/>
      <c r="J35" s="299"/>
      <c r="K35" s="299"/>
      <c r="L35" s="299"/>
      <c r="M35" s="299"/>
      <c r="N35" s="299"/>
      <c r="O35" s="300"/>
    </row>
    <row r="36" spans="2:15">
      <c r="B36" s="297" t="s">
        <v>595</v>
      </c>
      <c r="C36" s="299">
        <f t="array" ref="C36:N36">TRANSPOSE('Rate 7 - City &amp; County'!AD23:AD34)</f>
        <v>0</v>
      </c>
      <c r="D36" s="299">
        <v>0</v>
      </c>
      <c r="E36" s="299">
        <v>0</v>
      </c>
      <c r="F36" s="299">
        <v>0</v>
      </c>
      <c r="G36" s="299">
        <v>-6974.0705294687996</v>
      </c>
      <c r="H36" s="299">
        <v>-3379.0159508563997</v>
      </c>
      <c r="I36" s="299">
        <v>-2706.9735509355996</v>
      </c>
      <c r="J36" s="299">
        <v>-12098.0677028068</v>
      </c>
      <c r="K36" s="299">
        <v>-11691.921446060798</v>
      </c>
      <c r="L36" s="299">
        <v>-629.56646942679993</v>
      </c>
      <c r="M36" s="299">
        <v>0</v>
      </c>
      <c r="N36" s="299">
        <v>0</v>
      </c>
      <c r="O36" s="300">
        <f>SUM(C36:N36)</f>
        <v>-37479.615649555191</v>
      </c>
    </row>
    <row r="37" spans="2:15">
      <c r="B37" s="301" t="s">
        <v>596</v>
      </c>
      <c r="C37" s="302">
        <f>(VLOOKUP(C25,'FPPCAC-Annualized'!$E$9:$H$20,4,FALSE)+'Rate 7 - City &amp; County'!$H$13+'Rate 7 - City &amp; County'!$H$14)*C34</f>
        <v>0</v>
      </c>
      <c r="D37" s="302">
        <f>(VLOOKUP(D25,'FPPCAC-Annualized'!$E$9:$H$20,4,FALSE)+'Rate 7 - City &amp; County'!$H$13+'Rate 7 - City &amp; County'!$H$14)*D34</f>
        <v>0</v>
      </c>
      <c r="E37" s="302">
        <f>(VLOOKUP(E25,'FPPCAC-Annualized'!$E$9:$H$20,4,FALSE)+'Rate 7 - City &amp; County'!$H$13+'Rate 7 - City &amp; County'!$H$14)*E34</f>
        <v>0</v>
      </c>
      <c r="F37" s="302">
        <f>(VLOOKUP(F25,'FPPCAC-Annualized'!$E$9:$H$20,4,FALSE)+'Rate 7 - City &amp; County'!$H$13+'Rate 7 - City &amp; County'!$H$14)*F34</f>
        <v>0</v>
      </c>
      <c r="G37" s="302">
        <f>(VLOOKUP(G25,'FPPCAC-Annualized'!$E$9:$H$20,4,FALSE)+'Rate 7 - City &amp; County'!$H$13+'Rate 7 - City &amp; County'!$H$14)*G34</f>
        <v>-2706.5828160000001</v>
      </c>
      <c r="H37" s="302">
        <f>(VLOOKUP(H25,'FPPCAC-Annualized'!$E$9:$H$20,4,FALSE)+'Rate 7 - City &amp; County'!$H$13+'Rate 7 - City &amp; County'!$H$14)*H34</f>
        <v>-1832.179652</v>
      </c>
      <c r="I37" s="302">
        <f>(VLOOKUP(I25,'FPPCAC-Annualized'!$E$9:$H$20,4,FALSE)+'Rate 7 - City &amp; County'!$H$13+'Rate 7 - City &amp; County'!$H$14)*I34</f>
        <v>-3409.5409249999998</v>
      </c>
      <c r="J37" s="302">
        <f>(VLOOKUP(J25,'FPPCAC-Annualized'!$E$9:$H$20,4,FALSE)+'Rate 7 - City &amp; County'!$H$13+'Rate 7 - City &amp; County'!$H$14)*J34</f>
        <v>-13231.867362999999</v>
      </c>
      <c r="K37" s="302">
        <f>(VLOOKUP(K25,'FPPCAC-Annualized'!$E$9:$H$20,4,FALSE)+'Rate 7 - City &amp; County'!$H$13+'Rate 7 - City &amp; County'!$H$14)*K34</f>
        <v>-8046.1669119999997</v>
      </c>
      <c r="L37" s="302">
        <f>(VLOOKUP(L25,'FPPCAC-Annualized'!$E$9:$H$20,4,FALSE)+'Rate 7 - City &amp; County'!$H$13+'Rate 7 - City &amp; County'!$H$14)*L34</f>
        <v>-736.35341799999992</v>
      </c>
      <c r="M37" s="302">
        <f>(VLOOKUP(M25,'FPPCAC-Annualized'!$E$9:$H$20,4,FALSE)+'Rate 7 - City &amp; County'!$H$13+'Rate 7 - City &amp; County'!$H$14)*M34</f>
        <v>0</v>
      </c>
      <c r="N37" s="302">
        <f>(VLOOKUP(N25,'FPPCAC-Annualized'!$E$9:$H$20,4,FALSE)+'Rate 7 - City &amp; County'!$H$13+'Rate 7 - City &amp; County'!$H$14)*N34</f>
        <v>0</v>
      </c>
      <c r="O37" s="303">
        <f>SUM(C37:N37)</f>
        <v>-29962.691085999999</v>
      </c>
    </row>
    <row r="40" spans="2:15">
      <c r="B40" s="295" t="s">
        <v>626</v>
      </c>
      <c r="C40" s="253"/>
      <c r="D40" s="253"/>
      <c r="E40" s="253"/>
      <c r="F40" s="253"/>
      <c r="G40" s="253"/>
      <c r="H40" s="253"/>
      <c r="I40" s="253"/>
      <c r="J40" s="253"/>
      <c r="K40" s="253"/>
      <c r="L40" s="253"/>
      <c r="M40" s="253"/>
      <c r="N40" s="253"/>
      <c r="O40" s="296"/>
    </row>
    <row r="41" spans="2:15">
      <c r="B41" s="297" t="s">
        <v>37</v>
      </c>
      <c r="C41" s="258">
        <f>C13</f>
        <v>-76130</v>
      </c>
      <c r="D41" s="258">
        <f t="shared" ref="D41:N41" si="9">D13</f>
        <v>-76130</v>
      </c>
      <c r="E41" s="258">
        <f t="shared" si="9"/>
        <v>-76115</v>
      </c>
      <c r="F41" s="258">
        <f t="shared" si="9"/>
        <v>-75900</v>
      </c>
      <c r="G41" s="258">
        <f t="shared" si="9"/>
        <v>-75792</v>
      </c>
      <c r="H41" s="258">
        <f t="shared" si="9"/>
        <v>-74635</v>
      </c>
      <c r="I41" s="258">
        <f t="shared" si="9"/>
        <v>-73314</v>
      </c>
      <c r="J41" s="258">
        <f t="shared" si="9"/>
        <v>-72963</v>
      </c>
      <c r="K41" s="258">
        <f t="shared" si="9"/>
        <v>-69655</v>
      </c>
      <c r="L41" s="258">
        <f t="shared" si="9"/>
        <v>-68125</v>
      </c>
      <c r="M41" s="258">
        <f t="shared" si="9"/>
        <v>-45383</v>
      </c>
      <c r="N41" s="258">
        <f t="shared" si="9"/>
        <v>0</v>
      </c>
      <c r="O41" s="298">
        <f>SUM(C41:N41)</f>
        <v>-784142</v>
      </c>
    </row>
    <row r="42" spans="2:15">
      <c r="B42" s="297"/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O42" s="304"/>
    </row>
    <row r="43" spans="2:15">
      <c r="B43" s="297" t="s">
        <v>595</v>
      </c>
      <c r="C43" s="299">
        <f t="array" ref="C43:N43">TRANSPOSE('Rate 7 - City &amp; County'!AG23:AG34)</f>
        <v>-1690.4465821319998</v>
      </c>
      <c r="D43" s="299">
        <v>-1690.4465821319998</v>
      </c>
      <c r="E43" s="299">
        <v>-1690.113511086</v>
      </c>
      <c r="F43" s="299">
        <v>-1685.33949276</v>
      </c>
      <c r="G43" s="299">
        <v>-2411.4874337087995</v>
      </c>
      <c r="H43" s="299">
        <v>-2374.6749606139997</v>
      </c>
      <c r="I43" s="299">
        <v>-2332.6444705895997</v>
      </c>
      <c r="J43" s="299">
        <v>-2321.4766416732</v>
      </c>
      <c r="K43" s="299">
        <v>-2216.2254221419998</v>
      </c>
      <c r="L43" s="299">
        <v>-2167.54514225</v>
      </c>
      <c r="M43" s="299">
        <v>-1007.7175520412</v>
      </c>
      <c r="N43" s="299">
        <v>0</v>
      </c>
      <c r="O43" s="300">
        <f>SUM(C43:N43)</f>
        <v>-21588.117791128796</v>
      </c>
    </row>
    <row r="44" spans="2:15">
      <c r="B44" s="301" t="s">
        <v>596</v>
      </c>
      <c r="C44" s="302">
        <f>(VLOOKUP(C25,'FPPCAC-Annualized'!$E$9:$H$20,4,FALSE)+'Rate 7 - City &amp; County'!$H$13+'Rate 7 - City &amp; County'!$H$14)*C41</f>
        <v>-2062.4378299999998</v>
      </c>
      <c r="D44" s="302">
        <f>(VLOOKUP(D25,'FPPCAC-Annualized'!$E$9:$H$20,4,FALSE)+'Rate 7 - City &amp; County'!$H$13+'Rate 7 - City &amp; County'!$H$14)*D41</f>
        <v>-1845.6957200000002</v>
      </c>
      <c r="E44" s="302">
        <f>(VLOOKUP(E25,'FPPCAC-Annualized'!$E$9:$H$20,4,FALSE)+'Rate 7 - City &amp; County'!$H$13+'Rate 7 - City &amp; County'!$H$14)*E41</f>
        <v>-1639.5171</v>
      </c>
      <c r="F44" s="302">
        <f>(VLOOKUP(F25,'FPPCAC-Annualized'!$E$9:$H$20,4,FALSE)+'Rate 7 - City &amp; County'!$H$13+'Rate 7 - City &amp; County'!$H$14)*F41</f>
        <v>-1565.8929000000001</v>
      </c>
      <c r="G44" s="302">
        <f>(VLOOKUP(G25,'FPPCAC-Annualized'!$E$9:$H$20,4,FALSE)+'Rate 7 - City &amp; County'!$H$13+'Rate 7 - City &amp; County'!$H$14)*G41</f>
        <v>-935.87961599999994</v>
      </c>
      <c r="H44" s="302">
        <f>(VLOOKUP(H25,'FPPCAC-Annualized'!$E$9:$H$20,4,FALSE)+'Rate 7 - City &amp; County'!$H$13+'Rate 7 - City &amp; County'!$H$14)*H41</f>
        <v>-1287.60302</v>
      </c>
      <c r="I44" s="302">
        <f>(VLOOKUP(I25,'FPPCAC-Annualized'!$E$9:$H$20,4,FALSE)+'Rate 7 - City &amp; County'!$H$13+'Rate 7 - City &amp; County'!$H$14)*I41</f>
        <v>-2938.0585499999997</v>
      </c>
      <c r="J44" s="302">
        <f>(VLOOKUP(J25,'FPPCAC-Annualized'!$E$9:$H$20,4,FALSE)+'Rate 7 - City &amp; County'!$H$13+'Rate 7 - City &amp; County'!$H$14)*J41</f>
        <v>-2539.0394369999999</v>
      </c>
      <c r="K44" s="302">
        <f>(VLOOKUP(K25,'FPPCAC-Annualized'!$E$9:$H$20,4,FALSE)+'Rate 7 - City &amp; County'!$H$13+'Rate 7 - City &amp; County'!$H$14)*K41</f>
        <v>-1525.16588</v>
      </c>
      <c r="L44" s="302">
        <f>(VLOOKUP(L25,'FPPCAC-Annualized'!$E$9:$H$20,4,FALSE)+'Rate 7 - City &amp; County'!$H$13+'Rate 7 - City &amp; County'!$H$14)*L41</f>
        <v>-2535.2037499999997</v>
      </c>
      <c r="M44" s="302">
        <f>(VLOOKUP(M25,'FPPCAC-Annualized'!$E$9:$H$20,4,FALSE)+'Rate 7 - City &amp; County'!$H$13+'Rate 7 - City &amp; County'!$H$14)*M41</f>
        <v>-370.14374800000002</v>
      </c>
      <c r="N44" s="302">
        <f>(VLOOKUP(N25,'FPPCAC-Annualized'!$E$9:$H$20,4,FALSE)+'Rate 7 - City &amp; County'!$H$13+'Rate 7 - City &amp; County'!$H$14)*N41</f>
        <v>0</v>
      </c>
      <c r="O44" s="303">
        <f>SUM(C44:N44)</f>
        <v>-19244.637550999996</v>
      </c>
    </row>
    <row r="47" spans="2:15">
      <c r="B47" s="115" t="s">
        <v>654</v>
      </c>
      <c r="C47" s="71">
        <f>'Rate 7 WP'!C14+'Rate 7 WP Weather'!C13</f>
        <v>-73756</v>
      </c>
      <c r="D47" s="71">
        <f>'Rate 7 WP'!D14+'Rate 7 WP Weather'!D13</f>
        <v>-76130</v>
      </c>
      <c r="E47" s="71">
        <f>'Rate 7 WP'!E14+'Rate 7 WP Weather'!E13</f>
        <v>-56075</v>
      </c>
      <c r="F47" s="71">
        <f>'Rate 7 WP'!F14+'Rate 7 WP Weather'!F13</f>
        <v>-94255</v>
      </c>
      <c r="G47" s="71">
        <f>'Rate 7 WP'!G14+'Rate 7 WP Weather'!G13</f>
        <v>-1528</v>
      </c>
      <c r="H47" s="71">
        <f>'Rate 7 WP'!H14+'Rate 7 WP Weather'!H13</f>
        <v>-93723</v>
      </c>
      <c r="I47" s="71">
        <f>'Rate 7 WP'!I14+'Rate 7 WP Weather'!I13</f>
        <v>-128898</v>
      </c>
      <c r="J47" s="71">
        <f>'Rate 7 WP'!J14+'Rate 7 WP Weather'!J13</f>
        <v>-72925</v>
      </c>
      <c r="K47" s="71">
        <f>'Rate 7 WP'!K14+'Rate 7 WP Weather'!K13</f>
        <v>-69544</v>
      </c>
      <c r="L47" s="71">
        <f>'Rate 7 WP'!L14+'Rate 7 WP Weather'!L13</f>
        <v>-102641</v>
      </c>
      <c r="M47" s="71">
        <f>'Rate 7 WP'!M14+'Rate 7 WP Weather'!M13</f>
        <v>-10892</v>
      </c>
      <c r="N47" s="71">
        <f>'Rate 7 WP'!N14+'Rate 7 WP Weather'!N13</f>
        <v>-1401</v>
      </c>
      <c r="O47" s="71">
        <f>SUM(C47:N47)</f>
        <v>-781768</v>
      </c>
    </row>
  </sheetData>
  <mergeCells count="1">
    <mergeCell ref="B17:N17"/>
  </mergeCells>
  <pageMargins left="0.7" right="0.7" top="0.75" bottom="0.75" header="0.3" footer="0.3"/>
  <pageSetup orientation="portrait" r:id="rId1"/>
  <headerFooter>
    <oddHeader>&amp;RSOAH Docket No. 473-21-2606
PUC Docket No. 52195
OPUC's 1st, Q. No. OPUC 1-11
Attachment 2
Page &amp;P of &amp;N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Sheet34"/>
  <dimension ref="A1:O103"/>
  <sheetViews>
    <sheetView tabSelected="1" workbookViewId="0"/>
    <sheetView workbookViewId="1"/>
  </sheetViews>
  <sheetFormatPr defaultColWidth="9.1796875" defaultRowHeight="12.5"/>
  <cols>
    <col min="1" max="1" width="4.7265625" style="58" customWidth="1"/>
    <col min="2" max="2" width="40.7265625" style="79" customWidth="1"/>
    <col min="3" max="15" width="12.7265625" style="58" customWidth="1"/>
    <col min="16" max="16384" width="9.1796875" style="58"/>
  </cols>
  <sheetData>
    <row r="1" spans="1:15">
      <c r="A1" s="58" t="s">
        <v>38</v>
      </c>
      <c r="B1" s="146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389"/>
    </row>
    <row r="2" spans="1:15">
      <c r="A2" s="58" t="str">
        <f>'FPPCAC-Annualized'!B2</f>
        <v>Annualized Data &amp; Revenues at Current Rates - New Mexico</v>
      </c>
      <c r="B2" s="146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75" t="str">
        <f>"This worksheet updated thru "&amp;N7&amp;" as of:"</f>
        <v>This worksheet updated thru Dec 2020 as of:</v>
      </c>
      <c r="O2" s="176">
        <v>44271</v>
      </c>
    </row>
    <row r="3" spans="1:15">
      <c r="A3" s="58" t="str">
        <f>'Annualized Data'!A3</f>
        <v>For the Test Year Period Ended Dec 2020</v>
      </c>
      <c r="B3" s="146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5">
      <c r="A4" s="94" t="s">
        <v>235</v>
      </c>
      <c r="B4" s="146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</row>
    <row r="5" spans="1:15">
      <c r="A5" s="144" t="s">
        <v>0</v>
      </c>
      <c r="B5" s="146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</row>
    <row r="6" spans="1:15">
      <c r="A6" s="144"/>
      <c r="B6" s="123" t="s">
        <v>1</v>
      </c>
      <c r="C6" s="123" t="s">
        <v>2</v>
      </c>
      <c r="D6" s="123" t="s">
        <v>3</v>
      </c>
      <c r="E6" s="123" t="s">
        <v>4</v>
      </c>
      <c r="F6" s="123" t="s">
        <v>5</v>
      </c>
      <c r="G6" s="123" t="s">
        <v>6</v>
      </c>
      <c r="H6" s="123" t="s">
        <v>7</v>
      </c>
      <c r="I6" s="123" t="s">
        <v>8</v>
      </c>
      <c r="J6" s="123" t="s">
        <v>9</v>
      </c>
      <c r="K6" s="123" t="s">
        <v>10</v>
      </c>
      <c r="L6" s="123" t="s">
        <v>11</v>
      </c>
      <c r="M6" s="123" t="s">
        <v>12</v>
      </c>
      <c r="N6" s="123" t="s">
        <v>13</v>
      </c>
      <c r="O6" s="123" t="s">
        <v>14</v>
      </c>
    </row>
    <row r="7" spans="1:15">
      <c r="A7" s="307" t="s">
        <v>33</v>
      </c>
      <c r="B7" s="128" t="s">
        <v>17</v>
      </c>
      <c r="C7" s="283" t="str">
        <f>'Rate 1 WP1'!C7</f>
        <v>Jan 2020</v>
      </c>
      <c r="D7" s="283" t="str">
        <f>'Rate 1 WP1'!D7</f>
        <v>Feb 2020</v>
      </c>
      <c r="E7" s="283" t="str">
        <f>'Rate 1 WP1'!E7</f>
        <v>Mar 2020</v>
      </c>
      <c r="F7" s="283" t="str">
        <f>'Rate 1 WP1'!F7</f>
        <v>Apr 2020</v>
      </c>
      <c r="G7" s="283" t="str">
        <f>'Rate 1 WP1'!G7</f>
        <v>May 2020</v>
      </c>
      <c r="H7" s="283" t="str">
        <f>'Rate 1 WP1'!H7</f>
        <v>Jun 2020</v>
      </c>
      <c r="I7" s="283" t="str">
        <f>'Rate 1 WP1'!I7</f>
        <v>Jul 2020</v>
      </c>
      <c r="J7" s="283" t="str">
        <f>'Rate 1 WP1'!J7</f>
        <v>Aug 2020</v>
      </c>
      <c r="K7" s="283" t="str">
        <f>'Rate 1 WP1'!K7</f>
        <v>Sep 2020</v>
      </c>
      <c r="L7" s="283" t="str">
        <f>'Rate 1 WP1'!L7</f>
        <v>Oct 2020</v>
      </c>
      <c r="M7" s="283" t="str">
        <f>'Rate 1 WP1'!M7</f>
        <v>Nov 2020</v>
      </c>
      <c r="N7" s="283" t="str">
        <f>'Rate 1 WP1'!N7</f>
        <v>Dec 2020</v>
      </c>
      <c r="O7" s="148" t="s">
        <v>18</v>
      </c>
    </row>
    <row r="8" spans="1:15" ht="25" customHeight="1">
      <c r="A8" s="146">
        <v>1</v>
      </c>
      <c r="B8" s="388" t="s">
        <v>40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5">
      <c r="A9" s="79">
        <f>A8+1</f>
        <v>2</v>
      </c>
      <c r="B9" s="115" t="s">
        <v>793</v>
      </c>
      <c r="C9" s="25">
        <v>346200</v>
      </c>
      <c r="D9" s="25">
        <v>357000</v>
      </c>
      <c r="E9" s="25">
        <v>301200</v>
      </c>
      <c r="F9" s="25">
        <v>247200</v>
      </c>
      <c r="G9" s="25">
        <v>195600</v>
      </c>
      <c r="H9" s="25">
        <v>199800</v>
      </c>
      <c r="I9" s="25">
        <v>405600</v>
      </c>
      <c r="J9" s="25">
        <v>208800</v>
      </c>
      <c r="K9" s="25">
        <v>233400</v>
      </c>
      <c r="L9" s="25">
        <v>170400</v>
      </c>
      <c r="M9" s="25">
        <v>163800</v>
      </c>
      <c r="N9" s="25">
        <v>153600</v>
      </c>
      <c r="O9" s="346">
        <f>SUM(C9:N9)</f>
        <v>2982600</v>
      </c>
    </row>
    <row r="10" spans="1:15">
      <c r="A10" s="79">
        <f t="shared" ref="A10:A12" si="0">A9+1</f>
        <v>3</v>
      </c>
      <c r="B10" s="115" t="s">
        <v>794</v>
      </c>
      <c r="C10" s="25">
        <v>117000</v>
      </c>
      <c r="D10" s="25">
        <v>163800</v>
      </c>
      <c r="E10" s="25">
        <v>154200</v>
      </c>
      <c r="F10" s="25">
        <v>201600</v>
      </c>
      <c r="G10" s="25">
        <v>248400</v>
      </c>
      <c r="H10" s="25">
        <v>135600</v>
      </c>
      <c r="I10" s="25">
        <v>130800</v>
      </c>
      <c r="J10" s="25">
        <v>298800</v>
      </c>
      <c r="K10" s="25">
        <v>261000</v>
      </c>
      <c r="L10" s="25">
        <v>115800</v>
      </c>
      <c r="M10" s="25">
        <v>0</v>
      </c>
      <c r="N10" s="25">
        <v>81000</v>
      </c>
      <c r="O10" s="346">
        <f>SUM(C10:N10)</f>
        <v>1908000</v>
      </c>
    </row>
    <row r="11" spans="1:15">
      <c r="A11" s="79">
        <f t="shared" si="0"/>
        <v>4</v>
      </c>
      <c r="B11" s="388" t="str">
        <f>"Total "&amp;B8</f>
        <v>Total Primary Voltage kWh</v>
      </c>
      <c r="C11" s="65">
        <f t="shared" ref="C11:O11" si="1">SUM(C9:C10)</f>
        <v>463200</v>
      </c>
      <c r="D11" s="65">
        <f t="shared" si="1"/>
        <v>520800</v>
      </c>
      <c r="E11" s="65">
        <f t="shared" si="1"/>
        <v>455400</v>
      </c>
      <c r="F11" s="65">
        <f t="shared" si="1"/>
        <v>448800</v>
      </c>
      <c r="G11" s="65">
        <f t="shared" si="1"/>
        <v>444000</v>
      </c>
      <c r="H11" s="65">
        <f t="shared" si="1"/>
        <v>335400</v>
      </c>
      <c r="I11" s="65">
        <f t="shared" si="1"/>
        <v>536400</v>
      </c>
      <c r="J11" s="65">
        <f t="shared" si="1"/>
        <v>507600</v>
      </c>
      <c r="K11" s="65">
        <f t="shared" si="1"/>
        <v>494400</v>
      </c>
      <c r="L11" s="65">
        <f t="shared" si="1"/>
        <v>286200</v>
      </c>
      <c r="M11" s="65">
        <f t="shared" si="1"/>
        <v>163800</v>
      </c>
      <c r="N11" s="65">
        <f t="shared" si="1"/>
        <v>234600</v>
      </c>
      <c r="O11" s="65">
        <f t="shared" si="1"/>
        <v>4890600</v>
      </c>
    </row>
    <row r="12" spans="1:15">
      <c r="A12" s="79">
        <f t="shared" si="0"/>
        <v>5</v>
      </c>
      <c r="B12" s="388" t="s">
        <v>360</v>
      </c>
      <c r="C12" s="233">
        <f t="shared" ref="C12:N12" si="2">C11*RIGHT($B12,5)</f>
        <v>463200</v>
      </c>
      <c r="D12" s="233">
        <f t="shared" si="2"/>
        <v>520800</v>
      </c>
      <c r="E12" s="233">
        <f t="shared" si="2"/>
        <v>455400</v>
      </c>
      <c r="F12" s="233">
        <f t="shared" si="2"/>
        <v>448800</v>
      </c>
      <c r="G12" s="233">
        <f t="shared" si="2"/>
        <v>444000</v>
      </c>
      <c r="H12" s="233">
        <f t="shared" si="2"/>
        <v>335400</v>
      </c>
      <c r="I12" s="233">
        <f t="shared" si="2"/>
        <v>536400</v>
      </c>
      <c r="J12" s="233">
        <f t="shared" si="2"/>
        <v>507600</v>
      </c>
      <c r="K12" s="233">
        <f t="shared" si="2"/>
        <v>494400</v>
      </c>
      <c r="L12" s="233">
        <f t="shared" si="2"/>
        <v>286200</v>
      </c>
      <c r="M12" s="233">
        <f t="shared" si="2"/>
        <v>163800</v>
      </c>
      <c r="N12" s="233">
        <f t="shared" si="2"/>
        <v>234600</v>
      </c>
      <c r="O12" s="233">
        <f>SUM(C12:N12)</f>
        <v>4890600</v>
      </c>
    </row>
    <row r="13" spans="1:15" ht="25" customHeight="1">
      <c r="A13" s="79">
        <f t="shared" ref="A13" si="3">A12+1</f>
        <v>6</v>
      </c>
      <c r="B13" s="388" t="s">
        <v>145</v>
      </c>
      <c r="C13" s="72">
        <f t="shared" ref="C13:N13" si="4">COUNT(C9:C10)</f>
        <v>2</v>
      </c>
      <c r="D13" s="72">
        <f t="shared" si="4"/>
        <v>2</v>
      </c>
      <c r="E13" s="72">
        <f t="shared" si="4"/>
        <v>2</v>
      </c>
      <c r="F13" s="72">
        <f t="shared" si="4"/>
        <v>2</v>
      </c>
      <c r="G13" s="72">
        <f t="shared" si="4"/>
        <v>2</v>
      </c>
      <c r="H13" s="72">
        <f t="shared" si="4"/>
        <v>2</v>
      </c>
      <c r="I13" s="72">
        <f t="shared" si="4"/>
        <v>2</v>
      </c>
      <c r="J13" s="72">
        <f t="shared" si="4"/>
        <v>2</v>
      </c>
      <c r="K13" s="72">
        <f t="shared" si="4"/>
        <v>2</v>
      </c>
      <c r="L13" s="72">
        <f t="shared" si="4"/>
        <v>2</v>
      </c>
      <c r="M13" s="72">
        <f t="shared" si="4"/>
        <v>2</v>
      </c>
      <c r="N13" s="72">
        <f t="shared" si="4"/>
        <v>2</v>
      </c>
      <c r="O13" s="346">
        <f>SUM(C13:N13)</f>
        <v>24</v>
      </c>
    </row>
    <row r="14" spans="1:15">
      <c r="A14" s="79"/>
      <c r="B14" s="58"/>
    </row>
    <row r="15" spans="1:15">
      <c r="A15" s="79"/>
      <c r="B15" s="491"/>
      <c r="C15" s="491"/>
      <c r="D15" s="491"/>
      <c r="E15" s="491"/>
      <c r="F15" s="491"/>
      <c r="G15" s="491"/>
      <c r="H15" s="491"/>
      <c r="I15" s="491"/>
      <c r="J15" s="491"/>
      <c r="K15" s="491"/>
      <c r="L15" s="491"/>
      <c r="M15" s="491"/>
      <c r="N15" s="491"/>
      <c r="O15" s="491"/>
    </row>
    <row r="16" spans="1:15">
      <c r="A16" s="79"/>
      <c r="B16" s="25"/>
    </row>
    <row r="17" spans="1:2">
      <c r="A17" s="79"/>
      <c r="B17" s="25"/>
    </row>
    <row r="18" spans="1:2">
      <c r="A18" s="79"/>
      <c r="B18" s="58"/>
    </row>
    <row r="19" spans="1:2">
      <c r="A19" s="79"/>
    </row>
    <row r="20" spans="1:2">
      <c r="A20" s="79"/>
    </row>
    <row r="21" spans="1:2">
      <c r="A21" s="79"/>
    </row>
    <row r="22" spans="1:2">
      <c r="A22" s="79"/>
    </row>
    <row r="23" spans="1:2">
      <c r="A23" s="79"/>
    </row>
    <row r="24" spans="1:2">
      <c r="A24" s="79"/>
    </row>
    <row r="25" spans="1:2">
      <c r="A25" s="79"/>
    </row>
    <row r="26" spans="1:2">
      <c r="A26" s="79"/>
    </row>
    <row r="27" spans="1:2">
      <c r="A27" s="79"/>
    </row>
    <row r="28" spans="1:2">
      <c r="A28" s="79"/>
    </row>
    <row r="29" spans="1:2">
      <c r="A29" s="79"/>
    </row>
    <row r="30" spans="1:2">
      <c r="A30" s="79"/>
    </row>
    <row r="31" spans="1:2">
      <c r="A31" s="79"/>
    </row>
    <row r="32" spans="1:2">
      <c r="A32" s="79"/>
    </row>
    <row r="33" spans="1:1">
      <c r="A33" s="79"/>
    </row>
    <row r="34" spans="1:1">
      <c r="A34" s="79"/>
    </row>
    <row r="35" spans="1:1">
      <c r="A35" s="79"/>
    </row>
    <row r="36" spans="1:1">
      <c r="A36" s="79"/>
    </row>
    <row r="37" spans="1:1">
      <c r="A37" s="79"/>
    </row>
    <row r="38" spans="1:1">
      <c r="A38" s="79"/>
    </row>
    <row r="39" spans="1:1">
      <c r="A39" s="79"/>
    </row>
    <row r="40" spans="1:1">
      <c r="A40" s="79"/>
    </row>
    <row r="41" spans="1:1">
      <c r="A41" s="79"/>
    </row>
    <row r="42" spans="1:1">
      <c r="A42" s="79"/>
    </row>
    <row r="43" spans="1:1">
      <c r="A43" s="79"/>
    </row>
    <row r="44" spans="1:1">
      <c r="A44" s="79"/>
    </row>
    <row r="45" spans="1:1">
      <c r="A45" s="79"/>
    </row>
    <row r="46" spans="1:1">
      <c r="A46" s="79"/>
    </row>
    <row r="47" spans="1:1">
      <c r="A47" s="79"/>
    </row>
    <row r="48" spans="1:1">
      <c r="A48" s="79"/>
    </row>
    <row r="49" spans="1:1">
      <c r="A49" s="79"/>
    </row>
    <row r="50" spans="1:1">
      <c r="A50" s="79"/>
    </row>
    <row r="51" spans="1:1">
      <c r="A51" s="79"/>
    </row>
    <row r="52" spans="1:1">
      <c r="A52" s="79"/>
    </row>
    <row r="53" spans="1:1">
      <c r="A53" s="79"/>
    </row>
    <row r="54" spans="1:1">
      <c r="A54" s="79"/>
    </row>
    <row r="55" spans="1:1">
      <c r="A55" s="79"/>
    </row>
    <row r="56" spans="1:1">
      <c r="A56" s="79"/>
    </row>
    <row r="57" spans="1:1">
      <c r="A57" s="79"/>
    </row>
    <row r="58" spans="1:1">
      <c r="A58" s="79"/>
    </row>
    <row r="59" spans="1:1">
      <c r="A59" s="79"/>
    </row>
    <row r="60" spans="1:1">
      <c r="A60" s="79"/>
    </row>
    <row r="61" spans="1:1">
      <c r="A61" s="79"/>
    </row>
    <row r="62" spans="1:1">
      <c r="A62" s="79"/>
    </row>
    <row r="63" spans="1:1">
      <c r="A63" s="79"/>
    </row>
    <row r="64" spans="1:1">
      <c r="A64" s="79"/>
    </row>
    <row r="65" spans="1:1">
      <c r="A65" s="79"/>
    </row>
    <row r="66" spans="1:1">
      <c r="A66" s="79"/>
    </row>
    <row r="67" spans="1:1">
      <c r="A67" s="79"/>
    </row>
    <row r="68" spans="1:1">
      <c r="A68" s="79"/>
    </row>
    <row r="69" spans="1:1">
      <c r="A69" s="79"/>
    </row>
    <row r="70" spans="1:1">
      <c r="A70" s="79"/>
    </row>
    <row r="71" spans="1:1">
      <c r="A71" s="79"/>
    </row>
    <row r="72" spans="1:1">
      <c r="A72" s="79"/>
    </row>
    <row r="73" spans="1:1">
      <c r="A73" s="79"/>
    </row>
    <row r="74" spans="1:1">
      <c r="A74" s="79"/>
    </row>
    <row r="75" spans="1:1">
      <c r="A75" s="79"/>
    </row>
    <row r="76" spans="1:1">
      <c r="A76" s="79"/>
    </row>
    <row r="77" spans="1:1">
      <c r="A77" s="79"/>
    </row>
    <row r="78" spans="1:1">
      <c r="A78" s="79"/>
    </row>
    <row r="79" spans="1:1">
      <c r="A79" s="79"/>
    </row>
    <row r="80" spans="1:1">
      <c r="A80" s="79"/>
    </row>
    <row r="81" spans="1:1">
      <c r="A81" s="79"/>
    </row>
    <row r="82" spans="1:1">
      <c r="A82" s="79"/>
    </row>
    <row r="83" spans="1:1">
      <c r="A83" s="79"/>
    </row>
    <row r="84" spans="1:1">
      <c r="A84" s="79"/>
    </row>
    <row r="85" spans="1:1">
      <c r="A85" s="79"/>
    </row>
    <row r="86" spans="1:1">
      <c r="A86" s="79"/>
    </row>
    <row r="87" spans="1:1">
      <c r="A87" s="79"/>
    </row>
    <row r="88" spans="1:1">
      <c r="A88" s="79"/>
    </row>
    <row r="89" spans="1:1">
      <c r="A89" s="79"/>
    </row>
    <row r="90" spans="1:1">
      <c r="A90" s="79"/>
    </row>
    <row r="91" spans="1:1">
      <c r="A91" s="79"/>
    </row>
    <row r="92" spans="1:1">
      <c r="A92" s="79"/>
    </row>
    <row r="93" spans="1:1">
      <c r="A93" s="79"/>
    </row>
    <row r="94" spans="1:1">
      <c r="A94" s="79"/>
    </row>
    <row r="95" spans="1:1">
      <c r="A95" s="79"/>
    </row>
    <row r="96" spans="1:1">
      <c r="A96" s="79"/>
    </row>
    <row r="97" spans="1:1">
      <c r="A97" s="79"/>
    </row>
    <row r="98" spans="1:1">
      <c r="A98" s="79"/>
    </row>
    <row r="99" spans="1:1">
      <c r="A99" s="79"/>
    </row>
    <row r="100" spans="1:1">
      <c r="A100" s="79"/>
    </row>
    <row r="101" spans="1:1">
      <c r="A101" s="79"/>
    </row>
    <row r="102" spans="1:1">
      <c r="A102" s="79"/>
    </row>
    <row r="103" spans="1:1">
      <c r="A103" s="79"/>
    </row>
  </sheetData>
  <mergeCells count="1">
    <mergeCell ref="B15:O15"/>
  </mergeCells>
  <phoneticPr fontId="16" type="noConversion"/>
  <pageMargins left="0.7" right="0.7" top="0.75" bottom="0.75" header="0.3" footer="0.3"/>
  <pageSetup orientation="landscape" horizontalDpi="1200" verticalDpi="1200" r:id="rId1"/>
  <headerFooter>
    <oddHeader>&amp;RSOAH Docket No. 473-21-2606
PUC Docket No. 52195
OPUC's 1st, Q. No. OPUC 1-11
Attachment 2
Page &amp;P of &amp;N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Sheet35">
    <pageSetUpPr fitToPage="1"/>
  </sheetPr>
  <dimension ref="A1:O42"/>
  <sheetViews>
    <sheetView tabSelected="1" workbookViewId="0"/>
    <sheetView workbookViewId="1"/>
  </sheetViews>
  <sheetFormatPr defaultColWidth="9.1796875" defaultRowHeight="15" customHeight="1"/>
  <cols>
    <col min="1" max="1" width="4.7265625" style="58" customWidth="1"/>
    <col min="2" max="2" width="40.7265625" style="58" customWidth="1"/>
    <col min="3" max="3" width="14.7265625" style="58" bestFit="1" customWidth="1"/>
    <col min="4" max="4" width="14.1796875" style="58" bestFit="1" customWidth="1"/>
    <col min="5" max="14" width="12.7265625" style="58" customWidth="1"/>
    <col min="15" max="15" width="11.81640625" style="58" bestFit="1" customWidth="1"/>
    <col min="16" max="16384" width="9.1796875" style="58"/>
  </cols>
  <sheetData>
    <row r="1" spans="1:15" ht="12.5">
      <c r="A1" s="58" t="s">
        <v>38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267" t="str">
        <f>'Rate 1 WP1'!O1</f>
        <v>Annualized</v>
      </c>
    </row>
    <row r="2" spans="1:15" ht="12.5">
      <c r="A2" s="58" t="str">
        <f>'FPPCAC-Annualized'!B2</f>
        <v>Annualized Data &amp; Revenues at Current Rates - New Mexico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75" t="str">
        <f>"This worksheet updated thru "&amp;N7&amp;" as of:"</f>
        <v>This worksheet updated thru Dec 2020 as of:</v>
      </c>
      <c r="O2" s="176">
        <v>44256</v>
      </c>
    </row>
    <row r="3" spans="1:15" ht="12.5">
      <c r="A3" s="58" t="str">
        <f>'Annualized Data'!A3</f>
        <v>For the Test Year Period Ended Dec 2020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</row>
    <row r="4" spans="1:15" ht="12.5">
      <c r="A4" s="94" t="s">
        <v>238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</row>
    <row r="5" spans="1:15" ht="12.5">
      <c r="A5" s="144" t="s">
        <v>0</v>
      </c>
      <c r="B5" s="144"/>
      <c r="I5" s="144"/>
      <c r="J5" s="144"/>
      <c r="K5" s="144"/>
      <c r="L5" s="144"/>
      <c r="M5" s="144"/>
      <c r="N5" s="144"/>
    </row>
    <row r="6" spans="1:15" ht="12.5">
      <c r="A6" s="144"/>
      <c r="B6" s="146" t="s">
        <v>1</v>
      </c>
      <c r="C6" s="146" t="s">
        <v>2</v>
      </c>
      <c r="D6" s="146" t="s">
        <v>3</v>
      </c>
      <c r="E6" s="146" t="s">
        <v>4</v>
      </c>
      <c r="F6" s="146" t="s">
        <v>5</v>
      </c>
      <c r="G6" s="146" t="s">
        <v>6</v>
      </c>
      <c r="H6" s="146" t="s">
        <v>7</v>
      </c>
      <c r="I6" s="146" t="s">
        <v>8</v>
      </c>
      <c r="J6" s="146" t="s">
        <v>9</v>
      </c>
      <c r="K6" s="146" t="s">
        <v>10</v>
      </c>
      <c r="L6" s="146" t="s">
        <v>11</v>
      </c>
      <c r="M6" s="146" t="s">
        <v>12</v>
      </c>
      <c r="N6" s="146" t="s">
        <v>13</v>
      </c>
      <c r="O6" s="146" t="s">
        <v>14</v>
      </c>
    </row>
    <row r="7" spans="1:15" ht="12.5">
      <c r="A7" s="307" t="s">
        <v>33</v>
      </c>
      <c r="B7" s="128" t="s">
        <v>17</v>
      </c>
      <c r="C7" s="283" t="str">
        <f>'Rate 1 WP1'!C7</f>
        <v>Jan 2020</v>
      </c>
      <c r="D7" s="283" t="str">
        <f>'Rate 1 WP1'!D7</f>
        <v>Feb 2020</v>
      </c>
      <c r="E7" s="283" t="str">
        <f>'Rate 1 WP1'!E7</f>
        <v>Mar 2020</v>
      </c>
      <c r="F7" s="283" t="str">
        <f>'Rate 1 WP1'!F7</f>
        <v>Apr 2020</v>
      </c>
      <c r="G7" s="283" t="str">
        <f>'Rate 1 WP1'!G7</f>
        <v>May 2020</v>
      </c>
      <c r="H7" s="283" t="str">
        <f>'Rate 1 WP1'!H7</f>
        <v>Jun 2020</v>
      </c>
      <c r="I7" s="283" t="str">
        <f>'Rate 1 WP1'!I7</f>
        <v>Jul 2020</v>
      </c>
      <c r="J7" s="283" t="str">
        <f>'Rate 1 WP1'!J7</f>
        <v>Aug 2020</v>
      </c>
      <c r="K7" s="283" t="str">
        <f>'Rate 1 WP1'!K7</f>
        <v>Sep 2020</v>
      </c>
      <c r="L7" s="283" t="str">
        <f>'Rate 1 WP1'!L7</f>
        <v>Oct 2020</v>
      </c>
      <c r="M7" s="283" t="str">
        <f>'Rate 1 WP1'!M7</f>
        <v>Nov 2020</v>
      </c>
      <c r="N7" s="283" t="str">
        <f>'Rate 1 WP1'!N7</f>
        <v>Dec 2020</v>
      </c>
      <c r="O7" s="284" t="s">
        <v>18</v>
      </c>
    </row>
    <row r="8" spans="1:15" ht="25" customHeight="1">
      <c r="A8" s="123">
        <v>1</v>
      </c>
      <c r="B8" s="58" t="s">
        <v>253</v>
      </c>
      <c r="C8" s="72">
        <f>'Summary - Per Book'!D31</f>
        <v>190</v>
      </c>
      <c r="D8" s="72">
        <f>'Summary - Per Book'!E31</f>
        <v>189</v>
      </c>
      <c r="E8" s="72">
        <f>'Summary - Per Book'!F31</f>
        <v>190</v>
      </c>
      <c r="F8" s="72">
        <f>'Summary - Per Book'!G31</f>
        <v>190</v>
      </c>
      <c r="G8" s="72">
        <f>'Summary - Per Book'!H31</f>
        <v>190</v>
      </c>
      <c r="H8" s="72">
        <f>'Summary - Per Book'!I31</f>
        <v>190</v>
      </c>
      <c r="I8" s="72">
        <f>'Summary - Per Book'!J31</f>
        <v>191</v>
      </c>
      <c r="J8" s="72">
        <f>'Summary - Per Book'!K31</f>
        <v>190</v>
      </c>
      <c r="K8" s="72">
        <f>'Summary - Per Book'!L31</f>
        <v>190</v>
      </c>
      <c r="L8" s="72">
        <f>'Summary - Per Book'!M31</f>
        <v>190</v>
      </c>
      <c r="M8" s="72">
        <f>'Summary - Per Book'!N31</f>
        <v>190</v>
      </c>
      <c r="N8" s="72">
        <f>'Summary - Per Book'!O31</f>
        <v>192</v>
      </c>
      <c r="O8" s="72">
        <f>SUM(C8:N8)</f>
        <v>2282</v>
      </c>
    </row>
    <row r="9" spans="1:15" ht="12.5">
      <c r="A9" s="79">
        <f>A8+1</f>
        <v>2</v>
      </c>
      <c r="B9" s="58" t="s">
        <v>310</v>
      </c>
      <c r="C9" s="72">
        <v>2</v>
      </c>
      <c r="D9" s="72">
        <v>2</v>
      </c>
      <c r="E9" s="72">
        <v>2</v>
      </c>
      <c r="F9" s="72">
        <v>2</v>
      </c>
      <c r="G9" s="72">
        <v>2</v>
      </c>
      <c r="H9" s="72">
        <v>1</v>
      </c>
      <c r="I9" s="72">
        <v>2</v>
      </c>
      <c r="J9" s="72">
        <v>2</v>
      </c>
      <c r="K9" s="72">
        <v>2</v>
      </c>
      <c r="L9" s="72">
        <v>2</v>
      </c>
      <c r="M9" s="72">
        <v>2</v>
      </c>
      <c r="N9" s="72">
        <v>2</v>
      </c>
      <c r="O9" s="72">
        <f>SUM(C9:N9)</f>
        <v>23</v>
      </c>
    </row>
    <row r="10" spans="1:15" ht="12.5">
      <c r="A10" s="79"/>
      <c r="B10" s="392" t="s">
        <v>553</v>
      </c>
      <c r="C10" s="72">
        <v>2</v>
      </c>
      <c r="D10" s="72">
        <v>2</v>
      </c>
      <c r="E10" s="72">
        <v>2</v>
      </c>
      <c r="F10" s="72">
        <v>2</v>
      </c>
      <c r="G10" s="72">
        <v>2</v>
      </c>
      <c r="H10" s="72">
        <v>1</v>
      </c>
      <c r="I10" s="72">
        <v>2</v>
      </c>
      <c r="J10" s="72">
        <v>1</v>
      </c>
      <c r="K10" s="72">
        <v>1</v>
      </c>
      <c r="L10" s="72">
        <v>1</v>
      </c>
      <c r="M10" s="72">
        <v>0</v>
      </c>
      <c r="N10" s="72">
        <v>0</v>
      </c>
      <c r="O10" s="72">
        <f>SUM(C10:N10)</f>
        <v>16</v>
      </c>
    </row>
    <row r="11" spans="1:15" ht="25">
      <c r="A11" s="79">
        <f>A9+1</f>
        <v>3</v>
      </c>
      <c r="B11" s="311" t="s">
        <v>581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>
        <v>0</v>
      </c>
      <c r="O11" s="72">
        <f>SUM(C11:N11)</f>
        <v>0</v>
      </c>
    </row>
    <row r="12" spans="1:15" ht="12.5">
      <c r="A12" s="79">
        <f>A11+1</f>
        <v>4</v>
      </c>
      <c r="B12" s="58" t="s">
        <v>311</v>
      </c>
      <c r="C12" s="65">
        <f>C8-C9-C10+C11</f>
        <v>186</v>
      </c>
      <c r="D12" s="65">
        <f>D8-D9-D10+D11</f>
        <v>185</v>
      </c>
      <c r="E12" s="65">
        <f>E8-E9-E10+E11</f>
        <v>186</v>
      </c>
      <c r="F12" s="65">
        <f>F8-F9-F10+F11</f>
        <v>186</v>
      </c>
      <c r="G12" s="65">
        <f t="shared" ref="G12:K12" si="0">G8-G9-G10+G11</f>
        <v>186</v>
      </c>
      <c r="H12" s="65">
        <f t="shared" si="0"/>
        <v>188</v>
      </c>
      <c r="I12" s="65">
        <f t="shared" si="0"/>
        <v>187</v>
      </c>
      <c r="J12" s="65">
        <f t="shared" si="0"/>
        <v>187</v>
      </c>
      <c r="K12" s="65">
        <f t="shared" si="0"/>
        <v>187</v>
      </c>
      <c r="L12" s="65">
        <f>L8-L9-L10+L11</f>
        <v>187</v>
      </c>
      <c r="M12" s="65">
        <f>M8-M9-M10+M11</f>
        <v>188</v>
      </c>
      <c r="N12" s="65">
        <f>N8-N9-N10+N11</f>
        <v>190</v>
      </c>
      <c r="O12" s="65">
        <f>O8-O9-O10+O11</f>
        <v>2243</v>
      </c>
    </row>
    <row r="13" spans="1:15" ht="25" customHeight="1">
      <c r="A13" s="79">
        <f>A12+1</f>
        <v>5</v>
      </c>
      <c r="B13" s="58" t="s">
        <v>423</v>
      </c>
      <c r="C13" s="106">
        <f>C14/C12</f>
        <v>1.021505376344086</v>
      </c>
      <c r="D13" s="106">
        <f t="shared" ref="D13:N13" si="1">D14/D12</f>
        <v>1.027027027027027</v>
      </c>
      <c r="E13" s="106">
        <f t="shared" si="1"/>
        <v>1.021505376344086</v>
      </c>
      <c r="F13" s="106">
        <f t="shared" si="1"/>
        <v>1.021505376344086</v>
      </c>
      <c r="G13" s="106">
        <f t="shared" si="1"/>
        <v>1.021505376344086</v>
      </c>
      <c r="H13" s="106">
        <f t="shared" si="1"/>
        <v>1.0106382978723405</v>
      </c>
      <c r="I13" s="106">
        <f t="shared" si="1"/>
        <v>1.0160427807486632</v>
      </c>
      <c r="J13" s="106">
        <f t="shared" si="1"/>
        <v>1.0160427807486632</v>
      </c>
      <c r="K13" s="106">
        <f t="shared" si="1"/>
        <v>1.0160427807486632</v>
      </c>
      <c r="L13" s="106">
        <f t="shared" si="1"/>
        <v>1.0160427807486632</v>
      </c>
      <c r="M13" s="106">
        <f t="shared" si="1"/>
        <v>1.0106382978723405</v>
      </c>
      <c r="N13" s="106">
        <f t="shared" si="1"/>
        <v>1</v>
      </c>
      <c r="O13" s="106"/>
    </row>
    <row r="14" spans="1:15" ht="29.25" customHeight="1" thickBot="1">
      <c r="A14" s="79">
        <f>A13+1</f>
        <v>6</v>
      </c>
      <c r="B14" s="390" t="str">
        <f>"Annualized "&amp;B12</f>
        <v>Annualized Secondary Voltage Customers</v>
      </c>
      <c r="C14" s="98">
        <f>IF($O$1="Annualized",$N$12,C12)</f>
        <v>190</v>
      </c>
      <c r="D14" s="98">
        <f t="shared" ref="D14:N14" si="2">IF($O$1="Annualized",$N$12,D12)</f>
        <v>190</v>
      </c>
      <c r="E14" s="98">
        <f t="shared" si="2"/>
        <v>190</v>
      </c>
      <c r="F14" s="98">
        <f t="shared" si="2"/>
        <v>190</v>
      </c>
      <c r="G14" s="98">
        <f t="shared" si="2"/>
        <v>190</v>
      </c>
      <c r="H14" s="98">
        <f t="shared" si="2"/>
        <v>190</v>
      </c>
      <c r="I14" s="98">
        <f t="shared" si="2"/>
        <v>190</v>
      </c>
      <c r="J14" s="98">
        <f t="shared" si="2"/>
        <v>190</v>
      </c>
      <c r="K14" s="98">
        <f t="shared" si="2"/>
        <v>190</v>
      </c>
      <c r="L14" s="98">
        <f t="shared" si="2"/>
        <v>190</v>
      </c>
      <c r="M14" s="98">
        <f t="shared" si="2"/>
        <v>190</v>
      </c>
      <c r="N14" s="98">
        <f t="shared" si="2"/>
        <v>190</v>
      </c>
      <c r="O14" s="98">
        <f t="shared" ref="O14:O20" si="3">SUM(C14:N14)</f>
        <v>2280</v>
      </c>
    </row>
    <row r="15" spans="1:15" ht="29.25" customHeight="1" thickTop="1">
      <c r="A15" s="79">
        <f t="shared" ref="A15:A22" si="4">A14+1</f>
        <v>7</v>
      </c>
      <c r="B15" s="58" t="s">
        <v>276</v>
      </c>
      <c r="C15" s="233">
        <f>'Summary - Per Book'!D15</f>
        <v>2723190</v>
      </c>
      <c r="D15" s="233">
        <f>'Summary - Per Book'!E15</f>
        <v>2799533</v>
      </c>
      <c r="E15" s="233">
        <f>'Summary - Per Book'!F15</f>
        <v>2650289</v>
      </c>
      <c r="F15" s="233">
        <f>'Summary - Per Book'!G15</f>
        <v>2859288</v>
      </c>
      <c r="G15" s="233">
        <f>'Summary - Per Book'!H15</f>
        <v>3424003</v>
      </c>
      <c r="H15" s="233">
        <f>'Summary - Per Book'!I15</f>
        <v>3705405</v>
      </c>
      <c r="I15" s="233">
        <f>'Summary - Per Book'!J15</f>
        <v>4717145</v>
      </c>
      <c r="J15" s="233">
        <f>'Summary - Per Book'!K15</f>
        <v>4000016</v>
      </c>
      <c r="K15" s="233">
        <f>'Summary - Per Book'!L15</f>
        <v>4167161</v>
      </c>
      <c r="L15" s="233">
        <f>'Summary - Per Book'!M15</f>
        <v>3354422</v>
      </c>
      <c r="M15" s="233">
        <f>'Summary - Per Book'!N15</f>
        <v>2646051</v>
      </c>
      <c r="N15" s="233">
        <f>'Summary - Per Book'!O15</f>
        <v>2585152</v>
      </c>
      <c r="O15" s="233">
        <f t="shared" si="3"/>
        <v>39631655</v>
      </c>
    </row>
    <row r="16" spans="1:15" ht="19.5" customHeight="1">
      <c r="A16" s="79">
        <f>A15+1</f>
        <v>8</v>
      </c>
      <c r="B16" s="58" t="s">
        <v>744</v>
      </c>
      <c r="C16" s="233">
        <v>0</v>
      </c>
      <c r="D16" s="233">
        <v>0</v>
      </c>
      <c r="E16" s="233">
        <v>0</v>
      </c>
      <c r="F16" s="233">
        <v>0</v>
      </c>
      <c r="G16" s="233">
        <v>0</v>
      </c>
      <c r="H16" s="233">
        <v>0</v>
      </c>
      <c r="I16" s="233">
        <v>0</v>
      </c>
      <c r="J16" s="233">
        <v>0</v>
      </c>
      <c r="K16" s="233">
        <v>0</v>
      </c>
      <c r="L16" s="233">
        <v>0</v>
      </c>
      <c r="M16" s="233">
        <v>0</v>
      </c>
      <c r="N16" s="233">
        <v>0</v>
      </c>
      <c r="O16" s="233">
        <f>SUM(C16:N16)</f>
        <v>0</v>
      </c>
    </row>
    <row r="17" spans="1:15" ht="16.5" customHeight="1">
      <c r="A17" s="79">
        <f>A16+1</f>
        <v>9</v>
      </c>
      <c r="B17" s="390" t="s">
        <v>589</v>
      </c>
      <c r="C17" s="233">
        <v>98</v>
      </c>
      <c r="D17" s="233">
        <v>95</v>
      </c>
      <c r="E17" s="233">
        <v>-106724</v>
      </c>
      <c r="F17" s="233">
        <v>961</v>
      </c>
      <c r="G17" s="233">
        <v>-961</v>
      </c>
      <c r="H17" s="233">
        <v>0</v>
      </c>
      <c r="I17" s="233">
        <v>278</v>
      </c>
      <c r="J17" s="233">
        <v>-278</v>
      </c>
      <c r="K17" s="233">
        <v>0</v>
      </c>
      <c r="L17" s="233">
        <v>0</v>
      </c>
      <c r="M17" s="233">
        <v>0</v>
      </c>
      <c r="N17" s="233">
        <v>0</v>
      </c>
      <c r="O17" s="233">
        <f>SUM(C17:N17)</f>
        <v>-106531</v>
      </c>
    </row>
    <row r="18" spans="1:15" ht="25" customHeight="1">
      <c r="A18" s="79">
        <f t="shared" si="4"/>
        <v>10</v>
      </c>
      <c r="B18" s="58" t="s">
        <v>590</v>
      </c>
      <c r="C18" s="377">
        <f>SUM(C15:C17)</f>
        <v>2723288</v>
      </c>
      <c r="D18" s="377">
        <f t="shared" ref="D18:N18" si="5">SUM(D15:D17)</f>
        <v>2799628</v>
      </c>
      <c r="E18" s="377">
        <f t="shared" si="5"/>
        <v>2543565</v>
      </c>
      <c r="F18" s="377">
        <f t="shared" si="5"/>
        <v>2860249</v>
      </c>
      <c r="G18" s="377">
        <f t="shared" si="5"/>
        <v>3423042</v>
      </c>
      <c r="H18" s="377">
        <f t="shared" si="5"/>
        <v>3705405</v>
      </c>
      <c r="I18" s="377">
        <f t="shared" si="5"/>
        <v>4717423</v>
      </c>
      <c r="J18" s="377">
        <f t="shared" si="5"/>
        <v>3999738</v>
      </c>
      <c r="K18" s="377">
        <f t="shared" si="5"/>
        <v>4167161</v>
      </c>
      <c r="L18" s="377">
        <f t="shared" si="5"/>
        <v>3354422</v>
      </c>
      <c r="M18" s="377">
        <f t="shared" si="5"/>
        <v>2646051</v>
      </c>
      <c r="N18" s="377">
        <f t="shared" si="5"/>
        <v>2585152</v>
      </c>
      <c r="O18" s="377">
        <f>SUM(C18:N18)</f>
        <v>39525124</v>
      </c>
    </row>
    <row r="19" spans="1:15" ht="12.5">
      <c r="A19" s="79">
        <f t="shared" si="4"/>
        <v>11</v>
      </c>
      <c r="B19" s="58" t="s">
        <v>284</v>
      </c>
      <c r="C19" s="72">
        <v>463200</v>
      </c>
      <c r="D19" s="72">
        <v>520800</v>
      </c>
      <c r="E19" s="72">
        <v>455400</v>
      </c>
      <c r="F19" s="72">
        <v>448800</v>
      </c>
      <c r="G19" s="72">
        <v>444000</v>
      </c>
      <c r="H19" s="72">
        <v>199800</v>
      </c>
      <c r="I19" s="72">
        <v>672000</v>
      </c>
      <c r="J19" s="72">
        <v>507600</v>
      </c>
      <c r="K19" s="72">
        <v>494400</v>
      </c>
      <c r="L19" s="72">
        <v>286200</v>
      </c>
      <c r="M19" s="72">
        <v>163800</v>
      </c>
      <c r="N19" s="72">
        <v>234600</v>
      </c>
      <c r="O19" s="72">
        <f>SUM(C19:N19)</f>
        <v>4890600</v>
      </c>
    </row>
    <row r="20" spans="1:15" ht="12.5">
      <c r="A20" s="79">
        <f t="shared" si="4"/>
        <v>12</v>
      </c>
      <c r="B20" s="392" t="s">
        <v>553</v>
      </c>
      <c r="C20" s="72">
        <v>3</v>
      </c>
      <c r="D20" s="72">
        <v>3</v>
      </c>
      <c r="E20" s="72">
        <v>3</v>
      </c>
      <c r="F20" s="72">
        <v>3</v>
      </c>
      <c r="G20" s="72">
        <v>3</v>
      </c>
      <c r="H20" s="72">
        <v>3</v>
      </c>
      <c r="I20" s="72">
        <v>3</v>
      </c>
      <c r="J20" s="72">
        <v>3</v>
      </c>
      <c r="K20" s="72">
        <v>2</v>
      </c>
      <c r="L20" s="72">
        <v>2</v>
      </c>
      <c r="M20" s="72">
        <v>2</v>
      </c>
      <c r="N20" s="72">
        <v>0</v>
      </c>
      <c r="O20" s="72">
        <f t="shared" si="3"/>
        <v>30</v>
      </c>
    </row>
    <row r="21" spans="1:15" ht="12.5">
      <c r="A21" s="79">
        <f t="shared" si="4"/>
        <v>13</v>
      </c>
      <c r="B21" s="58" t="s">
        <v>312</v>
      </c>
      <c r="C21" s="65">
        <f>C18-C19-C20</f>
        <v>2260085</v>
      </c>
      <c r="D21" s="65">
        <f>D18-D19-D20</f>
        <v>2278825</v>
      </c>
      <c r="E21" s="65">
        <f t="shared" ref="E21:O21" si="6">E18-E19-E20</f>
        <v>2088162</v>
      </c>
      <c r="F21" s="65">
        <f t="shared" si="6"/>
        <v>2411446</v>
      </c>
      <c r="G21" s="65">
        <f t="shared" si="6"/>
        <v>2979039</v>
      </c>
      <c r="H21" s="65">
        <f t="shared" si="6"/>
        <v>3505602</v>
      </c>
      <c r="I21" s="65">
        <f t="shared" si="6"/>
        <v>4045420</v>
      </c>
      <c r="J21" s="65">
        <f t="shared" si="6"/>
        <v>3492135</v>
      </c>
      <c r="K21" s="65">
        <f t="shared" si="6"/>
        <v>3672759</v>
      </c>
      <c r="L21" s="65">
        <f t="shared" si="6"/>
        <v>3068220</v>
      </c>
      <c r="M21" s="65">
        <f t="shared" si="6"/>
        <v>2482249</v>
      </c>
      <c r="N21" s="65">
        <f>N18-N19-N20</f>
        <v>2350552</v>
      </c>
      <c r="O21" s="65">
        <f t="shared" si="6"/>
        <v>34634494</v>
      </c>
    </row>
    <row r="22" spans="1:15" ht="25" customHeight="1" thickBot="1">
      <c r="A22" s="79">
        <f t="shared" si="4"/>
        <v>14</v>
      </c>
      <c r="B22" s="390" t="str">
        <f>"Annualized "&amp;B21</f>
        <v>Annualized Secondary Voltage kWh</v>
      </c>
      <c r="C22" s="391">
        <f>C21+C21/C12*(C14-C12-C28-C30)+C27*C28+C29*C30</f>
        <v>2282216.9946236559</v>
      </c>
      <c r="D22" s="98">
        <f t="shared" ref="D22:M22" si="7">D21+D21/D12*(D14-D12-D28-D30)+D27*D28+D29*D30</f>
        <v>2312592.945945946</v>
      </c>
      <c r="E22" s="98">
        <f t="shared" si="7"/>
        <v>2108760.6774193547</v>
      </c>
      <c r="F22" s="98">
        <f t="shared" si="7"/>
        <v>2432990.7634408604</v>
      </c>
      <c r="G22" s="98">
        <f t="shared" si="7"/>
        <v>3005897.3387096776</v>
      </c>
      <c r="H22" s="98">
        <f t="shared" si="7"/>
        <v>3498499.1808510637</v>
      </c>
      <c r="I22" s="98">
        <f t="shared" si="7"/>
        <v>4057147</v>
      </c>
      <c r="J22" s="98">
        <f t="shared" si="7"/>
        <v>3502137</v>
      </c>
      <c r="K22" s="98">
        <f t="shared" si="7"/>
        <v>3699745.4224598929</v>
      </c>
      <c r="L22" s="98">
        <f t="shared" si="7"/>
        <v>3091175.5935828877</v>
      </c>
      <c r="M22" s="98">
        <f t="shared" si="7"/>
        <v>2487207</v>
      </c>
      <c r="N22" s="98">
        <f>N21+N21/N12*(N14-N12-N28-N30)+N27*N28+N29*N30</f>
        <v>2350552</v>
      </c>
      <c r="O22" s="98">
        <f>SUM(C22:N22)</f>
        <v>34828921.917033345</v>
      </c>
    </row>
    <row r="23" spans="1:15" ht="13" thickTop="1"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</row>
    <row r="24" spans="1:15" ht="12.5">
      <c r="B24" s="485"/>
      <c r="C24" s="485"/>
      <c r="D24" s="485"/>
      <c r="E24" s="485"/>
      <c r="F24" s="485"/>
      <c r="G24" s="485"/>
      <c r="H24" s="485"/>
      <c r="I24" s="485"/>
      <c r="J24" s="485"/>
      <c r="K24" s="485"/>
      <c r="L24" s="485"/>
      <c r="M24" s="485"/>
      <c r="N24" s="485"/>
      <c r="O24" s="135"/>
    </row>
    <row r="26" spans="1:15" ht="15" customHeight="1">
      <c r="C26" s="79" t="str">
        <f>LEFT(C7,3)</f>
        <v>Jan</v>
      </c>
      <c r="D26" s="79" t="str">
        <f t="shared" ref="D26:N26" si="8">LEFT(D7,3)</f>
        <v>Feb</v>
      </c>
      <c r="E26" s="79" t="str">
        <f t="shared" si="8"/>
        <v>Mar</v>
      </c>
      <c r="F26" s="79" t="str">
        <f t="shared" si="8"/>
        <v>Apr</v>
      </c>
      <c r="G26" s="79" t="str">
        <f t="shared" si="8"/>
        <v>May</v>
      </c>
      <c r="H26" s="79" t="str">
        <f t="shared" si="8"/>
        <v>Jun</v>
      </c>
      <c r="I26" s="79" t="str">
        <f t="shared" si="8"/>
        <v>Jul</v>
      </c>
      <c r="J26" s="79" t="str">
        <f t="shared" si="8"/>
        <v>Aug</v>
      </c>
      <c r="K26" s="79" t="str">
        <f t="shared" si="8"/>
        <v>Sep</v>
      </c>
      <c r="L26" s="79" t="str">
        <f t="shared" si="8"/>
        <v>Oct</v>
      </c>
      <c r="M26" s="79" t="str">
        <f t="shared" si="8"/>
        <v>Nov</v>
      </c>
      <c r="N26" s="79" t="str">
        <f t="shared" si="8"/>
        <v>Dec</v>
      </c>
    </row>
    <row r="27" spans="1:15" ht="15" customHeight="1">
      <c r="B27" s="58" t="s">
        <v>632</v>
      </c>
      <c r="C27" s="72">
        <v>3327</v>
      </c>
      <c r="D27" s="72">
        <v>3044</v>
      </c>
      <c r="E27" s="72">
        <v>3124</v>
      </c>
      <c r="F27" s="72">
        <v>2860</v>
      </c>
      <c r="G27" s="72">
        <v>3614</v>
      </c>
      <c r="H27" s="72">
        <v>3848</v>
      </c>
      <c r="I27" s="72">
        <v>3909</v>
      </c>
      <c r="J27" s="72">
        <v>3334</v>
      </c>
      <c r="K27" s="72">
        <v>3673</v>
      </c>
      <c r="L27" s="72">
        <v>3274</v>
      </c>
      <c r="M27" s="72">
        <v>2479</v>
      </c>
      <c r="N27" s="72">
        <v>2475</v>
      </c>
    </row>
    <row r="28" spans="1:15" ht="15" customHeight="1">
      <c r="B28" s="58" t="s">
        <v>633</v>
      </c>
      <c r="C28" s="58">
        <v>3</v>
      </c>
      <c r="D28" s="58">
        <v>3</v>
      </c>
      <c r="E28" s="58">
        <v>3</v>
      </c>
      <c r="F28" s="58">
        <v>3</v>
      </c>
      <c r="G28" s="58">
        <v>3</v>
      </c>
      <c r="H28" s="58">
        <v>3</v>
      </c>
      <c r="I28" s="58">
        <v>3</v>
      </c>
      <c r="J28" s="58">
        <v>3</v>
      </c>
      <c r="K28" s="58">
        <v>2</v>
      </c>
      <c r="L28" s="58">
        <v>2</v>
      </c>
      <c r="M28" s="58">
        <v>2</v>
      </c>
      <c r="N28" s="58">
        <v>0</v>
      </c>
    </row>
    <row r="29" spans="1:15" ht="15" customHeight="1">
      <c r="B29" s="58" t="s">
        <v>555</v>
      </c>
      <c r="C29" s="72">
        <v>40445</v>
      </c>
      <c r="D29" s="72">
        <v>41601</v>
      </c>
      <c r="E29" s="72">
        <v>39297</v>
      </c>
      <c r="F29" s="72">
        <v>44941</v>
      </c>
      <c r="G29" s="72">
        <v>55585</v>
      </c>
      <c r="H29" s="72">
        <v>66590</v>
      </c>
      <c r="I29" s="72">
        <v>77458</v>
      </c>
      <c r="J29" s="72">
        <v>67023</v>
      </c>
      <c r="K29" s="72">
        <v>71256</v>
      </c>
      <c r="L29" s="72">
        <v>59312</v>
      </c>
      <c r="M29" s="72">
        <v>47744</v>
      </c>
      <c r="N29" s="72">
        <v>44839</v>
      </c>
    </row>
    <row r="30" spans="1:15" ht="15" customHeight="1">
      <c r="B30" s="58" t="s">
        <v>554</v>
      </c>
      <c r="C30" s="58">
        <v>0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</row>
    <row r="31" spans="1:15" ht="15" customHeight="1">
      <c r="B31" s="52"/>
    </row>
    <row r="33" spans="2:15" ht="15" customHeight="1">
      <c r="B33" s="58" t="s">
        <v>570</v>
      </c>
      <c r="C33" s="79" t="s">
        <v>269</v>
      </c>
      <c r="D33" s="79" t="s">
        <v>270</v>
      </c>
      <c r="E33" s="79" t="s">
        <v>271</v>
      </c>
      <c r="F33" s="79" t="s">
        <v>254</v>
      </c>
      <c r="G33" s="79" t="s">
        <v>15</v>
      </c>
      <c r="H33" s="79" t="s">
        <v>255</v>
      </c>
      <c r="I33" s="79" t="s">
        <v>256</v>
      </c>
      <c r="J33" s="79" t="s">
        <v>257</v>
      </c>
      <c r="K33" s="79" t="s">
        <v>258</v>
      </c>
      <c r="L33" s="79" t="s">
        <v>259</v>
      </c>
      <c r="M33" s="79" t="s">
        <v>260</v>
      </c>
      <c r="N33" s="79" t="s">
        <v>261</v>
      </c>
    </row>
    <row r="34" spans="2:15" ht="15" customHeight="1">
      <c r="B34" s="58" t="s">
        <v>632</v>
      </c>
      <c r="C34" s="393">
        <f>2604.659</f>
        <v>2604.6590000000001</v>
      </c>
      <c r="D34" s="393">
        <f>3022.958</f>
        <v>3022.9580000000001</v>
      </c>
      <c r="E34" s="393">
        <f>2938.935</f>
        <v>2938.9349999999999</v>
      </c>
      <c r="F34" s="393">
        <f>2929.496</f>
        <v>2929.4960000000001</v>
      </c>
      <c r="G34" s="393">
        <f>11640.56386</f>
        <v>11640.56386</v>
      </c>
      <c r="H34" s="393">
        <f>2495.391</f>
        <v>2495.3910000000001</v>
      </c>
      <c r="I34" s="393">
        <f>7847.9635</f>
        <v>7847.9634999999998</v>
      </c>
      <c r="J34" s="393">
        <f>5578.4388</f>
        <v>5578.4387999999999</v>
      </c>
      <c r="K34" s="393">
        <f>2587.763</f>
        <v>2587.7629999999999</v>
      </c>
      <c r="L34" s="393">
        <f>2062.218</f>
        <v>2062.2179999999998</v>
      </c>
      <c r="M34" s="393">
        <f>2044.131</f>
        <v>2044.1310000000001</v>
      </c>
      <c r="N34" s="394">
        <f>9887.76972</f>
        <v>9887.7697200000002</v>
      </c>
    </row>
    <row r="35" spans="2:15" ht="15" customHeight="1">
      <c r="B35" s="58" t="s">
        <v>555</v>
      </c>
      <c r="C35" s="393">
        <f>49535.33333</f>
        <v>49535.333330000001</v>
      </c>
      <c r="D35" s="393">
        <f>47285.57865</f>
        <v>47285.578650000003</v>
      </c>
      <c r="E35" s="393">
        <f>49616.66667</f>
        <v>49616.666669999999</v>
      </c>
      <c r="F35" s="393">
        <f>50796</f>
        <v>50796</v>
      </c>
      <c r="G35" s="393">
        <f>50885.33333</f>
        <v>50885.333330000001</v>
      </c>
      <c r="H35" s="393">
        <f>46810</f>
        <v>46810</v>
      </c>
      <c r="I35" s="393">
        <f>48489</f>
        <v>48489</v>
      </c>
      <c r="J35" s="393">
        <f>45871</f>
        <v>45871</v>
      </c>
      <c r="K35" s="393">
        <f>48193</f>
        <v>48193</v>
      </c>
      <c r="L35" s="393">
        <f>47322</f>
        <v>47322</v>
      </c>
      <c r="M35" s="393">
        <f>42474.33333</f>
        <v>42474.333330000001</v>
      </c>
      <c r="N35" s="394">
        <f>46527</f>
        <v>46527</v>
      </c>
    </row>
    <row r="39" spans="2:15" ht="15" customHeight="1">
      <c r="B39" s="295" t="s">
        <v>594</v>
      </c>
      <c r="C39" s="253"/>
      <c r="D39" s="253"/>
      <c r="E39" s="253"/>
      <c r="F39" s="253"/>
      <c r="G39" s="253"/>
      <c r="H39" s="253"/>
      <c r="I39" s="253"/>
      <c r="J39" s="253"/>
      <c r="K39" s="253"/>
      <c r="L39" s="253"/>
      <c r="M39" s="253"/>
      <c r="N39" s="253"/>
      <c r="O39" s="296"/>
    </row>
    <row r="40" spans="2:15" ht="15" customHeight="1">
      <c r="B40" s="297" t="s">
        <v>595</v>
      </c>
      <c r="C40" s="258">
        <f t="array" ref="C40:N40">TRANSPOSE('Rate 8 - Water Pumping'!W23:W34)</f>
        <v>4.94183230352</v>
      </c>
      <c r="D40" s="258">
        <v>4.7905517228000001</v>
      </c>
      <c r="E40" s="258">
        <v>-5381.7562322537597</v>
      </c>
      <c r="F40" s="258">
        <v>48.460212690639999</v>
      </c>
      <c r="G40" s="258">
        <v>-48.460212690639999</v>
      </c>
      <c r="H40" s="258">
        <v>0</v>
      </c>
      <c r="I40" s="258">
        <v>15.889247970719998</v>
      </c>
      <c r="J40" s="258">
        <v>-15.889247970719998</v>
      </c>
      <c r="K40" s="258">
        <v>0</v>
      </c>
      <c r="L40" s="258">
        <v>0</v>
      </c>
      <c r="M40" s="258">
        <v>0</v>
      </c>
      <c r="N40" s="258">
        <v>0</v>
      </c>
      <c r="O40" s="298">
        <f>SUM(C40:N40)</f>
        <v>-5372.0238482274399</v>
      </c>
    </row>
    <row r="41" spans="2:15" ht="15" customHeight="1">
      <c r="B41" s="301" t="s">
        <v>596</v>
      </c>
      <c r="C41" s="356">
        <f>(VLOOKUP(C26,'FPPCAC-Annualized'!$E$9:$H$20,4,FALSE)+'Rate 8 - Water Pumping'!$H$11+'Rate 8 - Water Pumping'!$H$15)*C17</f>
        <v>2.6549179999999999</v>
      </c>
      <c r="D41" s="356">
        <f>(VLOOKUP(D26,'FPPCAC-Annualized'!$E$9:$H$20,4,FALSE)+'Rate 8 - Water Pumping'!$H$11+'Rate 8 - Water Pumping'!$H$15)*D17</f>
        <v>2.3031800000000002</v>
      </c>
      <c r="E41" s="356">
        <f>(VLOOKUP(E26,'FPPCAC-Annualized'!$E$9:$H$20,4,FALSE)+'Rate 8 - Water Pumping'!$H$11+'Rate 8 - Water Pumping'!$H$15)*E17</f>
        <v>-2298.8349600000001</v>
      </c>
      <c r="F41" s="356">
        <f>(VLOOKUP(F26,'FPPCAC-Annualized'!$E$9:$H$20,4,FALSE)+'Rate 8 - Water Pumping'!$H$11+'Rate 8 - Water Pumping'!$H$15)*F17</f>
        <v>19.826391000000001</v>
      </c>
      <c r="G41" s="356">
        <f>(VLOOKUP(G26,'FPPCAC-Annualized'!$E$9:$H$20,4,FALSE)+'Rate 8 - Water Pumping'!$H$11+'Rate 8 - Water Pumping'!$H$15)*G17</f>
        <v>-11.866427999999999</v>
      </c>
      <c r="H41" s="356">
        <f>(VLOOKUP(H26,'FPPCAC-Annualized'!$E$9:$H$20,4,FALSE)+'Rate 8 - Water Pumping'!$H$11+'Rate 8 - Water Pumping'!$H$15)*H17</f>
        <v>0</v>
      </c>
      <c r="I41" s="356">
        <f>(VLOOKUP(I26,'FPPCAC-Annualized'!$E$9:$H$20,4,FALSE)+'Rate 8 - Water Pumping'!$H$11+'Rate 8 - Water Pumping'!$H$15)*I17</f>
        <v>11.14085</v>
      </c>
      <c r="J41" s="356">
        <f>(VLOOKUP(J26,'FPPCAC-Annualized'!$E$9:$H$20,4,FALSE)+'Rate 8 - Water Pumping'!$H$11+'Rate 8 - Water Pumping'!$H$15)*J17</f>
        <v>-9.6741219999999988</v>
      </c>
      <c r="K41" s="356">
        <f>(VLOOKUP(K26,'FPPCAC-Annualized'!$E$9:$H$20,4,FALSE)+'Rate 8 - Water Pumping'!$H$11+'Rate 8 - Water Pumping'!$H$15)*K17</f>
        <v>0</v>
      </c>
      <c r="L41" s="356">
        <f>(VLOOKUP(L26,'FPPCAC-Annualized'!$E$9:$H$20,4,FALSE)+'Rate 8 - Water Pumping'!$H$11+'Rate 8 - Water Pumping'!$H$15)*L17</f>
        <v>0</v>
      </c>
      <c r="M41" s="356">
        <f>(VLOOKUP(M26,'FPPCAC-Annualized'!$E$9:$H$20,4,FALSE)+'Rate 8 - Water Pumping'!$H$11+'Rate 8 - Water Pumping'!$H$15)*M17</f>
        <v>0</v>
      </c>
      <c r="N41" s="356">
        <f>(VLOOKUP(N26,'FPPCAC-Annualized'!$E$9:$H$20,4,FALSE)+'Rate 8 - Water Pumping'!$H$11+'Rate 8 - Water Pumping'!$H$15)*N17</f>
        <v>0</v>
      </c>
      <c r="O41" s="363">
        <f>SUM(C41:N41)</f>
        <v>-2284.450171</v>
      </c>
    </row>
    <row r="42" spans="2:15" ht="15" customHeight="1"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</row>
  </sheetData>
  <mergeCells count="1">
    <mergeCell ref="B24:N24"/>
  </mergeCells>
  <conditionalFormatting sqref="C35:N35">
    <cfRule type="expression" dxfId="1" priority="88" stopIfTrue="1">
      <formula>RiskIsInput</formula>
    </cfRule>
  </conditionalFormatting>
  <conditionalFormatting sqref="C34:N34">
    <cfRule type="expression" dxfId="0" priority="1" stopIfTrue="1">
      <formula>RiskIsInput</formula>
    </cfRule>
  </conditionalFormatting>
  <pageMargins left="0.25" right="0.25" top="0.75" bottom="0.75" header="0.3" footer="0.3"/>
  <pageSetup scale="64" orientation="landscape" r:id="rId1"/>
  <headerFooter>
    <oddHeader>&amp;RSOAH Docket No. 473-21-2606
PUC Docket No. 52195
OPUC's 1st, Q. No. OPUC 1-11
Attachment 2
Page &amp;P of &amp;N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P49"/>
  <sheetViews>
    <sheetView tabSelected="1" workbookViewId="0"/>
    <sheetView workbookViewId="1"/>
  </sheetViews>
  <sheetFormatPr defaultColWidth="9.1796875" defaultRowHeight="12.5"/>
  <cols>
    <col min="1" max="1" width="4.26953125" style="115" customWidth="1"/>
    <col min="2" max="2" width="40.54296875" style="115" customWidth="1"/>
    <col min="3" max="3" width="11.1796875" style="115" bestFit="1" customWidth="1"/>
    <col min="4" max="4" width="11.1796875" style="115" customWidth="1"/>
    <col min="5" max="7" width="11.1796875" style="115" bestFit="1" customWidth="1"/>
    <col min="8" max="10" width="13.26953125" style="115" bestFit="1" customWidth="1"/>
    <col min="11" max="13" width="11.1796875" style="115" bestFit="1" customWidth="1"/>
    <col min="14" max="14" width="13.1796875" style="115" customWidth="1"/>
    <col min="15" max="15" width="13.26953125" style="115" customWidth="1"/>
    <col min="16" max="16384" width="9.1796875" style="115"/>
  </cols>
  <sheetData>
    <row r="1" spans="1:15">
      <c r="A1" s="58" t="s">
        <v>38</v>
      </c>
      <c r="N1" s="175"/>
      <c r="O1" s="176"/>
    </row>
    <row r="2" spans="1:15">
      <c r="A2" s="58" t="str">
        <f>'Rate 1 WP 1 Weather'!A2</f>
        <v>Weather Normalized Data &amp; Revenues at Current Rates - New Mexico</v>
      </c>
      <c r="O2" s="131" t="str">
        <f>B12</f>
        <v>Weather Normalization Adjustment - 10yr Normal</v>
      </c>
    </row>
    <row r="3" spans="1:15">
      <c r="A3" s="58" t="str">
        <f>'Annualized Data'!A3</f>
        <v>For the Test Year Period Ended Dec 2020</v>
      </c>
    </row>
    <row r="4" spans="1:15">
      <c r="A4" s="94" t="s">
        <v>238</v>
      </c>
      <c r="N4" s="175" t="str">
        <f>"This worksheet updated thru "&amp;N9&amp;" as of:"</f>
        <v>This worksheet updated thru 1 as of:</v>
      </c>
      <c r="O4" s="176">
        <v>44271</v>
      </c>
    </row>
    <row r="6" spans="1:15">
      <c r="A6" s="144"/>
      <c r="B6" s="146" t="s">
        <v>1</v>
      </c>
      <c r="C6" s="146" t="s">
        <v>2</v>
      </c>
      <c r="D6" s="146" t="s">
        <v>3</v>
      </c>
      <c r="E6" s="146" t="s">
        <v>4</v>
      </c>
      <c r="F6" s="146" t="s">
        <v>5</v>
      </c>
      <c r="G6" s="146" t="s">
        <v>6</v>
      </c>
      <c r="H6" s="146" t="s">
        <v>7</v>
      </c>
      <c r="I6" s="146" t="s">
        <v>8</v>
      </c>
      <c r="J6" s="146" t="s">
        <v>9</v>
      </c>
      <c r="K6" s="146" t="s">
        <v>10</v>
      </c>
      <c r="L6" s="146" t="s">
        <v>11</v>
      </c>
      <c r="M6" s="146" t="s">
        <v>12</v>
      </c>
      <c r="N6" s="146" t="s">
        <v>13</v>
      </c>
      <c r="O6" s="146" t="s">
        <v>14</v>
      </c>
    </row>
    <row r="7" spans="1:15">
      <c r="A7" s="307" t="s">
        <v>33</v>
      </c>
      <c r="B7" s="128" t="s">
        <v>17</v>
      </c>
      <c r="C7" s="283" t="str">
        <f>'Input Screen - Rev Ctrl Sum'!C5&amp;" "&amp;'Input Screen - Rev Ctrl Sum'!C6</f>
        <v>Jan 2020</v>
      </c>
      <c r="D7" s="283" t="str">
        <f>'Input Screen - Rev Ctrl Sum'!D5&amp;" "&amp;'Input Screen - Rev Ctrl Sum'!D6</f>
        <v>Feb 2020</v>
      </c>
      <c r="E7" s="283" t="str">
        <f>'Input Screen - Rev Ctrl Sum'!E5&amp;" "&amp;'Input Screen - Rev Ctrl Sum'!E6</f>
        <v>Mar 2020</v>
      </c>
      <c r="F7" s="283" t="str">
        <f>'Input Screen - Rev Ctrl Sum'!F5&amp;" "&amp;'Input Screen - Rev Ctrl Sum'!F6</f>
        <v>Apr 2020</v>
      </c>
      <c r="G7" s="283" t="str">
        <f>'Input Screen - Rev Ctrl Sum'!G5&amp;" "&amp;'Input Screen - Rev Ctrl Sum'!G6</f>
        <v>May 2020</v>
      </c>
      <c r="H7" s="283" t="str">
        <f>'Input Screen - Rev Ctrl Sum'!H5&amp;" "&amp;'Input Screen - Rev Ctrl Sum'!H6</f>
        <v>Jun 2020</v>
      </c>
      <c r="I7" s="283" t="str">
        <f>'Input Screen - Rev Ctrl Sum'!I5&amp;" "&amp;'Input Screen - Rev Ctrl Sum'!I6</f>
        <v>Jul 2020</v>
      </c>
      <c r="J7" s="283" t="str">
        <f>'Input Screen - Rev Ctrl Sum'!J5&amp;" "&amp;'Input Screen - Rev Ctrl Sum'!J6</f>
        <v>Aug 2020</v>
      </c>
      <c r="K7" s="283" t="str">
        <f>'Input Screen - Rev Ctrl Sum'!K5&amp;" "&amp;'Input Screen - Rev Ctrl Sum'!K6</f>
        <v>Sep 2020</v>
      </c>
      <c r="L7" s="283" t="str">
        <f>'Input Screen - Rev Ctrl Sum'!L5&amp;" "&amp;'Input Screen - Rev Ctrl Sum'!L6</f>
        <v>Oct 2020</v>
      </c>
      <c r="M7" s="283" t="str">
        <f>'Input Screen - Rev Ctrl Sum'!M5&amp;" "&amp;'Input Screen - Rev Ctrl Sum'!M6</f>
        <v>Nov 2020</v>
      </c>
      <c r="N7" s="283" t="str">
        <f>'Input Screen - Rev Ctrl Sum'!N5&amp;" "&amp;'Input Screen - Rev Ctrl Sum'!N6</f>
        <v>Dec 2020</v>
      </c>
      <c r="O7" s="284" t="s">
        <v>18</v>
      </c>
    </row>
    <row r="8" spans="1:15" ht="24.75" customHeight="1">
      <c r="A8" s="79">
        <v>1</v>
      </c>
      <c r="B8" s="58" t="s">
        <v>311</v>
      </c>
      <c r="C8" s="65">
        <f>'Rate 8 Secondary WP'!C12</f>
        <v>186</v>
      </c>
      <c r="D8" s="65">
        <f>'Rate 8 Secondary WP'!D12</f>
        <v>185</v>
      </c>
      <c r="E8" s="65">
        <f>'Rate 8 Secondary WP'!E12</f>
        <v>186</v>
      </c>
      <c r="F8" s="65">
        <f>'Rate 8 Secondary WP'!F12</f>
        <v>186</v>
      </c>
      <c r="G8" s="65">
        <f>'Rate 8 Secondary WP'!G12</f>
        <v>186</v>
      </c>
      <c r="H8" s="65">
        <f>'Rate 8 Secondary WP'!H12</f>
        <v>188</v>
      </c>
      <c r="I8" s="65">
        <f>'Rate 8 Secondary WP'!I12</f>
        <v>187</v>
      </c>
      <c r="J8" s="65">
        <f>'Rate 8 Secondary WP'!J12</f>
        <v>187</v>
      </c>
      <c r="K8" s="65">
        <f>'Rate 8 Secondary WP'!K12</f>
        <v>187</v>
      </c>
      <c r="L8" s="65">
        <f>'Rate 8 Secondary WP'!L12</f>
        <v>187</v>
      </c>
      <c r="M8" s="65">
        <f>'Rate 8 Secondary WP'!M12</f>
        <v>188</v>
      </c>
      <c r="N8" s="65">
        <f>'Rate 8 Secondary WP'!N12</f>
        <v>190</v>
      </c>
      <c r="O8" s="65">
        <f>SUM(C8:N8)</f>
        <v>2243</v>
      </c>
    </row>
    <row r="9" spans="1:15" ht="23.25" customHeight="1">
      <c r="A9" s="79">
        <f t="shared" ref="A9:A13" si="0">A8+1</f>
        <v>2</v>
      </c>
      <c r="B9" s="58" t="s">
        <v>423</v>
      </c>
      <c r="C9" s="338">
        <f>C10/C8</f>
        <v>1.021505376344086</v>
      </c>
      <c r="D9" s="338">
        <f t="shared" ref="D9:N9" si="1">D10/D8</f>
        <v>1.027027027027027</v>
      </c>
      <c r="E9" s="338">
        <f t="shared" si="1"/>
        <v>1.021505376344086</v>
      </c>
      <c r="F9" s="338">
        <f t="shared" si="1"/>
        <v>1.021505376344086</v>
      </c>
      <c r="G9" s="338">
        <f t="shared" si="1"/>
        <v>1.021505376344086</v>
      </c>
      <c r="H9" s="338">
        <f t="shared" si="1"/>
        <v>1.0106382978723405</v>
      </c>
      <c r="I9" s="338">
        <f t="shared" si="1"/>
        <v>1.0160427807486632</v>
      </c>
      <c r="J9" s="338">
        <f t="shared" si="1"/>
        <v>1.0160427807486632</v>
      </c>
      <c r="K9" s="338">
        <f t="shared" si="1"/>
        <v>1.0160427807486632</v>
      </c>
      <c r="L9" s="338">
        <f t="shared" si="1"/>
        <v>1.0160427807486632</v>
      </c>
      <c r="M9" s="338">
        <f t="shared" si="1"/>
        <v>1.0106382978723405</v>
      </c>
      <c r="N9" s="338">
        <f t="shared" si="1"/>
        <v>1</v>
      </c>
      <c r="O9" s="338"/>
    </row>
    <row r="10" spans="1:15" ht="13" thickBot="1">
      <c r="A10" s="79">
        <f t="shared" si="0"/>
        <v>3</v>
      </c>
      <c r="B10" s="390" t="str">
        <f>"Annualized "&amp;B8</f>
        <v>Annualized Secondary Voltage Customers</v>
      </c>
      <c r="C10" s="98">
        <f>N8</f>
        <v>190</v>
      </c>
      <c r="D10" s="98">
        <f>C10</f>
        <v>190</v>
      </c>
      <c r="E10" s="98">
        <f t="shared" ref="E10:N10" si="2">D10</f>
        <v>190</v>
      </c>
      <c r="F10" s="98">
        <f t="shared" si="2"/>
        <v>190</v>
      </c>
      <c r="G10" s="98">
        <f t="shared" si="2"/>
        <v>190</v>
      </c>
      <c r="H10" s="98">
        <f t="shared" si="2"/>
        <v>190</v>
      </c>
      <c r="I10" s="98">
        <f t="shared" si="2"/>
        <v>190</v>
      </c>
      <c r="J10" s="98">
        <f t="shared" si="2"/>
        <v>190</v>
      </c>
      <c r="K10" s="98">
        <f t="shared" si="2"/>
        <v>190</v>
      </c>
      <c r="L10" s="98">
        <f t="shared" si="2"/>
        <v>190</v>
      </c>
      <c r="M10" s="98">
        <f t="shared" si="2"/>
        <v>190</v>
      </c>
      <c r="N10" s="98">
        <f t="shared" si="2"/>
        <v>190</v>
      </c>
      <c r="O10" s="98">
        <f>SUM(C10:N10)</f>
        <v>2280</v>
      </c>
    </row>
    <row r="11" spans="1:15" ht="23.25" customHeight="1" thickTop="1">
      <c r="A11" s="79">
        <f t="shared" si="0"/>
        <v>4</v>
      </c>
      <c r="B11" s="58" t="s">
        <v>727</v>
      </c>
      <c r="C11" s="72">
        <f>'Rate 8 Secondary WP'!C22</f>
        <v>2282216.9946236559</v>
      </c>
      <c r="D11" s="72">
        <f>'Rate 8 Secondary WP'!D22</f>
        <v>2312592.945945946</v>
      </c>
      <c r="E11" s="72">
        <f>'Rate 8 Secondary WP'!E22</f>
        <v>2108760.6774193547</v>
      </c>
      <c r="F11" s="72">
        <f>'Rate 8 Secondary WP'!F22</f>
        <v>2432990.7634408604</v>
      </c>
      <c r="G11" s="72">
        <f>'Rate 8 Secondary WP'!G22</f>
        <v>3005897.3387096776</v>
      </c>
      <c r="H11" s="72">
        <f>'Rate 8 Secondary WP'!H22</f>
        <v>3498499.1808510637</v>
      </c>
      <c r="I11" s="72">
        <f>'Rate 8 Secondary WP'!I22</f>
        <v>4057147</v>
      </c>
      <c r="J11" s="72">
        <f>'Rate 8 Secondary WP'!J22</f>
        <v>3502137</v>
      </c>
      <c r="K11" s="72">
        <f>'Rate 8 Secondary WP'!K22</f>
        <v>3699745.4224598929</v>
      </c>
      <c r="L11" s="72">
        <f>'Rate 8 Secondary WP'!L22</f>
        <v>3091175.5935828877</v>
      </c>
      <c r="M11" s="72">
        <f>'Rate 8 Secondary WP'!M22</f>
        <v>2487207</v>
      </c>
      <c r="N11" s="72">
        <f>'Rate 8 Secondary WP'!N22</f>
        <v>2350552</v>
      </c>
      <c r="O11" s="72">
        <f>SUM(C11:N11)</f>
        <v>34828921.917033345</v>
      </c>
    </row>
    <row r="12" spans="1:15" ht="21.75" customHeight="1">
      <c r="A12" s="79">
        <f t="shared" si="0"/>
        <v>5</v>
      </c>
      <c r="B12" s="58" t="str">
        <f>'Rate 1 WP 1 Weather'!$O$3</f>
        <v>Weather Normalization Adjustment - 10yr Normal</v>
      </c>
      <c r="C12" s="72">
        <f t="shared" ref="C12:N12" si="3">VLOOKUP($B$12,$B$23:$N$26,C22,FALSE)</f>
        <v>0</v>
      </c>
      <c r="D12" s="72">
        <f t="shared" si="3"/>
        <v>0</v>
      </c>
      <c r="E12" s="72">
        <f t="shared" si="3"/>
        <v>0</v>
      </c>
      <c r="F12" s="72">
        <f t="shared" si="3"/>
        <v>0</v>
      </c>
      <c r="G12" s="72">
        <f t="shared" si="3"/>
        <v>-195584</v>
      </c>
      <c r="H12" s="72">
        <f t="shared" si="3"/>
        <v>-116110</v>
      </c>
      <c r="I12" s="72">
        <f t="shared" si="3"/>
        <v>-90672</v>
      </c>
      <c r="J12" s="72">
        <f t="shared" si="3"/>
        <v>-189349</v>
      </c>
      <c r="K12" s="72">
        <f t="shared" si="3"/>
        <v>-113658</v>
      </c>
      <c r="L12" s="72">
        <f t="shared" si="3"/>
        <v>-6214</v>
      </c>
      <c r="M12" s="72">
        <f t="shared" si="3"/>
        <v>0</v>
      </c>
      <c r="N12" s="72">
        <f t="shared" si="3"/>
        <v>0</v>
      </c>
      <c r="O12" s="72">
        <f>SUM(C12:N12)</f>
        <v>-711587</v>
      </c>
    </row>
    <row r="13" spans="1:15" ht="21.75" customHeight="1">
      <c r="A13" s="79">
        <f t="shared" si="0"/>
        <v>6</v>
      </c>
      <c r="B13" s="58" t="s">
        <v>626</v>
      </c>
      <c r="C13" s="72">
        <v>-397</v>
      </c>
      <c r="D13" s="72">
        <v>-397</v>
      </c>
      <c r="E13" s="72">
        <v>-397</v>
      </c>
      <c r="F13" s="72">
        <v>-395</v>
      </c>
      <c r="G13" s="72">
        <v>-395</v>
      </c>
      <c r="H13" s="72">
        <v>-389</v>
      </c>
      <c r="I13" s="72">
        <v>-382</v>
      </c>
      <c r="J13" s="72">
        <v>-380</v>
      </c>
      <c r="K13" s="72">
        <v>-363</v>
      </c>
      <c r="L13" s="72">
        <v>-355</v>
      </c>
      <c r="M13" s="72">
        <v>-236</v>
      </c>
      <c r="N13" s="72">
        <v>0</v>
      </c>
      <c r="O13" s="72">
        <f>SUM(C13:N13)</f>
        <v>-4086</v>
      </c>
    </row>
    <row r="14" spans="1:15" ht="25.5" thickBot="1">
      <c r="A14" s="79">
        <f>A13+1</f>
        <v>7</v>
      </c>
      <c r="B14" s="390" t="str">
        <f>"Weather Normalized "&amp;B11</f>
        <v>Weather Normalized Annualized Secondary Voltage kWh</v>
      </c>
      <c r="C14" s="98">
        <f>SUM(C11:C13)</f>
        <v>2281819.9946236559</v>
      </c>
      <c r="D14" s="98">
        <f>SUM(D11:D13)</f>
        <v>2312195.945945946</v>
      </c>
      <c r="E14" s="98">
        <f>SUM(E11:E13)</f>
        <v>2108363.6774193547</v>
      </c>
      <c r="F14" s="98">
        <f>SUM(F11:F13)</f>
        <v>2432595.7634408604</v>
      </c>
      <c r="G14" s="98">
        <f t="shared" ref="G14:N14" si="4">SUM(G11:G13)</f>
        <v>2809918.3387096776</v>
      </c>
      <c r="H14" s="98">
        <f t="shared" si="4"/>
        <v>3382000.1808510637</v>
      </c>
      <c r="I14" s="98">
        <f t="shared" si="4"/>
        <v>3966093</v>
      </c>
      <c r="J14" s="98">
        <f>SUM(J11:J13)</f>
        <v>3312408</v>
      </c>
      <c r="K14" s="98">
        <f t="shared" si="4"/>
        <v>3585724.4224598929</v>
      </c>
      <c r="L14" s="98">
        <f t="shared" si="4"/>
        <v>3084606.5935828877</v>
      </c>
      <c r="M14" s="98">
        <f t="shared" si="4"/>
        <v>2486971</v>
      </c>
      <c r="N14" s="98">
        <f t="shared" si="4"/>
        <v>2350552</v>
      </c>
      <c r="O14" s="98">
        <f>SUM(C14:N14)</f>
        <v>34113248.917033345</v>
      </c>
    </row>
    <row r="15" spans="1:15" ht="13" thickTop="1"/>
    <row r="16" spans="1:15"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</row>
    <row r="17" spans="1:16">
      <c r="B17" s="58" t="s">
        <v>632</v>
      </c>
      <c r="C17" s="339">
        <f>'Rate 8 Secondary WP'!C27</f>
        <v>3327</v>
      </c>
      <c r="D17" s="339">
        <f>'Rate 8 Secondary WP'!D27</f>
        <v>3044</v>
      </c>
      <c r="E17" s="339">
        <f>'Rate 8 Secondary WP'!E27</f>
        <v>3124</v>
      </c>
      <c r="F17" s="339">
        <f>'Rate 8 Secondary WP'!F27</f>
        <v>2860</v>
      </c>
      <c r="G17" s="339">
        <f>'Rate 8 Secondary WP'!G27</f>
        <v>3614</v>
      </c>
      <c r="H17" s="339">
        <f>'Rate 8 Secondary WP'!H27</f>
        <v>3848</v>
      </c>
      <c r="I17" s="339">
        <f>'Rate 8 Secondary WP'!I27</f>
        <v>3909</v>
      </c>
      <c r="J17" s="339">
        <f>'Rate 8 Secondary WP'!J27</f>
        <v>3334</v>
      </c>
      <c r="K17" s="339">
        <f>'Rate 8 Secondary WP'!K27</f>
        <v>3673</v>
      </c>
      <c r="L17" s="339">
        <f>'Rate 8 Secondary WP'!L27</f>
        <v>3274</v>
      </c>
      <c r="M17" s="339">
        <f>'Rate 8 Secondary WP'!M27</f>
        <v>2479</v>
      </c>
      <c r="N17" s="339">
        <f>'Rate 8 Secondary WP'!N27</f>
        <v>2475</v>
      </c>
    </row>
    <row r="18" spans="1:16">
      <c r="B18" s="58" t="s">
        <v>633</v>
      </c>
      <c r="C18" s="339">
        <f>'Rate 8 Secondary WP'!C28</f>
        <v>3</v>
      </c>
      <c r="D18" s="339">
        <f>'Rate 8 Secondary WP'!D28</f>
        <v>3</v>
      </c>
      <c r="E18" s="339">
        <f>'Rate 8 Secondary WP'!E28</f>
        <v>3</v>
      </c>
      <c r="F18" s="339">
        <f>'Rate 8 Secondary WP'!F28</f>
        <v>3</v>
      </c>
      <c r="G18" s="339">
        <f>'Rate 8 Secondary WP'!G28</f>
        <v>3</v>
      </c>
      <c r="H18" s="339">
        <f>'Rate 8 Secondary WP'!H28</f>
        <v>3</v>
      </c>
      <c r="I18" s="339">
        <f>'Rate 8 Secondary WP'!I28</f>
        <v>3</v>
      </c>
      <c r="J18" s="339">
        <f>'Rate 8 Secondary WP'!J28</f>
        <v>3</v>
      </c>
      <c r="K18" s="339">
        <f>'Rate 8 Secondary WP'!K28</f>
        <v>2</v>
      </c>
      <c r="L18" s="339">
        <f>'Rate 8 Secondary WP'!L28</f>
        <v>2</v>
      </c>
      <c r="M18" s="339">
        <f>'Rate 8 Secondary WP'!M28</f>
        <v>2</v>
      </c>
      <c r="N18" s="339">
        <f>'Rate 8 Secondary WP'!N28</f>
        <v>0</v>
      </c>
    </row>
    <row r="19" spans="1:16">
      <c r="B19" s="115" t="s">
        <v>555</v>
      </c>
      <c r="C19" s="339">
        <f>'Rate 8 Secondary WP'!C29</f>
        <v>40445</v>
      </c>
      <c r="D19" s="339">
        <f>'Rate 8 Secondary WP'!D29</f>
        <v>41601</v>
      </c>
      <c r="E19" s="339">
        <f>'Rate 8 Secondary WP'!E29</f>
        <v>39297</v>
      </c>
      <c r="F19" s="339">
        <f>'Rate 8 Secondary WP'!F29</f>
        <v>44941</v>
      </c>
      <c r="G19" s="339">
        <f>'Rate 8 Secondary WP'!G29</f>
        <v>55585</v>
      </c>
      <c r="H19" s="339">
        <f>'Rate 8 Secondary WP'!H29</f>
        <v>66590</v>
      </c>
      <c r="I19" s="339">
        <f>'Rate 8 Secondary WP'!I29</f>
        <v>77458</v>
      </c>
      <c r="J19" s="339">
        <f>'Rate 8 Secondary WP'!J29</f>
        <v>67023</v>
      </c>
      <c r="K19" s="339">
        <f>'Rate 8 Secondary WP'!K29</f>
        <v>71256</v>
      </c>
      <c r="L19" s="339">
        <f>'Rate 8 Secondary WP'!L29</f>
        <v>59312</v>
      </c>
      <c r="M19" s="339">
        <f>'Rate 8 Secondary WP'!M29</f>
        <v>47744</v>
      </c>
      <c r="N19" s="339">
        <f>'Rate 8 Secondary WP'!N29</f>
        <v>44839</v>
      </c>
    </row>
    <row r="20" spans="1:16">
      <c r="B20" s="115" t="s">
        <v>554</v>
      </c>
      <c r="C20" s="339">
        <f>'Rate 8 Secondary WP'!C30</f>
        <v>0</v>
      </c>
      <c r="D20" s="339">
        <f>'Rate 8 Secondary WP'!D30</f>
        <v>0</v>
      </c>
      <c r="E20" s="339">
        <f>'Rate 8 Secondary WP'!E30</f>
        <v>0</v>
      </c>
      <c r="F20" s="339">
        <f>'Rate 8 Secondary WP'!F30</f>
        <v>0</v>
      </c>
      <c r="G20" s="339">
        <f>'Rate 8 Secondary WP'!G30</f>
        <v>0</v>
      </c>
      <c r="H20" s="339">
        <f>'Rate 8 Secondary WP'!H30</f>
        <v>0</v>
      </c>
      <c r="I20" s="339">
        <f>'Rate 8 Secondary WP'!I30</f>
        <v>0</v>
      </c>
      <c r="J20" s="339">
        <f>'Rate 8 Secondary WP'!J30</f>
        <v>0</v>
      </c>
      <c r="K20" s="339">
        <f>'Rate 8 Secondary WP'!K30</f>
        <v>0</v>
      </c>
      <c r="L20" s="339">
        <f>'Rate 8 Secondary WP'!L30</f>
        <v>0</v>
      </c>
      <c r="M20" s="339">
        <f>'Rate 8 Secondary WP'!M30</f>
        <v>0</v>
      </c>
      <c r="N20" s="339">
        <f>'Rate 8 Secondary WP'!N30</f>
        <v>0</v>
      </c>
    </row>
    <row r="22" spans="1:16">
      <c r="A22" s="83"/>
      <c r="B22" s="115">
        <v>1</v>
      </c>
      <c r="C22" s="83">
        <f>B22+1</f>
        <v>2</v>
      </c>
      <c r="D22" s="83">
        <f t="shared" ref="D22:N22" si="5">C22+1</f>
        <v>3</v>
      </c>
      <c r="E22" s="83">
        <f t="shared" si="5"/>
        <v>4</v>
      </c>
      <c r="F22" s="83">
        <f t="shared" si="5"/>
        <v>5</v>
      </c>
      <c r="G22" s="83">
        <f t="shared" si="5"/>
        <v>6</v>
      </c>
      <c r="H22" s="83">
        <f t="shared" si="5"/>
        <v>7</v>
      </c>
      <c r="I22" s="83">
        <f t="shared" si="5"/>
        <v>8</v>
      </c>
      <c r="J22" s="83">
        <f t="shared" si="5"/>
        <v>9</v>
      </c>
      <c r="K22" s="83">
        <f t="shared" si="5"/>
        <v>10</v>
      </c>
      <c r="L22" s="83">
        <f t="shared" si="5"/>
        <v>11</v>
      </c>
      <c r="M22" s="83">
        <f t="shared" si="5"/>
        <v>12</v>
      </c>
      <c r="N22" s="83">
        <f t="shared" si="5"/>
        <v>13</v>
      </c>
      <c r="O22" s="83"/>
      <c r="P22" s="83"/>
    </row>
    <row r="23" spans="1:16">
      <c r="A23" s="83"/>
      <c r="B23" s="115" t="s">
        <v>508</v>
      </c>
      <c r="C23" s="71">
        <f>ROUND(IF(OR(MONTH(C7)=11,MONTH(C7)=12,MONTH(C7)=1,MONTH(C7)=2,MONTH(C7)=3),('Rate 1 WP 1 Weather'!C40-'Rate 1 WP 1 Weather'!C29),('Rate 1 WP 1 Weather'!C39-'Rate 1 WP 1 Weather'!C25))*C28,0)</f>
        <v>0</v>
      </c>
      <c r="D23" s="71">
        <f>ROUND(IF(OR(MONTH(D7)=11,MONTH(D7)=12,MONTH(D7)=1,MONTH(D7)=2,MONTH(D7)=3),('Rate 1 WP 1 Weather'!D40-'Rate 1 WP 1 Weather'!D29),('Rate 1 WP 1 Weather'!D39-'Rate 1 WP 1 Weather'!D25))*D28,0)</f>
        <v>0</v>
      </c>
      <c r="E23" s="71">
        <f>ROUND(IF(OR(MONTH(E7)=11,MONTH(E7)=12,MONTH(E7)=1,MONTH(E7)=2,MONTH(E7)=3),('Rate 1 WP 1 Weather'!E40-'Rate 1 WP 1 Weather'!E29),('Rate 1 WP 1 Weather'!E39-'Rate 1 WP 1 Weather'!E25))*E28,0)</f>
        <v>0</v>
      </c>
      <c r="F23" s="71">
        <f>ROUND(IF(OR(MONTH(F7)=11,MONTH(F7)=12,MONTH(F7)=1,MONTH(F7)=2,MONTH(F7)=3),('Rate 1 WP 1 Weather'!F40-'Rate 1 WP 1 Weather'!F29),('Rate 1 WP 1 Weather'!F39-'Rate 1 WP 1 Weather'!F25))*F28,0)</f>
        <v>0</v>
      </c>
      <c r="G23" s="71">
        <f>ROUND(IF(OR(MONTH(G7)=11,MONTH(G7)=12,MONTH(G7)=1,MONTH(G7)=2,MONTH(G7)=3),('Rate 1 WP 1 Weather'!G40-'Rate 1 WP 1 Weather'!G29),('Rate 1 WP 1 Weather'!G39-'Rate 1 WP 1 Weather'!G25))*G28,0)</f>
        <v>-499491</v>
      </c>
      <c r="H23" s="71">
        <f>ROUND(IF(OR(MONTH(H7)=11,MONTH(H7)=12,MONTH(H7)=1,MONTH(H7)=2,MONTH(H7)=3),('Rate 1 WP 1 Weather'!H40-'Rate 1 WP 1 Weather'!H29),('Rate 1 WP 1 Weather'!H39-'Rate 1 WP 1 Weather'!H25))*H28,0)</f>
        <v>-862859</v>
      </c>
      <c r="I23" s="71">
        <f>ROUND(IF(OR(MONTH(I7)=11,MONTH(I7)=12,MONTH(I7)=1,MONTH(I7)=2,MONTH(I7)=3),('Rate 1 WP 1 Weather'!I40-'Rate 1 WP 1 Weather'!I29),('Rate 1 WP 1 Weather'!I39-'Rate 1 WP 1 Weather'!I25))*I28,0)</f>
        <v>-1108216</v>
      </c>
      <c r="J23" s="71">
        <f>ROUND(IF(OR(MONTH(J7)=11,MONTH(J7)=12,MONTH(J7)=1,MONTH(J7)=2,MONTH(J7)=3),('Rate 1 WP 1 Weather'!J40-'Rate 1 WP 1 Weather'!J29),('Rate 1 WP 1 Weather'!J39-'Rate 1 WP 1 Weather'!J25))*J28,0)</f>
        <v>-959262</v>
      </c>
      <c r="K23" s="71">
        <f>ROUND(IF(OR(MONTH(K7)=11,MONTH(K7)=12,MONTH(K7)=1,MONTH(K7)=2,MONTH(K7)=3),('Rate 1 WP 1 Weather'!K40-'Rate 1 WP 1 Weather'!K29),('Rate 1 WP 1 Weather'!K39-'Rate 1 WP 1 Weather'!K25))*K28,0)</f>
        <v>-890663</v>
      </c>
      <c r="L23" s="71">
        <f>ROUND(IF(OR(MONTH(L7)=11,MONTH(L7)=12,MONTH(L7)=1,MONTH(L7)=2,MONTH(L7)=3),('Rate 1 WP 1 Weather'!L40-'Rate 1 WP 1 Weather'!L29),('Rate 1 WP 1 Weather'!L39-'Rate 1 WP 1 Weather'!L25))*L28,0)</f>
        <v>-364552</v>
      </c>
      <c r="M23" s="71">
        <f>ROUND(IF(OR(MONTH(M7)=11,MONTH(M7)=12,MONTH(M7)=1,MONTH(M7)=2,MONTH(M7)=3),('Rate 1 WP 1 Weather'!M40-'Rate 1 WP 1 Weather'!M29),('Rate 1 WP 1 Weather'!M39-'Rate 1 WP 1 Weather'!M25))*M28,0)</f>
        <v>0</v>
      </c>
      <c r="N23" s="71">
        <f>ROUND(IF(OR(MONTH(N7)=11,MONTH(N7)=12,MONTH(N7)=1,MONTH(N7)=2,MONTH(N7)=3),('Rate 1 WP 1 Weather'!N40-'Rate 1 WP 1 Weather'!N29),('Rate 1 WP 1 Weather'!N39-'Rate 1 WP 1 Weather'!N25))*N28,0)</f>
        <v>0</v>
      </c>
      <c r="O23" s="85">
        <f>SUM(C23:N23)</f>
        <v>-4685043</v>
      </c>
      <c r="P23" s="90"/>
    </row>
    <row r="24" spans="1:16">
      <c r="A24" s="83"/>
      <c r="B24" s="115" t="s">
        <v>509</v>
      </c>
      <c r="C24" s="71">
        <f>ROUND(IF(OR(MONTH(C7)=11,MONTH(C7)=12,MONTH(C7)=1,MONTH(C7)=2,MONTH(C7)=3),('Rate 1 WP 1 Weather'!C42-'Rate 1 WP 1 Weather'!C29),('Rate 1 WP 1 Weather'!C41-'Rate 1 WP 1 Weather'!C25))*C28,0)</f>
        <v>0</v>
      </c>
      <c r="D24" s="71">
        <f>ROUND(IF(OR(MONTH(D7)=11,MONTH(D7)=12,MONTH(D7)=1,MONTH(D7)=2,MONTH(D7)=3),('Rate 1 WP 1 Weather'!D42-'Rate 1 WP 1 Weather'!D29),('Rate 1 WP 1 Weather'!D41-'Rate 1 WP 1 Weather'!D25))*D28,0)</f>
        <v>0</v>
      </c>
      <c r="E24" s="71">
        <f>ROUND(IF(OR(MONTH(E7)=11,MONTH(E7)=12,MONTH(E7)=1,MONTH(E7)=2,MONTH(E7)=3),('Rate 1 WP 1 Weather'!E42-'Rate 1 WP 1 Weather'!E29),('Rate 1 WP 1 Weather'!E41-'Rate 1 WP 1 Weather'!E25))*E28,0)</f>
        <v>0</v>
      </c>
      <c r="F24" s="71">
        <f>ROUND(IF(OR(MONTH(F7)=11,MONTH(F7)=12,MONTH(F7)=1,MONTH(F7)=2,MONTH(F7)=3),('Rate 1 WP 1 Weather'!F42-'Rate 1 WP 1 Weather'!F29),('Rate 1 WP 1 Weather'!F41-'Rate 1 WP 1 Weather'!F25))*F28,0)</f>
        <v>0</v>
      </c>
      <c r="G24" s="71">
        <f>ROUND(IF(OR(MONTH(G7)=11,MONTH(G7)=12,MONTH(G7)=1,MONTH(G7)=2,MONTH(G7)=3),('Rate 1 WP 1 Weather'!G42-'Rate 1 WP 1 Weather'!G29),('Rate 1 WP 1 Weather'!G41-'Rate 1 WP 1 Weather'!G25))*G28,0)</f>
        <v>-499491</v>
      </c>
      <c r="H24" s="71">
        <f>ROUND(IF(OR(MONTH(H7)=11,MONTH(H7)=12,MONTH(H7)=1,MONTH(H7)=2,MONTH(H7)=3),('Rate 1 WP 1 Weather'!H42-'Rate 1 WP 1 Weather'!H29),('Rate 1 WP 1 Weather'!H41-'Rate 1 WP 1 Weather'!H25))*H28,0)</f>
        <v>-862859</v>
      </c>
      <c r="I24" s="71">
        <f>ROUND(IF(OR(MONTH(I7)=11,MONTH(I7)=12,MONTH(I7)=1,MONTH(I7)=2,MONTH(I7)=3),('Rate 1 WP 1 Weather'!I42-'Rate 1 WP 1 Weather'!I29),('Rate 1 WP 1 Weather'!I41-'Rate 1 WP 1 Weather'!I25))*I28,0)</f>
        <v>-1108216</v>
      </c>
      <c r="J24" s="71">
        <f>ROUND(IF(OR(MONTH(J7)=11,MONTH(J7)=12,MONTH(J7)=1,MONTH(J7)=2,MONTH(J7)=3),('Rate 1 WP 1 Weather'!J42-'Rate 1 WP 1 Weather'!J29),('Rate 1 WP 1 Weather'!J41-'Rate 1 WP 1 Weather'!J25))*J28,0)</f>
        <v>-959262</v>
      </c>
      <c r="K24" s="71">
        <f>ROUND(IF(OR(MONTH(K7)=11,MONTH(K7)=12,MONTH(K7)=1,MONTH(K7)=2,MONTH(K7)=3),('Rate 1 WP 1 Weather'!K42-'Rate 1 WP 1 Weather'!K29),('Rate 1 WP 1 Weather'!K41-'Rate 1 WP 1 Weather'!K25))*K28,0)</f>
        <v>-890663</v>
      </c>
      <c r="L24" s="71">
        <f>ROUND(IF(OR(MONTH(L7)=11,MONTH(L7)=12,MONTH(L7)=1,MONTH(L7)=2,MONTH(L7)=3),('Rate 1 WP 1 Weather'!L42-'Rate 1 WP 1 Weather'!L29),('Rate 1 WP 1 Weather'!L41-'Rate 1 WP 1 Weather'!L25))*L28,0)</f>
        <v>-364552</v>
      </c>
      <c r="M24" s="71">
        <f>ROUND(IF(OR(MONTH(M7)=11,MONTH(M7)=12,MONTH(M7)=1,MONTH(M7)=2,MONTH(M7)=3),('Rate 1 WP 1 Weather'!M42-'Rate 1 WP 1 Weather'!M29),('Rate 1 WP 1 Weather'!M41-'Rate 1 WP 1 Weather'!M25))*M28,0)</f>
        <v>0</v>
      </c>
      <c r="N24" s="71">
        <f>ROUND(IF(OR(MONTH(N7)=11,MONTH(N7)=12,MONTH(N7)=1,MONTH(N7)=2,MONTH(N7)=3),('Rate 1 WP 1 Weather'!N42-'Rate 1 WP 1 Weather'!N29),('Rate 1 WP 1 Weather'!N41-'Rate 1 WP 1 Weather'!N25))*N28,0)</f>
        <v>0</v>
      </c>
      <c r="O24" s="85">
        <f>SUM(C24:N24)</f>
        <v>-4685043</v>
      </c>
      <c r="P24" s="90"/>
    </row>
    <row r="25" spans="1:16">
      <c r="A25" s="83"/>
      <c r="B25" s="115" t="s">
        <v>501</v>
      </c>
      <c r="C25" s="71">
        <f>ROUND(IF(OR(MONTH(C7)=11,MONTH(C7)=12,MONTH(C7)=1,MONTH(C7)=2,MONTH(C7)=3,MONTH(C7)=4),('Rate 1 WP 1 Weather'!C44-'Rate 1 WP 1 Weather'!C29),('Rate 1 WP 1 Weather'!C43-'Rate 1 WP 1 Weather'!C25))*C28,0)</f>
        <v>0</v>
      </c>
      <c r="D25" s="71">
        <f>ROUND(IF(OR(MONTH(D7)=11,MONTH(D7)=12,MONTH(D7)=1,MONTH(D7)=2,MONTH(D7)=3,MONTH(D7)=4),('Rate 1 WP 1 Weather'!D44-'Rate 1 WP 1 Weather'!D29),('Rate 1 WP 1 Weather'!D43-'Rate 1 WP 1 Weather'!D25))*D28,0)</f>
        <v>0</v>
      </c>
      <c r="E25" s="71">
        <f>ROUND(IF(OR(MONTH(E7)=11,MONTH(E7)=12,MONTH(E7)=1,MONTH(E7)=2,MONTH(E7)=3,MONTH(E7)=4),('Rate 1 WP 1 Weather'!E44-'Rate 1 WP 1 Weather'!E29),('Rate 1 WP 1 Weather'!E43-'Rate 1 WP 1 Weather'!E25))*E28,0)</f>
        <v>0</v>
      </c>
      <c r="F25" s="71">
        <f>ROUND(IF(OR(MONTH(F7)=11,MONTH(F7)=12,MONTH(F7)=1,MONTH(F7)=2,MONTH(F7)=3,MONTH(F7)=4),('Rate 1 WP 1 Weather'!F44-'Rate 1 WP 1 Weather'!F29),('Rate 1 WP 1 Weather'!F43-'Rate 1 WP 1 Weather'!F25))*F28,0)</f>
        <v>0</v>
      </c>
      <c r="G25" s="71">
        <f>ROUND(IF(OR(MONTH(G7)=11,MONTH(G7)=12,MONTH(G7)=1,MONTH(G7)=2,MONTH(G7)=3,MONTH(G7)=4),('Rate 1 WP 1 Weather'!G44-'Rate 1 WP 1 Weather'!G29),('Rate 1 WP 1 Weather'!G43-'Rate 1 WP 1 Weather'!G25))*G28,0)</f>
        <v>-195584</v>
      </c>
      <c r="H25" s="71">
        <f>ROUND(IF(OR(MONTH(H7)=11,MONTH(H7)=12,MONTH(H7)=1,MONTH(H7)=2,MONTH(H7)=3,MONTH(H7)=4),('Rate 1 WP 1 Weather'!H44-'Rate 1 WP 1 Weather'!H29),('Rate 1 WP 1 Weather'!H43-'Rate 1 WP 1 Weather'!H25))*H28,0)</f>
        <v>-116110</v>
      </c>
      <c r="I25" s="71">
        <f>ROUND(IF(OR(MONTH(I7)=11,MONTH(I7)=12,MONTH(I7)=1,MONTH(I7)=2,MONTH(I7)=3,MONTH(I7)=4),('Rate 1 WP 1 Weather'!I44-'Rate 1 WP 1 Weather'!I29),('Rate 1 WP 1 Weather'!I43-'Rate 1 WP 1 Weather'!I25))*I28,0)</f>
        <v>-90672</v>
      </c>
      <c r="J25" s="71">
        <f>ROUND(IF(OR(MONTH(J7)=11,MONTH(J7)=12,MONTH(J7)=1,MONTH(J7)=2,MONTH(J7)=3,MONTH(J7)=4),('Rate 1 WP 1 Weather'!J44-'Rate 1 WP 1 Weather'!J29),('Rate 1 WP 1 Weather'!J43-'Rate 1 WP 1 Weather'!J25))*J28,0)</f>
        <v>-189349</v>
      </c>
      <c r="K25" s="71">
        <f>ROUND(IF(OR(MONTH(K7)=11,MONTH(K7)=12,MONTH(K7)=1,MONTH(K7)=2,MONTH(K7)=3,MONTH(K7)=4),('Rate 1 WP 1 Weather'!K44-'Rate 1 WP 1 Weather'!K29),('Rate 1 WP 1 Weather'!K43-'Rate 1 WP 1 Weather'!K25))*K28,0)</f>
        <v>-113658</v>
      </c>
      <c r="L25" s="71">
        <f>ROUND(IF(OR(MONTH(L7)=11,MONTH(L7)=12,MONTH(L7)=1,MONTH(L7)=2,MONTH(L7)=3,MONTH(L7)=4),('Rate 1 WP 1 Weather'!L44-'Rate 1 WP 1 Weather'!L29),('Rate 1 WP 1 Weather'!L43-'Rate 1 WP 1 Weather'!L25))*L28,0)</f>
        <v>-6214</v>
      </c>
      <c r="M25" s="71">
        <f>ROUND(IF(OR(MONTH(M7)=11,MONTH(M7)=12,MONTH(M7)=1,MONTH(M7)=2,MONTH(M7)=3,MONTH(M7)=4),('Rate 1 WP 1 Weather'!M44-'Rate 1 WP 1 Weather'!M29),('Rate 1 WP 1 Weather'!M43-'Rate 1 WP 1 Weather'!M25))*M28,0)</f>
        <v>0</v>
      </c>
      <c r="N25" s="71">
        <f>ROUND(IF(OR(MONTH(N7)=11,MONTH(N7)=12,MONTH(N7)=1,MONTH(N7)=2,MONTH(N7)=3,MONTH(N7)=4),('Rate 1 WP 1 Weather'!N44-'Rate 1 WP 1 Weather'!N29),('Rate 1 WP 1 Weather'!N43-'Rate 1 WP 1 Weather'!N25))*N28,0)</f>
        <v>0</v>
      </c>
      <c r="O25" s="85">
        <f>SUM(C25:N25)</f>
        <v>-711587</v>
      </c>
      <c r="P25" s="90"/>
    </row>
    <row r="26" spans="1:16">
      <c r="A26" s="83"/>
      <c r="B26" s="115" t="s">
        <v>510</v>
      </c>
      <c r="C26" s="63">
        <v>0</v>
      </c>
      <c r="D26" s="63">
        <v>0</v>
      </c>
      <c r="E26" s="63">
        <v>0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63">
        <v>0</v>
      </c>
      <c r="N26" s="63">
        <v>0</v>
      </c>
      <c r="O26" s="85">
        <f>SUM(C26:N26)</f>
        <v>0</v>
      </c>
      <c r="P26" s="90"/>
    </row>
    <row r="27" spans="1:16" ht="25.5" customHeight="1">
      <c r="A27" s="83"/>
      <c r="B27" s="58"/>
      <c r="C27" s="288" t="str">
        <f>LEFT(C$7,3)</f>
        <v>Jan</v>
      </c>
      <c r="D27" s="288" t="str">
        <f t="shared" ref="D27:N27" si="6">LEFT(D$7,3)</f>
        <v>Feb</v>
      </c>
      <c r="E27" s="288" t="str">
        <f t="shared" si="6"/>
        <v>Mar</v>
      </c>
      <c r="F27" s="288" t="str">
        <f t="shared" si="6"/>
        <v>Apr</v>
      </c>
      <c r="G27" s="288" t="str">
        <f t="shared" si="6"/>
        <v>May</v>
      </c>
      <c r="H27" s="288" t="str">
        <f t="shared" si="6"/>
        <v>Jun</v>
      </c>
      <c r="I27" s="288" t="str">
        <f t="shared" si="6"/>
        <v>Jul</v>
      </c>
      <c r="J27" s="288" t="str">
        <f t="shared" si="6"/>
        <v>Aug</v>
      </c>
      <c r="K27" s="288" t="str">
        <f t="shared" si="6"/>
        <v>Sep</v>
      </c>
      <c r="L27" s="288" t="str">
        <f t="shared" si="6"/>
        <v>Oct</v>
      </c>
      <c r="M27" s="288" t="str">
        <f t="shared" si="6"/>
        <v>Nov</v>
      </c>
      <c r="N27" s="288" t="str">
        <f t="shared" si="6"/>
        <v>Dec</v>
      </c>
      <c r="O27" s="85"/>
      <c r="P27" s="83"/>
    </row>
    <row r="28" spans="1:16">
      <c r="A28" s="83"/>
      <c r="B28" s="289" t="s">
        <v>511</v>
      </c>
      <c r="C28" s="290">
        <f>HLOOKUP(C27,$C$31:$N$32,$A32,FALSE)</f>
        <v>0</v>
      </c>
      <c r="D28" s="290">
        <f t="shared" ref="D28:N28" si="7">HLOOKUP(D27,$C$31:$N$32,$A32,FALSE)</f>
        <v>0</v>
      </c>
      <c r="E28" s="290">
        <f t="shared" si="7"/>
        <v>0</v>
      </c>
      <c r="F28" s="290">
        <f t="shared" si="7"/>
        <v>0</v>
      </c>
      <c r="G28" s="290">
        <f t="shared" si="7"/>
        <v>3008.9830000000002</v>
      </c>
      <c r="H28" s="290">
        <f t="shared" si="7"/>
        <v>2276.672</v>
      </c>
      <c r="I28" s="290">
        <f t="shared" si="7"/>
        <v>2014.9380000000001</v>
      </c>
      <c r="J28" s="290">
        <f t="shared" si="7"/>
        <v>1564.865</v>
      </c>
      <c r="K28" s="290">
        <f t="shared" si="7"/>
        <v>2066.5030000000002</v>
      </c>
      <c r="L28" s="290">
        <f t="shared" si="7"/>
        <v>2071.3200000000002</v>
      </c>
      <c r="M28" s="290">
        <f t="shared" si="7"/>
        <v>0</v>
      </c>
      <c r="N28" s="290">
        <f t="shared" si="7"/>
        <v>0</v>
      </c>
      <c r="O28" s="90"/>
      <c r="P28" s="290"/>
    </row>
    <row r="30" spans="1:16">
      <c r="A30" s="115" t="s">
        <v>543</v>
      </c>
    </row>
    <row r="31" spans="1:16">
      <c r="A31" s="115">
        <v>1</v>
      </c>
      <c r="B31" s="115" t="s">
        <v>726</v>
      </c>
      <c r="C31" s="288" t="s">
        <v>269</v>
      </c>
      <c r="D31" s="288" t="s">
        <v>270</v>
      </c>
      <c r="E31" s="288" t="s">
        <v>271</v>
      </c>
      <c r="F31" s="288" t="s">
        <v>254</v>
      </c>
      <c r="G31" s="288" t="s">
        <v>15</v>
      </c>
      <c r="H31" s="288" t="s">
        <v>255</v>
      </c>
      <c r="I31" s="288" t="s">
        <v>256</v>
      </c>
      <c r="J31" s="288" t="s">
        <v>257</v>
      </c>
      <c r="K31" s="288" t="s">
        <v>258</v>
      </c>
      <c r="L31" s="288" t="s">
        <v>259</v>
      </c>
      <c r="M31" s="288" t="s">
        <v>260</v>
      </c>
      <c r="N31" s="288" t="s">
        <v>261</v>
      </c>
    </row>
    <row r="32" spans="1:16">
      <c r="A32" s="115">
        <v>2</v>
      </c>
      <c r="B32" s="289" t="s">
        <v>533</v>
      </c>
      <c r="C32" s="343">
        <v>0</v>
      </c>
      <c r="D32" s="343">
        <v>0</v>
      </c>
      <c r="E32" s="343">
        <v>0</v>
      </c>
      <c r="F32" s="343">
        <v>0</v>
      </c>
      <c r="G32" s="343">
        <v>3008.9830000000002</v>
      </c>
      <c r="H32" s="343">
        <v>2276.672</v>
      </c>
      <c r="I32" s="343">
        <v>2014.9380000000001</v>
      </c>
      <c r="J32" s="343">
        <v>1564.865</v>
      </c>
      <c r="K32" s="343">
        <v>2066.5030000000002</v>
      </c>
      <c r="L32" s="343">
        <v>2071.3200000000002</v>
      </c>
      <c r="M32" s="343">
        <v>0</v>
      </c>
      <c r="N32" s="343">
        <v>0</v>
      </c>
    </row>
    <row r="35" spans="2:15">
      <c r="B35" s="295" t="s">
        <v>641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96"/>
    </row>
    <row r="36" spans="2:15">
      <c r="B36" s="297" t="s">
        <v>37</v>
      </c>
      <c r="C36" s="258">
        <f>C12</f>
        <v>0</v>
      </c>
      <c r="D36" s="258">
        <f t="shared" ref="D36:N36" si="8">D12</f>
        <v>0</v>
      </c>
      <c r="E36" s="258">
        <f t="shared" si="8"/>
        <v>0</v>
      </c>
      <c r="F36" s="258">
        <f t="shared" si="8"/>
        <v>0</v>
      </c>
      <c r="G36" s="258">
        <f t="shared" si="8"/>
        <v>-195584</v>
      </c>
      <c r="H36" s="258">
        <f t="shared" si="8"/>
        <v>-116110</v>
      </c>
      <c r="I36" s="258">
        <f t="shared" si="8"/>
        <v>-90672</v>
      </c>
      <c r="J36" s="258">
        <f t="shared" si="8"/>
        <v>-189349</v>
      </c>
      <c r="K36" s="258">
        <f t="shared" si="8"/>
        <v>-113658</v>
      </c>
      <c r="L36" s="258">
        <f t="shared" si="8"/>
        <v>-6214</v>
      </c>
      <c r="M36" s="258">
        <f t="shared" si="8"/>
        <v>0</v>
      </c>
      <c r="N36" s="258">
        <f t="shared" si="8"/>
        <v>0</v>
      </c>
      <c r="O36" s="298">
        <f>SUM(C36:N36)</f>
        <v>-711587</v>
      </c>
    </row>
    <row r="37" spans="2:15">
      <c r="B37" s="297"/>
      <c r="C37" s="299"/>
      <c r="D37" s="299"/>
      <c r="E37" s="299"/>
      <c r="F37" s="299"/>
      <c r="G37" s="299"/>
      <c r="H37" s="299"/>
      <c r="I37" s="299"/>
      <c r="J37" s="299"/>
      <c r="K37" s="299"/>
      <c r="L37" s="299"/>
      <c r="M37" s="299"/>
      <c r="N37" s="299"/>
      <c r="O37" s="300"/>
    </row>
    <row r="38" spans="2:15">
      <c r="B38" s="297" t="s">
        <v>595</v>
      </c>
      <c r="C38" s="299">
        <f t="array" ref="C38:N38">TRANSPOSE('Rate 8 - Water Pumping'!Z23:Z34)</f>
        <v>0</v>
      </c>
      <c r="D38" s="299">
        <v>0</v>
      </c>
      <c r="E38" s="299">
        <v>0</v>
      </c>
      <c r="F38" s="299">
        <v>0</v>
      </c>
      <c r="G38" s="299">
        <v>-9862.6870331801601</v>
      </c>
      <c r="H38" s="299">
        <v>-6636.3330283464002</v>
      </c>
      <c r="I38" s="299">
        <v>-5182.4096834572792</v>
      </c>
      <c r="J38" s="299">
        <v>-10822.349690675759</v>
      </c>
      <c r="K38" s="299">
        <v>-6496.1875750219197</v>
      </c>
      <c r="L38" s="299">
        <v>-313.35250953136</v>
      </c>
      <c r="M38" s="299">
        <v>0</v>
      </c>
      <c r="N38" s="299">
        <v>0</v>
      </c>
      <c r="O38" s="300">
        <f>SUM(C38:N38)</f>
        <v>-39313.319520212877</v>
      </c>
    </row>
    <row r="39" spans="2:15">
      <c r="B39" s="301" t="s">
        <v>596</v>
      </c>
      <c r="C39" s="302">
        <f>(VLOOKUP(C27,'FPPCAC-Annualized'!$E$9:$H$20,4,FALSE)+'Rate 8 - Water Pumping'!$H$11+'Rate 8 - Water Pumping'!$H$15)*C36</f>
        <v>0</v>
      </c>
      <c r="D39" s="302">
        <f>(VLOOKUP(D27,'FPPCAC-Annualized'!$E$9:$H$20,4,FALSE)+'Rate 8 - Water Pumping'!$H$11+'Rate 8 - Water Pumping'!$H$15)*D36</f>
        <v>0</v>
      </c>
      <c r="E39" s="302">
        <f>(VLOOKUP(E27,'FPPCAC-Annualized'!$E$9:$H$20,4,FALSE)+'Rate 8 - Water Pumping'!$H$11+'Rate 8 - Water Pumping'!$H$15)*E36</f>
        <v>0</v>
      </c>
      <c r="F39" s="302">
        <f>(VLOOKUP(F27,'FPPCAC-Annualized'!$E$9:$H$20,4,FALSE)+'Rate 8 - Water Pumping'!$H$11+'Rate 8 - Water Pumping'!$H$15)*F36</f>
        <v>0</v>
      </c>
      <c r="G39" s="302">
        <f>(VLOOKUP(G27,'FPPCAC-Annualized'!$E$9:$H$20,4,FALSE)+'Rate 8 - Water Pumping'!$H$11+'Rate 8 - Water Pumping'!$H$15)*G36</f>
        <v>-2415.0712319999998</v>
      </c>
      <c r="H39" s="302">
        <f>(VLOOKUP(H27,'FPPCAC-Annualized'!$E$9:$H$20,4,FALSE)+'Rate 8 - Water Pumping'!$H$11+'Rate 8 - Water Pumping'!$H$15)*H36</f>
        <v>-2003.1297199999999</v>
      </c>
      <c r="I39" s="302">
        <f>(VLOOKUP(I27,'FPPCAC-Annualized'!$E$9:$H$20,4,FALSE)+'Rate 8 - Water Pumping'!$H$11+'Rate 8 - Water Pumping'!$H$15)*I36</f>
        <v>-3633.6803999999997</v>
      </c>
      <c r="J39" s="302">
        <f>(VLOOKUP(J27,'FPPCAC-Annualized'!$E$9:$H$20,4,FALSE)+'Rate 8 - Water Pumping'!$H$11+'Rate 8 - Water Pumping'!$H$15)*J36</f>
        <v>-6589.1558509999995</v>
      </c>
      <c r="K39" s="302">
        <f>(VLOOKUP(K27,'FPPCAC-Annualized'!$E$9:$H$20,4,FALSE)+'Rate 8 - Water Pumping'!$H$11+'Rate 8 - Water Pumping'!$H$15)*K36</f>
        <v>-2488.6555679999997</v>
      </c>
      <c r="L39" s="302">
        <f>(VLOOKUP(L27,'FPPCAC-Annualized'!$E$9:$H$20,4,FALSE)+'Rate 8 - Water Pumping'!$H$11+'Rate 8 - Water Pumping'!$H$15)*L36</f>
        <v>-231.24779599999999</v>
      </c>
      <c r="M39" s="302">
        <f>(VLOOKUP(M27,'FPPCAC-Annualized'!$E$9:$H$20,4,FALSE)+'Rate 8 - Water Pumping'!$H$11+'Rate 8 - Water Pumping'!$H$15)*M36</f>
        <v>0</v>
      </c>
      <c r="N39" s="302">
        <f>(VLOOKUP(N27,'FPPCAC-Annualized'!$E$9:$H$20,4,FALSE)+'Rate 8 - Water Pumping'!$H$11+'Rate 8 - Water Pumping'!$H$15)*N36</f>
        <v>0</v>
      </c>
      <c r="O39" s="303">
        <f>SUM(C39:N39)</f>
        <v>-17360.940566999998</v>
      </c>
    </row>
    <row r="42" spans="2:15">
      <c r="B42" s="295" t="s">
        <v>626</v>
      </c>
      <c r="C42" s="253"/>
      <c r="D42" s="253"/>
      <c r="E42" s="253"/>
      <c r="F42" s="253"/>
      <c r="G42" s="253"/>
      <c r="H42" s="253"/>
      <c r="I42" s="253"/>
      <c r="J42" s="253"/>
      <c r="K42" s="253"/>
      <c r="L42" s="253"/>
      <c r="M42" s="253"/>
      <c r="N42" s="253"/>
      <c r="O42" s="296"/>
    </row>
    <row r="43" spans="2:15">
      <c r="B43" s="297" t="s">
        <v>37</v>
      </c>
      <c r="C43" s="258">
        <f>C13</f>
        <v>-397</v>
      </c>
      <c r="D43" s="258">
        <f t="shared" ref="D43:N43" si="9">D13</f>
        <v>-397</v>
      </c>
      <c r="E43" s="258">
        <f t="shared" si="9"/>
        <v>-397</v>
      </c>
      <c r="F43" s="258">
        <f t="shared" si="9"/>
        <v>-395</v>
      </c>
      <c r="G43" s="258">
        <f t="shared" si="9"/>
        <v>-395</v>
      </c>
      <c r="H43" s="258">
        <f t="shared" si="9"/>
        <v>-389</v>
      </c>
      <c r="I43" s="258">
        <f t="shared" si="9"/>
        <v>-382</v>
      </c>
      <c r="J43" s="258">
        <f t="shared" si="9"/>
        <v>-380</v>
      </c>
      <c r="K43" s="258">
        <f t="shared" si="9"/>
        <v>-363</v>
      </c>
      <c r="L43" s="258">
        <f t="shared" si="9"/>
        <v>-355</v>
      </c>
      <c r="M43" s="258">
        <f t="shared" si="9"/>
        <v>-236</v>
      </c>
      <c r="N43" s="258">
        <f t="shared" si="9"/>
        <v>0</v>
      </c>
      <c r="O43" s="298">
        <f>SUM(C43:N43)</f>
        <v>-4086</v>
      </c>
    </row>
    <row r="44" spans="2:15">
      <c r="B44" s="297"/>
      <c r="C44" s="258"/>
      <c r="D44" s="258"/>
      <c r="E44" s="258"/>
      <c r="F44" s="258"/>
      <c r="G44" s="258"/>
      <c r="H44" s="258"/>
      <c r="I44" s="258"/>
      <c r="J44" s="258"/>
      <c r="K44" s="258"/>
      <c r="L44" s="258"/>
      <c r="M44" s="258"/>
      <c r="N44" s="258"/>
      <c r="O44" s="304"/>
    </row>
    <row r="45" spans="2:15">
      <c r="B45" s="297" t="s">
        <v>595</v>
      </c>
      <c r="C45" s="299">
        <f t="array" ref="C45:N45">TRANSPOSE('Rate 8 - Water Pumping'!AC23:AC34)</f>
        <v>-20.019463515279998</v>
      </c>
      <c r="D45" s="299">
        <v>-20.019463515279998</v>
      </c>
      <c r="E45" s="299">
        <v>-20.019463515279998</v>
      </c>
      <c r="F45" s="299">
        <v>-19.918609794799998</v>
      </c>
      <c r="G45" s="299">
        <v>-19.918609794799998</v>
      </c>
      <c r="H45" s="299">
        <v>-22.233516045360002</v>
      </c>
      <c r="I45" s="299">
        <v>-21.833427067679999</v>
      </c>
      <c r="J45" s="299">
        <v>-21.719115931199998</v>
      </c>
      <c r="K45" s="299">
        <v>-20.747471271119998</v>
      </c>
      <c r="L45" s="299">
        <v>-17.901535385199999</v>
      </c>
      <c r="M45" s="299">
        <v>-11.900739016639999</v>
      </c>
      <c r="N45" s="299">
        <v>0</v>
      </c>
      <c r="O45" s="300">
        <f>SUM(C45:N45)</f>
        <v>-216.23141485263997</v>
      </c>
    </row>
    <row r="46" spans="2:15">
      <c r="B46" s="301" t="s">
        <v>596</v>
      </c>
      <c r="C46" s="302">
        <f>(VLOOKUP(C27,'FPPCAC-Annualized'!$E$9:$H$20,4,FALSE)+'Rate 8 - Water Pumping'!$H$11+'Rate 8 - Water Pumping'!$H$15)*C43</f>
        <v>-10.755127</v>
      </c>
      <c r="D46" s="302">
        <f>(VLOOKUP(D27,'FPPCAC-Annualized'!$E$9:$H$20,4,FALSE)+'Rate 8 - Water Pumping'!$H$11+'Rate 8 - Water Pumping'!$H$15)*D43</f>
        <v>-9.6248680000000011</v>
      </c>
      <c r="E46" s="302">
        <f>(VLOOKUP(E27,'FPPCAC-Annualized'!$E$9:$H$20,4,FALSE)+'Rate 8 - Water Pumping'!$H$11+'Rate 8 - Water Pumping'!$H$15)*E43</f>
        <v>-8.55138</v>
      </c>
      <c r="F46" s="302">
        <f>(VLOOKUP(F27,'FPPCAC-Annualized'!$E$9:$H$20,4,FALSE)+'Rate 8 - Water Pumping'!$H$11+'Rate 8 - Water Pumping'!$H$15)*F43</f>
        <v>-8.1492450000000005</v>
      </c>
      <c r="G46" s="302">
        <f>(VLOOKUP(G27,'FPPCAC-Annualized'!$E$9:$H$20,4,FALSE)+'Rate 8 - Water Pumping'!$H$11+'Rate 8 - Water Pumping'!$H$15)*G43</f>
        <v>-4.8774600000000001</v>
      </c>
      <c r="H46" s="302">
        <f>(VLOOKUP(H27,'FPPCAC-Annualized'!$E$9:$H$20,4,FALSE)+'Rate 8 - Water Pumping'!$H$11+'Rate 8 - Water Pumping'!$H$15)*H43</f>
        <v>-6.7110279999999998</v>
      </c>
      <c r="I46" s="302">
        <f>(VLOOKUP(I27,'FPPCAC-Annualized'!$E$9:$H$20,4,FALSE)+'Rate 8 - Water Pumping'!$H$11+'Rate 8 - Water Pumping'!$H$15)*I43</f>
        <v>-15.30865</v>
      </c>
      <c r="J46" s="302">
        <f>(VLOOKUP(J27,'FPPCAC-Annualized'!$E$9:$H$20,4,FALSE)+'Rate 8 - Water Pumping'!$H$11+'Rate 8 - Water Pumping'!$H$15)*J43</f>
        <v>-13.223619999999999</v>
      </c>
      <c r="K46" s="302">
        <f>(VLOOKUP(K27,'FPPCAC-Annualized'!$E$9:$H$20,4,FALSE)+'Rate 8 - Water Pumping'!$H$11+'Rate 8 - Water Pumping'!$H$15)*K43</f>
        <v>-7.9482479999999995</v>
      </c>
      <c r="L46" s="302">
        <f>(VLOOKUP(L27,'FPPCAC-Annualized'!$E$9:$H$20,4,FALSE)+'Rate 8 - Water Pumping'!$H$11+'Rate 8 - Water Pumping'!$H$15)*L43</f>
        <v>-13.21097</v>
      </c>
      <c r="M46" s="302">
        <f>(VLOOKUP(M27,'FPPCAC-Annualized'!$E$9:$H$20,4,FALSE)+'Rate 8 - Water Pumping'!$H$11+'Rate 8 - Water Pumping'!$H$15)*M43</f>
        <v>-1.9248160000000001</v>
      </c>
      <c r="N46" s="302">
        <f>(VLOOKUP(N27,'FPPCAC-Annualized'!$E$9:$H$20,4,FALSE)+'Rate 8 - Water Pumping'!$H$11+'Rate 8 - Water Pumping'!$H$15)*N43</f>
        <v>0</v>
      </c>
      <c r="O46" s="303">
        <f>SUM(C46:N46)</f>
        <v>-100.28541200000002</v>
      </c>
    </row>
    <row r="49" spans="2:15">
      <c r="B49" s="115" t="s">
        <v>655</v>
      </c>
      <c r="C49" s="71">
        <f>'Rate 8 Secondary WP'!C17+'Rate 8 Sec WP Weather'!C13</f>
        <v>-299</v>
      </c>
      <c r="D49" s="71">
        <f>'Rate 8 Secondary WP'!D17+'Rate 8 Sec WP Weather'!D13</f>
        <v>-302</v>
      </c>
      <c r="E49" s="71">
        <f>'Rate 8 Secondary WP'!E17+'Rate 8 Sec WP Weather'!E13</f>
        <v>-107121</v>
      </c>
      <c r="F49" s="71">
        <f>'Rate 8 Secondary WP'!F17+'Rate 8 Sec WP Weather'!F13</f>
        <v>566</v>
      </c>
      <c r="G49" s="71">
        <f>'Rate 8 Secondary WP'!G17+'Rate 8 Sec WP Weather'!G13</f>
        <v>-1356</v>
      </c>
      <c r="H49" s="71">
        <f>'Rate 8 Secondary WP'!H17+'Rate 8 Sec WP Weather'!H13</f>
        <v>-389</v>
      </c>
      <c r="I49" s="71">
        <f>'Rate 8 Secondary WP'!I17+'Rate 8 Sec WP Weather'!I13</f>
        <v>-104</v>
      </c>
      <c r="J49" s="71">
        <f>'Rate 8 Secondary WP'!J17+'Rate 8 Sec WP Weather'!J13</f>
        <v>-658</v>
      </c>
      <c r="K49" s="71">
        <f>'Rate 8 Secondary WP'!K17+'Rate 8 Sec WP Weather'!K13</f>
        <v>-363</v>
      </c>
      <c r="L49" s="71">
        <f>'Rate 8 Secondary WP'!L17+'Rate 8 Sec WP Weather'!L13</f>
        <v>-355</v>
      </c>
      <c r="M49" s="71">
        <f>'Rate 8 Secondary WP'!M17+'Rate 8 Sec WP Weather'!M13</f>
        <v>-236</v>
      </c>
      <c r="N49" s="71">
        <f>'Rate 8 Secondary WP'!N17+'Rate 8 Sec WP Weather'!N13</f>
        <v>0</v>
      </c>
      <c r="O49" s="71">
        <f>SUM(C49:N49)</f>
        <v>-110617</v>
      </c>
    </row>
  </sheetData>
  <pageMargins left="0.25" right="0.25" top="0.75" bottom="0.75" header="0.3" footer="0.3"/>
  <pageSetup scale="64" orientation="portrait" r:id="rId1"/>
  <headerFooter>
    <oddHeader>&amp;RSOAH Docket No. 473-21-2606
PUC Docket No. 52195
OPUC's 1st, Q. No. OPUC 1-11
Attachment 2
Page &amp;P of &amp;N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Sheet36"/>
  <dimension ref="A1:AG78"/>
  <sheetViews>
    <sheetView tabSelected="1" workbookViewId="0"/>
    <sheetView workbookViewId="1"/>
  </sheetViews>
  <sheetFormatPr defaultColWidth="9.1796875" defaultRowHeight="12.5"/>
  <cols>
    <col min="1" max="1" width="4.7265625" style="115" customWidth="1"/>
    <col min="2" max="2" width="40.7265625" style="115" customWidth="1"/>
    <col min="3" max="9" width="12.7265625" style="115" customWidth="1"/>
    <col min="10" max="10" width="13.26953125" style="115" bestFit="1" customWidth="1"/>
    <col min="11" max="14" width="12.7265625" style="115" customWidth="1"/>
    <col min="15" max="15" width="13.26953125" style="115" bestFit="1" customWidth="1"/>
    <col min="16" max="16" width="13.1796875" style="115" customWidth="1"/>
    <col min="17" max="17" width="7" style="115" bestFit="1" customWidth="1"/>
    <col min="18" max="18" width="12.7265625" style="115" customWidth="1"/>
    <col min="19" max="16384" width="9.1796875" style="115"/>
  </cols>
  <sheetData>
    <row r="1" spans="1:33">
      <c r="A1" s="58" t="s">
        <v>38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O1" s="267" t="str">
        <f>'Rate 1 WP1'!O1</f>
        <v>Annualized</v>
      </c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</row>
    <row r="2" spans="1:33">
      <c r="A2" s="58" t="str">
        <f>'FPPCAC-Annualized'!B2</f>
        <v>Annualized Data &amp; Revenues at Current Rates - New Mexico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348" t="s">
        <v>229</v>
      </c>
      <c r="N2" s="487" t="s">
        <v>404</v>
      </c>
      <c r="O2" s="487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</row>
    <row r="3" spans="1:33">
      <c r="A3" s="58" t="str">
        <f>'Annualized Data'!A3</f>
        <v>For the Test Year Period Ended Dec 2020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75" t="str">
        <f>"This worksheet updated thru "&amp;N7&amp;" as of:"</f>
        <v>This worksheet updated thru Dec 2020 as of:</v>
      </c>
      <c r="O3" s="176">
        <v>44272</v>
      </c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</row>
    <row r="4" spans="1:33">
      <c r="A4" s="94" t="s">
        <v>233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</row>
    <row r="5" spans="1:33">
      <c r="A5" s="119" t="s">
        <v>0</v>
      </c>
      <c r="B5" s="119"/>
      <c r="I5" s="119"/>
      <c r="J5" s="119"/>
      <c r="K5" s="119"/>
      <c r="L5" s="119"/>
      <c r="M5" s="119"/>
      <c r="N5" s="119"/>
      <c r="O5" s="119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</row>
    <row r="6" spans="1:33" ht="12.75" customHeight="1">
      <c r="A6" s="119"/>
      <c r="B6" s="123" t="s">
        <v>1</v>
      </c>
      <c r="C6" s="123" t="s">
        <v>2</v>
      </c>
      <c r="D6" s="123" t="s">
        <v>3</v>
      </c>
      <c r="E6" s="123" t="s">
        <v>4</v>
      </c>
      <c r="F6" s="123" t="s">
        <v>5</v>
      </c>
      <c r="G6" s="123" t="s">
        <v>6</v>
      </c>
      <c r="H6" s="123" t="s">
        <v>7</v>
      </c>
      <c r="I6" s="123" t="s">
        <v>8</v>
      </c>
      <c r="J6" s="123" t="s">
        <v>9</v>
      </c>
      <c r="K6" s="123" t="s">
        <v>10</v>
      </c>
      <c r="L6" s="123" t="s">
        <v>11</v>
      </c>
      <c r="M6" s="123" t="s">
        <v>12</v>
      </c>
      <c r="N6" s="123" t="s">
        <v>13</v>
      </c>
      <c r="O6" s="123" t="s">
        <v>14</v>
      </c>
      <c r="Q6" s="238"/>
      <c r="R6" s="238"/>
      <c r="S6" s="238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</row>
    <row r="7" spans="1:33">
      <c r="A7" s="127" t="s">
        <v>33</v>
      </c>
      <c r="B7" s="128" t="s">
        <v>17</v>
      </c>
      <c r="C7" s="283" t="str">
        <f>'Rate 1 WP1'!C7</f>
        <v>Jan 2020</v>
      </c>
      <c r="D7" s="283" t="str">
        <f>'Rate 1 WP1'!D7</f>
        <v>Feb 2020</v>
      </c>
      <c r="E7" s="283" t="str">
        <f>'Rate 1 WP1'!E7</f>
        <v>Mar 2020</v>
      </c>
      <c r="F7" s="283" t="str">
        <f>'Rate 1 WP1'!F7</f>
        <v>Apr 2020</v>
      </c>
      <c r="G7" s="283" t="str">
        <f>'Rate 1 WP1'!G7</f>
        <v>May 2020</v>
      </c>
      <c r="H7" s="283" t="str">
        <f>'Rate 1 WP1'!H7</f>
        <v>Jun 2020</v>
      </c>
      <c r="I7" s="283" t="str">
        <f>'Rate 1 WP1'!I7</f>
        <v>Jul 2020</v>
      </c>
      <c r="J7" s="283" t="str">
        <f>'Rate 1 WP1'!J7</f>
        <v>Aug 2020</v>
      </c>
      <c r="K7" s="283" t="str">
        <f>'Rate 1 WP1'!K7</f>
        <v>Sep 2020</v>
      </c>
      <c r="L7" s="283" t="str">
        <f>'Rate 1 WP1'!L7</f>
        <v>Oct 2020</v>
      </c>
      <c r="M7" s="283" t="str">
        <f>'Rate 1 WP1'!M7</f>
        <v>Nov 2020</v>
      </c>
      <c r="N7" s="283" t="str">
        <f>'Rate 1 WP1'!N7</f>
        <v>Dec 2020</v>
      </c>
      <c r="O7" s="128" t="s">
        <v>18</v>
      </c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</row>
    <row r="8" spans="1:33" s="58" customFormat="1" ht="25" customHeight="1">
      <c r="A8" s="79">
        <v>1</v>
      </c>
      <c r="B8" s="83" t="s">
        <v>315</v>
      </c>
      <c r="C8" s="86">
        <v>8</v>
      </c>
      <c r="D8" s="86">
        <v>8</v>
      </c>
      <c r="E8" s="86">
        <v>8</v>
      </c>
      <c r="F8" s="86">
        <v>8</v>
      </c>
      <c r="G8" s="86">
        <v>8</v>
      </c>
      <c r="H8" s="86">
        <v>8</v>
      </c>
      <c r="I8" s="86">
        <v>8</v>
      </c>
      <c r="J8" s="86">
        <v>8</v>
      </c>
      <c r="K8" s="86">
        <v>8</v>
      </c>
      <c r="L8" s="86">
        <v>8</v>
      </c>
      <c r="M8" s="86">
        <v>8</v>
      </c>
      <c r="N8" s="86">
        <v>8</v>
      </c>
      <c r="O8" s="25">
        <f>SUM(C8:N8)</f>
        <v>96</v>
      </c>
    </row>
    <row r="9" spans="1:33" s="58" customFormat="1">
      <c r="A9" s="79">
        <f t="shared" ref="A9:A24" si="0">A8+1</f>
        <v>2</v>
      </c>
      <c r="B9" s="400" t="s">
        <v>639</v>
      </c>
      <c r="C9" s="86">
        <v>0</v>
      </c>
      <c r="D9" s="86">
        <v>0</v>
      </c>
      <c r="E9" s="86">
        <v>0</v>
      </c>
      <c r="F9" s="86">
        <v>0</v>
      </c>
      <c r="G9" s="86">
        <v>0</v>
      </c>
      <c r="H9" s="86">
        <v>0</v>
      </c>
      <c r="I9" s="86">
        <v>0</v>
      </c>
      <c r="J9" s="86">
        <v>0</v>
      </c>
      <c r="K9" s="86">
        <v>0</v>
      </c>
      <c r="L9" s="86">
        <v>0</v>
      </c>
      <c r="M9" s="86">
        <v>0</v>
      </c>
      <c r="N9" s="86">
        <v>0</v>
      </c>
      <c r="O9" s="25">
        <f>SUM(C9:N9)</f>
        <v>0</v>
      </c>
    </row>
    <row r="10" spans="1:33" s="58" customFormat="1" ht="13" thickBot="1">
      <c r="A10" s="79">
        <f>A9+1</f>
        <v>3</v>
      </c>
      <c r="B10" s="83" t="str">
        <f>"Adjusted "&amp;B8</f>
        <v>Adjusted Primary Voltage Customers</v>
      </c>
      <c r="C10" s="45">
        <f>SUM(C8:C9)</f>
        <v>8</v>
      </c>
      <c r="D10" s="45">
        <f>SUM(D8:D9)</f>
        <v>8</v>
      </c>
      <c r="E10" s="45">
        <f t="shared" ref="E10:O10" si="1">SUM(E8:E9)</f>
        <v>8</v>
      </c>
      <c r="F10" s="45">
        <f t="shared" si="1"/>
        <v>8</v>
      </c>
      <c r="G10" s="45">
        <f t="shared" si="1"/>
        <v>8</v>
      </c>
      <c r="H10" s="45">
        <f t="shared" si="1"/>
        <v>8</v>
      </c>
      <c r="I10" s="45">
        <f t="shared" si="1"/>
        <v>8</v>
      </c>
      <c r="J10" s="45">
        <f t="shared" si="1"/>
        <v>8</v>
      </c>
      <c r="K10" s="45">
        <f t="shared" si="1"/>
        <v>8</v>
      </c>
      <c r="L10" s="45">
        <f t="shared" si="1"/>
        <v>8</v>
      </c>
      <c r="M10" s="45">
        <f t="shared" si="1"/>
        <v>8</v>
      </c>
      <c r="N10" s="45">
        <f t="shared" si="1"/>
        <v>8</v>
      </c>
      <c r="O10" s="45">
        <f t="shared" si="1"/>
        <v>96</v>
      </c>
    </row>
    <row r="11" spans="1:33" s="58" customFormat="1" ht="25.5" customHeight="1" thickTop="1">
      <c r="A11" s="79">
        <f t="shared" si="0"/>
        <v>4</v>
      </c>
      <c r="B11" s="400" t="s">
        <v>316</v>
      </c>
      <c r="C11" s="86">
        <v>8241956</v>
      </c>
      <c r="D11" s="86">
        <v>7535167</v>
      </c>
      <c r="E11" s="86">
        <v>7013423</v>
      </c>
      <c r="F11" s="86">
        <v>6148063</v>
      </c>
      <c r="G11" s="86">
        <v>6079142</v>
      </c>
      <c r="H11" s="86">
        <v>7449029</v>
      </c>
      <c r="I11" s="86">
        <v>7434871</v>
      </c>
      <c r="J11" s="86">
        <v>7265037</v>
      </c>
      <c r="K11" s="86">
        <v>7813497</v>
      </c>
      <c r="L11" s="86">
        <v>6464559</v>
      </c>
      <c r="M11" s="86">
        <v>6692410</v>
      </c>
      <c r="N11" s="86">
        <v>7477335</v>
      </c>
      <c r="O11" s="86">
        <f>SUM(C11:N11)</f>
        <v>85614489</v>
      </c>
    </row>
    <row r="12" spans="1:33" s="58" customFormat="1">
      <c r="A12" s="79">
        <f t="shared" si="0"/>
        <v>5</v>
      </c>
      <c r="B12" s="395" t="s">
        <v>774</v>
      </c>
      <c r="C12" s="86">
        <v>0</v>
      </c>
      <c r="D12" s="86">
        <v>0</v>
      </c>
      <c r="E12" s="86">
        <v>0</v>
      </c>
      <c r="F12" s="86">
        <v>0</v>
      </c>
      <c r="G12" s="86">
        <v>0</v>
      </c>
      <c r="H12" s="86">
        <v>0</v>
      </c>
      <c r="I12" s="86">
        <v>0</v>
      </c>
      <c r="J12" s="86">
        <v>0</v>
      </c>
      <c r="K12" s="86">
        <v>0</v>
      </c>
      <c r="L12" s="86">
        <v>0</v>
      </c>
      <c r="M12" s="86">
        <v>0</v>
      </c>
      <c r="N12" s="86">
        <v>0</v>
      </c>
      <c r="O12" s="86">
        <f>SUM(C12:N12)</f>
        <v>0</v>
      </c>
    </row>
    <row r="13" spans="1:33" s="58" customFormat="1" ht="13" thickBot="1">
      <c r="A13" s="79">
        <f t="shared" si="0"/>
        <v>6</v>
      </c>
      <c r="B13" s="396" t="s">
        <v>322</v>
      </c>
      <c r="C13" s="347">
        <f t="shared" ref="C13:O13" si="2">SUM(C11:C12)</f>
        <v>8241956</v>
      </c>
      <c r="D13" s="347">
        <f t="shared" si="2"/>
        <v>7535167</v>
      </c>
      <c r="E13" s="347">
        <f t="shared" si="2"/>
        <v>7013423</v>
      </c>
      <c r="F13" s="347">
        <f t="shared" si="2"/>
        <v>6148063</v>
      </c>
      <c r="G13" s="347">
        <f t="shared" si="2"/>
        <v>6079142</v>
      </c>
      <c r="H13" s="347">
        <f t="shared" si="2"/>
        <v>7449029</v>
      </c>
      <c r="I13" s="347">
        <f t="shared" si="2"/>
        <v>7434871</v>
      </c>
      <c r="J13" s="347">
        <f t="shared" si="2"/>
        <v>7265037</v>
      </c>
      <c r="K13" s="347">
        <f t="shared" si="2"/>
        <v>7813497</v>
      </c>
      <c r="L13" s="347">
        <f t="shared" si="2"/>
        <v>6464559</v>
      </c>
      <c r="M13" s="347">
        <f t="shared" si="2"/>
        <v>6692410</v>
      </c>
      <c r="N13" s="347">
        <f t="shared" si="2"/>
        <v>7477335</v>
      </c>
      <c r="O13" s="347">
        <f t="shared" si="2"/>
        <v>85614489</v>
      </c>
      <c r="P13" s="72"/>
      <c r="Q13" s="72"/>
      <c r="R13" s="72"/>
    </row>
    <row r="14" spans="1:33" s="58" customFormat="1" ht="25.5" customHeight="1" thickTop="1">
      <c r="A14" s="79">
        <f t="shared" si="0"/>
        <v>7</v>
      </c>
      <c r="B14" s="400" t="s">
        <v>425</v>
      </c>
      <c r="C14" s="86">
        <v>13944</v>
      </c>
      <c r="D14" s="86">
        <v>14174</v>
      </c>
      <c r="E14" s="86">
        <v>13519</v>
      </c>
      <c r="F14" s="86">
        <v>12649</v>
      </c>
      <c r="G14" s="86">
        <v>12495</v>
      </c>
      <c r="H14" s="86">
        <v>13241</v>
      </c>
      <c r="I14" s="86">
        <v>13726</v>
      </c>
      <c r="J14" s="86">
        <v>13846</v>
      </c>
      <c r="K14" s="86">
        <v>13433</v>
      </c>
      <c r="L14" s="86">
        <v>12580</v>
      </c>
      <c r="M14" s="86">
        <v>13315</v>
      </c>
      <c r="N14" s="86">
        <v>13898</v>
      </c>
      <c r="O14" s="25">
        <f>SUM(C14:N14)</f>
        <v>160820</v>
      </c>
    </row>
    <row r="15" spans="1:33" s="58" customFormat="1">
      <c r="A15" s="79"/>
      <c r="B15" s="83" t="s">
        <v>775</v>
      </c>
      <c r="C15" s="86">
        <v>0</v>
      </c>
      <c r="D15" s="86">
        <v>0</v>
      </c>
      <c r="E15" s="86">
        <v>0</v>
      </c>
      <c r="F15" s="86">
        <v>0</v>
      </c>
      <c r="G15" s="86">
        <v>0</v>
      </c>
      <c r="H15" s="86">
        <v>0</v>
      </c>
      <c r="I15" s="86">
        <v>0</v>
      </c>
      <c r="J15" s="86">
        <v>0</v>
      </c>
      <c r="K15" s="86">
        <v>0</v>
      </c>
      <c r="L15" s="86">
        <v>0</v>
      </c>
      <c r="M15" s="86">
        <v>0</v>
      </c>
      <c r="N15" s="86">
        <v>0</v>
      </c>
      <c r="O15" s="86">
        <f>SUM(C15:N15)</f>
        <v>0</v>
      </c>
    </row>
    <row r="16" spans="1:33" s="58" customFormat="1">
      <c r="A16" s="79">
        <f>A14+1</f>
        <v>8</v>
      </c>
      <c r="B16" s="395" t="s">
        <v>774</v>
      </c>
      <c r="C16" s="86">
        <v>0</v>
      </c>
      <c r="D16" s="86">
        <v>0</v>
      </c>
      <c r="E16" s="86">
        <v>0</v>
      </c>
      <c r="F16" s="86">
        <v>0</v>
      </c>
      <c r="G16" s="86">
        <v>0</v>
      </c>
      <c r="H16" s="86">
        <v>0</v>
      </c>
      <c r="I16" s="86">
        <v>0</v>
      </c>
      <c r="J16" s="86">
        <v>0</v>
      </c>
      <c r="K16" s="86">
        <v>0</v>
      </c>
      <c r="L16" s="86">
        <v>0</v>
      </c>
      <c r="M16" s="86">
        <v>0</v>
      </c>
      <c r="N16" s="86">
        <v>0</v>
      </c>
      <c r="O16" s="86">
        <f>SUM(C16:N16)</f>
        <v>0</v>
      </c>
      <c r="P16" s="25"/>
      <c r="Q16" s="25"/>
      <c r="R16" s="25"/>
    </row>
    <row r="17" spans="1:18" s="58" customFormat="1">
      <c r="A17" s="79">
        <f t="shared" si="0"/>
        <v>9</v>
      </c>
      <c r="B17" s="39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374">
        <f>SUM(C17:N17)</f>
        <v>0</v>
      </c>
      <c r="P17" s="25"/>
      <c r="Q17" s="25"/>
      <c r="R17" s="25"/>
    </row>
    <row r="18" spans="1:18" s="58" customFormat="1" ht="13" thickBot="1">
      <c r="A18" s="79">
        <f t="shared" si="0"/>
        <v>10</v>
      </c>
      <c r="B18" s="396" t="s">
        <v>318</v>
      </c>
      <c r="C18" s="347">
        <f t="shared" ref="C18:G18" si="3">SUM(C14:C17)</f>
        <v>13944</v>
      </c>
      <c r="D18" s="347">
        <f t="shared" si="3"/>
        <v>14174</v>
      </c>
      <c r="E18" s="347">
        <f t="shared" si="3"/>
        <v>13519</v>
      </c>
      <c r="F18" s="347">
        <f t="shared" si="3"/>
        <v>12649</v>
      </c>
      <c r="G18" s="347">
        <f t="shared" si="3"/>
        <v>12495</v>
      </c>
      <c r="H18" s="347">
        <f>SUM(H14:H17)</f>
        <v>13241</v>
      </c>
      <c r="I18" s="347">
        <f t="shared" ref="I18:N18" si="4">SUM(I14:I17)</f>
        <v>13726</v>
      </c>
      <c r="J18" s="347">
        <f>SUM(J14:J17)</f>
        <v>13846</v>
      </c>
      <c r="K18" s="347">
        <f>SUM(K14:K17)</f>
        <v>13433</v>
      </c>
      <c r="L18" s="347">
        <f t="shared" si="4"/>
        <v>12580</v>
      </c>
      <c r="M18" s="347">
        <f t="shared" si="4"/>
        <v>13315</v>
      </c>
      <c r="N18" s="347">
        <f t="shared" si="4"/>
        <v>13898</v>
      </c>
      <c r="O18" s="347">
        <f>SUM(O14:O17)</f>
        <v>160820</v>
      </c>
      <c r="P18" s="72"/>
      <c r="Q18" s="72"/>
      <c r="R18" s="72"/>
    </row>
    <row r="19" spans="1:18" s="58" customFormat="1" ht="25" customHeight="1" thickTop="1">
      <c r="A19" s="79">
        <f>A17+1</f>
        <v>10</v>
      </c>
      <c r="B19" s="83" t="s">
        <v>323</v>
      </c>
      <c r="C19" s="86">
        <v>0</v>
      </c>
      <c r="D19" s="86">
        <v>0</v>
      </c>
      <c r="E19" s="86">
        <v>0</v>
      </c>
      <c r="F19" s="86">
        <v>0</v>
      </c>
      <c r="G19" s="86">
        <v>0</v>
      </c>
      <c r="H19" s="86">
        <v>804256</v>
      </c>
      <c r="I19" s="86">
        <v>1326474</v>
      </c>
      <c r="J19" s="86">
        <v>1304232</v>
      </c>
      <c r="K19" s="86">
        <v>1321461</v>
      </c>
      <c r="L19" s="86">
        <v>447669</v>
      </c>
      <c r="M19" s="86">
        <v>0</v>
      </c>
      <c r="N19" s="86">
        <v>0</v>
      </c>
      <c r="O19" s="374">
        <f>SUM(C19:N19)</f>
        <v>5204092</v>
      </c>
    </row>
    <row r="20" spans="1:18" s="58" customFormat="1" ht="25">
      <c r="A20" s="79"/>
      <c r="B20" s="400" t="s">
        <v>766</v>
      </c>
      <c r="C20" s="86">
        <f>C44</f>
        <v>0</v>
      </c>
      <c r="D20" s="86">
        <f t="shared" ref="D20:N20" si="5">D44</f>
        <v>0</v>
      </c>
      <c r="E20" s="86">
        <f t="shared" si="5"/>
        <v>0</v>
      </c>
      <c r="F20" s="86">
        <f t="shared" si="5"/>
        <v>0</v>
      </c>
      <c r="G20" s="86">
        <f t="shared" si="5"/>
        <v>0</v>
      </c>
      <c r="H20" s="86">
        <f>H44</f>
        <v>0</v>
      </c>
      <c r="I20" s="86">
        <f t="shared" si="5"/>
        <v>0</v>
      </c>
      <c r="J20" s="86">
        <f t="shared" si="5"/>
        <v>0</v>
      </c>
      <c r="K20" s="86">
        <f t="shared" si="5"/>
        <v>0</v>
      </c>
      <c r="L20" s="86">
        <f t="shared" si="5"/>
        <v>7858.0444707829265</v>
      </c>
      <c r="M20" s="86">
        <f t="shared" si="5"/>
        <v>0</v>
      </c>
      <c r="N20" s="86">
        <f t="shared" si="5"/>
        <v>0</v>
      </c>
      <c r="O20" s="374">
        <f>SUM(C20:N20)</f>
        <v>7858.0444707829265</v>
      </c>
    </row>
    <row r="21" spans="1:18" s="58" customFormat="1" ht="25" customHeight="1">
      <c r="A21" s="79">
        <f>A18+1</f>
        <v>11</v>
      </c>
      <c r="B21" s="83" t="s">
        <v>323</v>
      </c>
      <c r="C21" s="86">
        <f>SUM(C19:C20)</f>
        <v>0</v>
      </c>
      <c r="D21" s="86">
        <f t="shared" ref="D21:N21" si="6">SUM(D19:D20)</f>
        <v>0</v>
      </c>
      <c r="E21" s="86">
        <f t="shared" si="6"/>
        <v>0</v>
      </c>
      <c r="F21" s="86">
        <f t="shared" si="6"/>
        <v>0</v>
      </c>
      <c r="G21" s="86">
        <f t="shared" si="6"/>
        <v>0</v>
      </c>
      <c r="H21" s="86">
        <f>SUM(H19:H20)</f>
        <v>804256</v>
      </c>
      <c r="I21" s="86">
        <f>SUM(I19:I20)</f>
        <v>1326474</v>
      </c>
      <c r="J21" s="86">
        <f>SUM(J19:J20)</f>
        <v>1304232</v>
      </c>
      <c r="K21" s="86">
        <f>SUM(K19:K20)</f>
        <v>1321461</v>
      </c>
      <c r="L21" s="86">
        <f>SUM(L19:L20)</f>
        <v>455527.04447078292</v>
      </c>
      <c r="M21" s="86">
        <f t="shared" si="6"/>
        <v>0</v>
      </c>
      <c r="N21" s="86">
        <f t="shared" si="6"/>
        <v>0</v>
      </c>
      <c r="O21" s="86">
        <f>SUM(O19:O20)</f>
        <v>5211950.0444707833</v>
      </c>
    </row>
    <row r="22" spans="1:18" s="58" customFormat="1" ht="25.5" customHeight="1">
      <c r="A22" s="79">
        <f t="shared" si="0"/>
        <v>12</v>
      </c>
      <c r="B22" s="58" t="s">
        <v>240</v>
      </c>
      <c r="C22" s="86">
        <v>391</v>
      </c>
      <c r="D22" s="86">
        <v>556</v>
      </c>
      <c r="E22" s="86">
        <v>630</v>
      </c>
      <c r="F22" s="86">
        <v>590</v>
      </c>
      <c r="G22" s="86">
        <v>722</v>
      </c>
      <c r="H22" s="86">
        <v>852</v>
      </c>
      <c r="I22" s="86">
        <v>837</v>
      </c>
      <c r="J22" s="86">
        <v>781</v>
      </c>
      <c r="K22" s="86">
        <v>727</v>
      </c>
      <c r="L22" s="86">
        <v>695</v>
      </c>
      <c r="M22" s="86">
        <v>504</v>
      </c>
      <c r="N22" s="86">
        <v>561</v>
      </c>
      <c r="O22" s="374">
        <f>SUM(C22:N22)</f>
        <v>7846</v>
      </c>
    </row>
    <row r="23" spans="1:18" s="58" customFormat="1">
      <c r="A23" s="79">
        <f t="shared" si="0"/>
        <v>13</v>
      </c>
      <c r="B23" s="83" t="s">
        <v>773</v>
      </c>
      <c r="C23" s="86">
        <v>0</v>
      </c>
      <c r="D23" s="86">
        <v>0</v>
      </c>
      <c r="E23" s="86">
        <v>0</v>
      </c>
      <c r="F23" s="86">
        <v>0</v>
      </c>
      <c r="G23" s="86">
        <v>0</v>
      </c>
      <c r="H23" s="86">
        <v>0</v>
      </c>
      <c r="I23" s="86">
        <v>0</v>
      </c>
      <c r="J23" s="86">
        <v>0</v>
      </c>
      <c r="K23" s="86">
        <v>0</v>
      </c>
      <c r="L23" s="86">
        <v>0</v>
      </c>
      <c r="M23" s="86">
        <v>0</v>
      </c>
      <c r="N23" s="86">
        <v>0</v>
      </c>
      <c r="O23" s="374">
        <f>SUM(C23:N23)</f>
        <v>0</v>
      </c>
    </row>
    <row r="24" spans="1:18" s="58" customFormat="1">
      <c r="A24" s="79">
        <f t="shared" si="0"/>
        <v>14</v>
      </c>
      <c r="B24" s="395" t="s">
        <v>774</v>
      </c>
      <c r="C24" s="86">
        <v>0</v>
      </c>
      <c r="D24" s="86">
        <v>0</v>
      </c>
      <c r="E24" s="86">
        <v>0</v>
      </c>
      <c r="F24" s="86">
        <v>0</v>
      </c>
      <c r="G24" s="86">
        <v>0</v>
      </c>
      <c r="H24" s="86">
        <v>0</v>
      </c>
      <c r="I24" s="86">
        <v>0</v>
      </c>
      <c r="J24" s="86">
        <v>0</v>
      </c>
      <c r="K24" s="86">
        <v>0</v>
      </c>
      <c r="L24" s="86">
        <v>0</v>
      </c>
      <c r="M24" s="86">
        <v>0</v>
      </c>
      <c r="N24" s="86">
        <v>0</v>
      </c>
      <c r="O24" s="374">
        <f>SUM(C24:N24)</f>
        <v>0</v>
      </c>
    </row>
    <row r="25" spans="1:18" s="58" customFormat="1" ht="25" customHeight="1">
      <c r="A25" s="79">
        <f>A21+1</f>
        <v>12</v>
      </c>
      <c r="B25" s="58" t="s">
        <v>240</v>
      </c>
      <c r="C25" s="86">
        <f>SUM(C22:C24)</f>
        <v>391</v>
      </c>
      <c r="D25" s="86">
        <f>SUM(D22:D24)</f>
        <v>556</v>
      </c>
      <c r="E25" s="86">
        <f t="shared" ref="E25:N25" si="7">SUM(E22:E24)</f>
        <v>630</v>
      </c>
      <c r="F25" s="86">
        <f t="shared" si="7"/>
        <v>590</v>
      </c>
      <c r="G25" s="86">
        <f t="shared" si="7"/>
        <v>722</v>
      </c>
      <c r="H25" s="86">
        <f t="shared" si="7"/>
        <v>852</v>
      </c>
      <c r="I25" s="86">
        <f t="shared" si="7"/>
        <v>837</v>
      </c>
      <c r="J25" s="86">
        <f>SUM(J22:J24)</f>
        <v>781</v>
      </c>
      <c r="K25" s="86">
        <f t="shared" si="7"/>
        <v>727</v>
      </c>
      <c r="L25" s="86">
        <f t="shared" si="7"/>
        <v>695</v>
      </c>
      <c r="M25" s="86">
        <f t="shared" si="7"/>
        <v>504</v>
      </c>
      <c r="N25" s="86">
        <f t="shared" si="7"/>
        <v>561</v>
      </c>
      <c r="O25" s="374">
        <f>SUM(C25:N25)</f>
        <v>7846</v>
      </c>
    </row>
    <row r="26" spans="1:18" s="58" customFormat="1">
      <c r="A26" s="79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</row>
    <row r="27" spans="1:18" s="58" customFormat="1" ht="26.25" customHeight="1">
      <c r="A27" s="79"/>
      <c r="B27" s="492" t="s">
        <v>476</v>
      </c>
      <c r="C27" s="492"/>
      <c r="D27" s="492"/>
      <c r="E27" s="492"/>
      <c r="F27" s="492"/>
      <c r="G27" s="492"/>
      <c r="H27" s="492"/>
      <c r="I27" s="492"/>
      <c r="J27" s="492"/>
      <c r="K27" s="492"/>
      <c r="L27" s="492"/>
      <c r="M27" s="492"/>
      <c r="N27" s="492"/>
      <c r="O27" s="492"/>
    </row>
    <row r="28" spans="1:18" s="58" customFormat="1">
      <c r="A28" s="79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</row>
    <row r="29" spans="1:18" s="58" customFormat="1">
      <c r="A29" s="79"/>
      <c r="B29" s="58" t="s">
        <v>468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</row>
    <row r="30" spans="1:18" s="58" customFormat="1">
      <c r="A30" s="79"/>
      <c r="B30" s="397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</row>
    <row r="31" spans="1:18" s="58" customFormat="1">
      <c r="A31" s="79"/>
      <c r="B31" s="397" t="s">
        <v>577</v>
      </c>
      <c r="C31" s="2">
        <f>'Annualized Data'!D84+'Annualized Data'!D85</f>
        <v>14335</v>
      </c>
      <c r="D31" s="2">
        <f>'Annualized Data'!E84+'Annualized Data'!E85</f>
        <v>14730</v>
      </c>
      <c r="E31" s="2">
        <f>'Annualized Data'!F84+'Annualized Data'!F85</f>
        <v>14149</v>
      </c>
      <c r="F31" s="2">
        <f>'Annualized Data'!G84+'Annualized Data'!G85</f>
        <v>13239</v>
      </c>
      <c r="G31" s="2">
        <f>'Annualized Data'!H84+'Annualized Data'!H85</f>
        <v>13217</v>
      </c>
      <c r="H31" s="2">
        <f>'Annualized Data'!I84+'Annualized Data'!I85</f>
        <v>14093</v>
      </c>
      <c r="I31" s="2">
        <f>'Annualized Data'!J84+'Annualized Data'!J85</f>
        <v>14563</v>
      </c>
      <c r="J31" s="2">
        <f>'Annualized Data'!K84+'Annualized Data'!K85</f>
        <v>14627</v>
      </c>
      <c r="K31" s="2">
        <f>'Annualized Data'!L84+'Annualized Data'!L85</f>
        <v>14160</v>
      </c>
      <c r="L31" s="2">
        <f>'Annualized Data'!M84+'Annualized Data'!M85</f>
        <v>13275</v>
      </c>
      <c r="M31" s="2">
        <f>'Annualized Data'!N84+'Annualized Data'!N85</f>
        <v>13819</v>
      </c>
      <c r="N31" s="2">
        <f>'Annualized Data'!O84+'Annualized Data'!O85</f>
        <v>14459</v>
      </c>
      <c r="O31" s="86">
        <f>SUM(C31:N31)</f>
        <v>168666</v>
      </c>
    </row>
    <row r="32" spans="1:18" s="58" customFormat="1">
      <c r="A32" s="79"/>
      <c r="B32" s="397" t="s">
        <v>498</v>
      </c>
      <c r="C32" s="401">
        <f>'Per Book Data'!D104</f>
        <v>14335</v>
      </c>
      <c r="D32" s="401">
        <f>'Per Book Data'!E104</f>
        <v>14730</v>
      </c>
      <c r="E32" s="401">
        <f>'Per Book Data'!F104</f>
        <v>14149</v>
      </c>
      <c r="F32" s="401">
        <f>'Per Book Data'!G104</f>
        <v>13239</v>
      </c>
      <c r="G32" s="401">
        <f>'Per Book Data'!H104</f>
        <v>13217</v>
      </c>
      <c r="H32" s="401">
        <f>'Per Book Data'!I104</f>
        <v>14093</v>
      </c>
      <c r="I32" s="401">
        <f>'Per Book Data'!J104</f>
        <v>14563</v>
      </c>
      <c r="J32" s="401">
        <f>'Per Book Data'!K104</f>
        <v>14627</v>
      </c>
      <c r="K32" s="401">
        <f>'Per Book Data'!L104</f>
        <v>14160</v>
      </c>
      <c r="L32" s="401">
        <f>'Per Book Data'!M104</f>
        <v>13275</v>
      </c>
      <c r="M32" s="401">
        <f>'Per Book Data'!N104</f>
        <v>13819</v>
      </c>
      <c r="N32" s="401">
        <f>'Per Book Data'!O104</f>
        <v>14459</v>
      </c>
      <c r="O32" s="86">
        <f>SUM(C32:N32)</f>
        <v>168666</v>
      </c>
    </row>
    <row r="33" spans="1:15" s="58" customFormat="1">
      <c r="A33" s="79"/>
      <c r="B33" s="397" t="s">
        <v>239</v>
      </c>
      <c r="C33" s="282">
        <f>C31-C32</f>
        <v>0</v>
      </c>
      <c r="D33" s="282">
        <f t="shared" ref="D33:O33" si="8">D31-D32</f>
        <v>0</v>
      </c>
      <c r="E33" s="282">
        <f t="shared" si="8"/>
        <v>0</v>
      </c>
      <c r="F33" s="282">
        <f t="shared" si="8"/>
        <v>0</v>
      </c>
      <c r="G33" s="282">
        <f t="shared" si="8"/>
        <v>0</v>
      </c>
      <c r="H33" s="282">
        <f t="shared" si="8"/>
        <v>0</v>
      </c>
      <c r="I33" s="282">
        <f t="shared" si="8"/>
        <v>0</v>
      </c>
      <c r="J33" s="282">
        <f>J31-J32</f>
        <v>0</v>
      </c>
      <c r="K33" s="282">
        <f t="shared" si="8"/>
        <v>0</v>
      </c>
      <c r="L33" s="282">
        <f t="shared" si="8"/>
        <v>0</v>
      </c>
      <c r="M33" s="282">
        <f t="shared" si="8"/>
        <v>0</v>
      </c>
      <c r="N33" s="282">
        <f t="shared" si="8"/>
        <v>0</v>
      </c>
      <c r="O33" s="282">
        <f t="shared" si="8"/>
        <v>0</v>
      </c>
    </row>
    <row r="34" spans="1:15" s="58" customFormat="1">
      <c r="A34" s="79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339"/>
    </row>
    <row r="35" spans="1:15" s="58" customFormat="1">
      <c r="A35" s="79"/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282">
        <f>SUM(O33:O34)</f>
        <v>0</v>
      </c>
    </row>
    <row r="36" spans="1:15" s="58" customFormat="1">
      <c r="A36" s="79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</row>
    <row r="37" spans="1:15" s="58" customFormat="1">
      <c r="A37" s="79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398">
        <f>'Rate 9 - Large Power'!H14</f>
        <v>23.04</v>
      </c>
    </row>
    <row r="38" spans="1:15" s="58" customFormat="1">
      <c r="A38" s="79"/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382"/>
    </row>
    <row r="39" spans="1:15" s="58" customFormat="1" ht="13" thickBot="1">
      <c r="A39" s="79"/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402">
        <f>O35*O37</f>
        <v>0</v>
      </c>
    </row>
    <row r="40" spans="1:15" s="58" customFormat="1" ht="13" thickTop="1">
      <c r="A40" s="79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</row>
    <row r="41" spans="1:15" s="58" customFormat="1">
      <c r="A41" s="79"/>
      <c r="B41" s="397" t="s">
        <v>308</v>
      </c>
      <c r="C41" s="2">
        <f>'Annualized Data'!D20</f>
        <v>8241956</v>
      </c>
      <c r="D41" s="2">
        <f>'Annualized Data'!E20</f>
        <v>7535167</v>
      </c>
      <c r="E41" s="2">
        <f>'Annualized Data'!F20</f>
        <v>7013423</v>
      </c>
      <c r="F41" s="2">
        <f>'Annualized Data'!G20</f>
        <v>6148063</v>
      </c>
      <c r="G41" s="2">
        <f>'Annualized Data'!H20</f>
        <v>6079142</v>
      </c>
      <c r="H41" s="2">
        <f>'Annualized Data'!I20</f>
        <v>7449029</v>
      </c>
      <c r="I41" s="2">
        <f>'Annualized Data'!J20</f>
        <v>7434871</v>
      </c>
      <c r="J41" s="2">
        <f>'Annualized Data'!K20</f>
        <v>7265037</v>
      </c>
      <c r="K41" s="2">
        <f>'Annualized Data'!L20</f>
        <v>7813497</v>
      </c>
      <c r="L41" s="2">
        <f>'Annualized Data'!M20</f>
        <v>6464559</v>
      </c>
      <c r="M41" s="2">
        <f>'Annualized Data'!N20</f>
        <v>6692410</v>
      </c>
      <c r="N41" s="2">
        <f>'Annualized Data'!O20</f>
        <v>7477335</v>
      </c>
      <c r="O41" s="86">
        <f>SUM(C41:N41)</f>
        <v>85614489</v>
      </c>
    </row>
    <row r="42" spans="1:15" s="58" customFormat="1">
      <c r="A42" s="79"/>
      <c r="B42" s="397" t="s">
        <v>629</v>
      </c>
      <c r="C42" s="401">
        <f>'Per Book Data'!D20</f>
        <v>8241956</v>
      </c>
      <c r="D42" s="401">
        <f>'Per Book Data'!E20</f>
        <v>7535167</v>
      </c>
      <c r="E42" s="401">
        <f>'Per Book Data'!F20</f>
        <v>7013423</v>
      </c>
      <c r="F42" s="401">
        <f>'Per Book Data'!G20</f>
        <v>6148063</v>
      </c>
      <c r="G42" s="401">
        <f>'Per Book Data'!H20</f>
        <v>6079142</v>
      </c>
      <c r="H42" s="401">
        <f>'Per Book Data'!I20</f>
        <v>7449029</v>
      </c>
      <c r="I42" s="401">
        <f>'Per Book Data'!J20</f>
        <v>7434871</v>
      </c>
      <c r="J42" s="401">
        <f>'Per Book Data'!K20</f>
        <v>7265037</v>
      </c>
      <c r="K42" s="401">
        <f>'Per Book Data'!L20</f>
        <v>7813497</v>
      </c>
      <c r="L42" s="401">
        <f>'Per Book Data'!M20</f>
        <v>6351085</v>
      </c>
      <c r="M42" s="401">
        <f>'Per Book Data'!N20</f>
        <v>6805884</v>
      </c>
      <c r="N42" s="401">
        <f>'Per Book Data'!O20</f>
        <v>7477335</v>
      </c>
      <c r="O42" s="86">
        <f>SUM(C42:N42)</f>
        <v>85614489</v>
      </c>
    </row>
    <row r="43" spans="1:15" s="58" customFormat="1">
      <c r="A43" s="79"/>
      <c r="B43" s="397" t="s">
        <v>239</v>
      </c>
      <c r="C43" s="282">
        <f>C41-C42</f>
        <v>0</v>
      </c>
      <c r="D43" s="282">
        <f t="shared" ref="D43:O43" si="9">D41-D42</f>
        <v>0</v>
      </c>
      <c r="E43" s="282">
        <f t="shared" si="9"/>
        <v>0</v>
      </c>
      <c r="F43" s="282">
        <f t="shared" si="9"/>
        <v>0</v>
      </c>
      <c r="G43" s="282">
        <f t="shared" si="9"/>
        <v>0</v>
      </c>
      <c r="H43" s="282">
        <f t="shared" si="9"/>
        <v>0</v>
      </c>
      <c r="I43" s="282">
        <f t="shared" si="9"/>
        <v>0</v>
      </c>
      <c r="J43" s="282">
        <f t="shared" si="9"/>
        <v>0</v>
      </c>
      <c r="K43" s="282">
        <f t="shared" si="9"/>
        <v>0</v>
      </c>
      <c r="L43" s="282">
        <f t="shared" si="9"/>
        <v>113474</v>
      </c>
      <c r="M43" s="282">
        <f t="shared" si="9"/>
        <v>-113474</v>
      </c>
      <c r="N43" s="282">
        <f t="shared" si="9"/>
        <v>0</v>
      </c>
      <c r="O43" s="282">
        <f t="shared" si="9"/>
        <v>0</v>
      </c>
    </row>
    <row r="44" spans="1:15" s="58" customFormat="1">
      <c r="A44" s="79"/>
      <c r="B44" s="397" t="s">
        <v>122</v>
      </c>
      <c r="C44" s="2">
        <f t="shared" ref="C44:N44" si="10">C19/C11*C43</f>
        <v>0</v>
      </c>
      <c r="D44" s="2">
        <f t="shared" si="10"/>
        <v>0</v>
      </c>
      <c r="E44" s="2">
        <f t="shared" si="10"/>
        <v>0</v>
      </c>
      <c r="F44" s="2">
        <f t="shared" si="10"/>
        <v>0</v>
      </c>
      <c r="G44" s="2">
        <f t="shared" si="10"/>
        <v>0</v>
      </c>
      <c r="H44" s="2">
        <f t="shared" si="10"/>
        <v>0</v>
      </c>
      <c r="I44" s="2">
        <f>I19/I11*I43</f>
        <v>0</v>
      </c>
      <c r="J44" s="2">
        <f>J19/J11*J43</f>
        <v>0</v>
      </c>
      <c r="K44" s="2">
        <f>K19/K11*K43</f>
        <v>0</v>
      </c>
      <c r="L44" s="2">
        <f>L19/L11*L43</f>
        <v>7858.0444707829265</v>
      </c>
      <c r="M44" s="2">
        <f>M19/M11*M43</f>
        <v>0</v>
      </c>
      <c r="N44" s="2">
        <f t="shared" si="10"/>
        <v>0</v>
      </c>
      <c r="O44" s="86">
        <f t="shared" ref="O44:O46" si="11">SUM(C44:N44)</f>
        <v>7858.0444707829265</v>
      </c>
    </row>
    <row r="45" spans="1:15" s="58" customFormat="1">
      <c r="A45" s="79"/>
      <c r="B45" s="397" t="s">
        <v>123</v>
      </c>
      <c r="C45" s="71">
        <f>C43-C44</f>
        <v>0</v>
      </c>
      <c r="D45" s="71">
        <f t="shared" ref="D45:N45" si="12">D43-D44</f>
        <v>0</v>
      </c>
      <c r="E45" s="71">
        <f t="shared" si="12"/>
        <v>0</v>
      </c>
      <c r="F45" s="71">
        <f t="shared" si="12"/>
        <v>0</v>
      </c>
      <c r="G45" s="71">
        <f t="shared" ref="G45:L45" si="13">G43-G44</f>
        <v>0</v>
      </c>
      <c r="H45" s="71">
        <f t="shared" si="13"/>
        <v>0</v>
      </c>
      <c r="I45" s="71">
        <f t="shared" si="13"/>
        <v>0</v>
      </c>
      <c r="J45" s="71">
        <f t="shared" si="13"/>
        <v>0</v>
      </c>
      <c r="K45" s="71">
        <f t="shared" si="13"/>
        <v>0</v>
      </c>
      <c r="L45" s="71">
        <f t="shared" si="13"/>
        <v>105615.95552921707</v>
      </c>
      <c r="M45" s="71">
        <f t="shared" si="12"/>
        <v>-113474</v>
      </c>
      <c r="N45" s="71">
        <f t="shared" si="12"/>
        <v>0</v>
      </c>
      <c r="O45" s="86">
        <f t="shared" si="11"/>
        <v>-7858.0444707829301</v>
      </c>
    </row>
    <row r="46" spans="1:15" s="58" customFormat="1">
      <c r="A46" s="79"/>
      <c r="B46" s="397" t="s">
        <v>488</v>
      </c>
      <c r="C46" s="403">
        <f>C44*'Rate 9 - Large Power'!$H16+C45*'Rate 9 - Large Power'!$H17</f>
        <v>0</v>
      </c>
      <c r="D46" s="403">
        <f>D44*'Rate 9 - Large Power'!$H16+D45*'Rate 9 - Large Power'!$H17</f>
        <v>0</v>
      </c>
      <c r="E46" s="403">
        <f>E44*'Rate 9 - Large Power'!$H16+E45*'Rate 9 - Large Power'!$H17</f>
        <v>0</v>
      </c>
      <c r="F46" s="403">
        <f>F44*'Rate 9 - Large Power'!$H16+F45*'Rate 9 - Large Power'!$H17</f>
        <v>0</v>
      </c>
      <c r="G46" s="403">
        <f>G44*'Rate 9 - Large Power'!$H16+G45*'Rate 9 - Large Power'!$H17</f>
        <v>0</v>
      </c>
      <c r="H46" s="403">
        <f>H44*'Rate 9 - Large Power'!$H16+H45*'Rate 9 - Large Power'!$H17</f>
        <v>0</v>
      </c>
      <c r="I46" s="403">
        <f>I44*'Rate 9 - Large Power'!$H16+I45*'Rate 9 - Large Power'!$H17</f>
        <v>0</v>
      </c>
      <c r="J46" s="403">
        <f>J44*'Rate 9 - Large Power'!$H16+J45*'Rate 9 - Large Power'!$H17</f>
        <v>0</v>
      </c>
      <c r="K46" s="403">
        <f>K44*'Rate 9 - Large Power'!$H16+K45*'Rate 9 - Large Power'!$H17</f>
        <v>0</v>
      </c>
      <c r="L46" s="403">
        <f>L44*'Rate 9 - Large Power'!$H16+L45*'Rate 9 - Large Power'!$H17</f>
        <v>1173.8145417479707</v>
      </c>
      <c r="M46" s="403">
        <f>M44*'Rate 9 - Large Power'!$H16+M45*'Rate 9 - Large Power'!$H17</f>
        <v>-519.71091999999999</v>
      </c>
      <c r="N46" s="403">
        <f>N44*'Rate 9 - Large Power'!$H16+N45*'Rate 9 - Large Power'!$H17</f>
        <v>0</v>
      </c>
      <c r="O46" s="399">
        <f t="shared" si="11"/>
        <v>654.10362174797069</v>
      </c>
    </row>
    <row r="47" spans="1:15" s="58" customFormat="1">
      <c r="A47" s="79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</row>
    <row r="48" spans="1:15" s="58" customFormat="1">
      <c r="A48" s="79"/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</row>
    <row r="49" spans="1:33" s="58" customFormat="1">
      <c r="A49" s="79"/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</row>
    <row r="50" spans="1:33" s="58" customFormat="1">
      <c r="A50" s="79"/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</row>
    <row r="51" spans="1:33" s="58" customFormat="1">
      <c r="A51" s="79"/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</row>
    <row r="52" spans="1:33" s="58" customFormat="1">
      <c r="A52" s="79"/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</row>
    <row r="53" spans="1:33" s="58" customFormat="1">
      <c r="A53" s="79"/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</row>
    <row r="54" spans="1:33" s="58" customFormat="1">
      <c r="A54" s="79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</row>
    <row r="55" spans="1:33" s="58" customFormat="1">
      <c r="A55" s="79"/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</row>
    <row r="56" spans="1:33" s="58" customFormat="1">
      <c r="A56" s="79"/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</row>
    <row r="57" spans="1:33" s="58" customFormat="1">
      <c r="A57" s="79"/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</row>
    <row r="58" spans="1:33" s="58" customFormat="1">
      <c r="A58" s="79"/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</row>
    <row r="59" spans="1:33" s="58" customFormat="1">
      <c r="A59" s="79"/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</row>
    <row r="60" spans="1:33" s="58" customFormat="1">
      <c r="A60" s="79"/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</row>
    <row r="61" spans="1:33">
      <c r="A61" s="79"/>
      <c r="P61" s="177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</row>
    <row r="62" spans="1:33">
      <c r="A62" s="79"/>
      <c r="P62" s="177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</row>
    <row r="63" spans="1:33">
      <c r="A63" s="79"/>
      <c r="P63" s="177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</row>
    <row r="64" spans="1:33">
      <c r="A64" s="79"/>
      <c r="P64" s="177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</row>
    <row r="65" spans="1:33">
      <c r="A65" s="79"/>
      <c r="P65" s="177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</row>
    <row r="66" spans="1:33">
      <c r="A66" s="79"/>
      <c r="P66" s="177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</row>
    <row r="67" spans="1:33">
      <c r="A67" s="79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</row>
    <row r="68" spans="1:33">
      <c r="A68" s="79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</row>
    <row r="69" spans="1:33">
      <c r="A69" s="79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</row>
    <row r="70" spans="1:33">
      <c r="A70" s="79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</row>
    <row r="71" spans="1:33">
      <c r="A71" s="79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</row>
    <row r="72" spans="1:33">
      <c r="A72" s="79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</row>
    <row r="73" spans="1:33">
      <c r="A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</row>
    <row r="74" spans="1:33">
      <c r="A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</row>
    <row r="75" spans="1:33">
      <c r="A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</row>
    <row r="76" spans="1:33">
      <c r="A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</row>
    <row r="77" spans="1:33">
      <c r="A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</row>
    <row r="78" spans="1:33">
      <c r="A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</row>
  </sheetData>
  <mergeCells count="2">
    <mergeCell ref="B27:O27"/>
    <mergeCell ref="N2:O2"/>
  </mergeCells>
  <dataValidations disablePrompts="1" count="1">
    <dataValidation type="list" allowBlank="1" showInputMessage="1" showErrorMessage="1" sqref="N2:O2" xr:uid="{00000000-0002-0000-4C00-000000000000}">
      <formula1>"Includes Power Factor kW,No Power Factor kW"</formula1>
    </dataValidation>
  </dataValidations>
  <pageMargins left="0.25" right="0.25" top="0.75" bottom="0.75" header="0.3" footer="0.3"/>
  <pageSetup scale="64" fitToHeight="2" orientation="landscape" horizontalDpi="1200" verticalDpi="1200" r:id="rId1"/>
  <headerFooter>
    <oddHeader>&amp;RSOAH Docket No. 473-21-2606
PUC Docket No. 52195
OPUC's 1st, Q. No. OPUC 1-11
Attachment 2
Page &amp;P of &amp;N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Sheet37"/>
  <dimension ref="A1:O71"/>
  <sheetViews>
    <sheetView tabSelected="1" workbookViewId="0"/>
    <sheetView workbookViewId="1"/>
  </sheetViews>
  <sheetFormatPr defaultColWidth="9.1796875" defaultRowHeight="12.5"/>
  <cols>
    <col min="1" max="1" width="4.7265625" style="83" customWidth="1"/>
    <col min="2" max="2" width="47" style="83" bestFit="1" customWidth="1"/>
    <col min="3" max="3" width="13.81640625" style="83" customWidth="1"/>
    <col min="4" max="7" width="12.7265625" style="83" customWidth="1"/>
    <col min="8" max="8" width="14" style="83" customWidth="1"/>
    <col min="9" max="9" width="13.7265625" style="83" customWidth="1"/>
    <col min="10" max="10" width="13.54296875" style="83" customWidth="1"/>
    <col min="11" max="11" width="13.453125" style="83" customWidth="1"/>
    <col min="12" max="12" width="13.81640625" style="83" customWidth="1"/>
    <col min="13" max="13" width="13.26953125" style="83" customWidth="1"/>
    <col min="14" max="14" width="13.1796875" style="83" customWidth="1"/>
    <col min="15" max="15" width="13.54296875" style="83" customWidth="1"/>
    <col min="16" max="16384" width="9.1796875" style="83"/>
  </cols>
  <sheetData>
    <row r="1" spans="1:15">
      <c r="A1" s="58" t="s">
        <v>38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267" t="str">
        <f>'Rate 1 WP1'!O1</f>
        <v>Annualized</v>
      </c>
    </row>
    <row r="2" spans="1:15">
      <c r="A2" s="58" t="str">
        <f>'FPPCAC-Annualized'!B2</f>
        <v>Annualized Data &amp; Revenues at Current Rates - New Mexico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75" t="str">
        <f>"This worksheet updated thru "&amp;N7&amp;" as of:"</f>
        <v>This worksheet updated thru Dec 2020 as of:</v>
      </c>
      <c r="O2" s="176">
        <v>44272</v>
      </c>
    </row>
    <row r="3" spans="1:15">
      <c r="A3" s="58" t="str">
        <f>'Annualized Data'!A3</f>
        <v>For the Test Year Period Ended Dec 2020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</row>
    <row r="4" spans="1:15">
      <c r="A4" s="94" t="s">
        <v>232</v>
      </c>
      <c r="B4" s="119"/>
      <c r="C4" s="119"/>
      <c r="D4" s="119"/>
      <c r="E4" s="119"/>
      <c r="F4" s="85"/>
      <c r="G4" s="85"/>
      <c r="H4" s="85"/>
      <c r="I4" s="85"/>
      <c r="J4" s="85"/>
      <c r="K4" s="85"/>
      <c r="L4" s="85"/>
      <c r="M4" s="85"/>
      <c r="N4" s="85"/>
      <c r="O4" s="119"/>
    </row>
    <row r="5" spans="1:15">
      <c r="A5" s="119" t="s">
        <v>0</v>
      </c>
      <c r="B5" s="119"/>
      <c r="I5" s="119"/>
      <c r="J5" s="119"/>
      <c r="K5" s="119"/>
      <c r="L5" s="119"/>
      <c r="M5" s="119"/>
      <c r="N5" s="119"/>
      <c r="O5" s="119"/>
    </row>
    <row r="6" spans="1:15">
      <c r="A6" s="119"/>
      <c r="B6" s="123" t="s">
        <v>1</v>
      </c>
      <c r="C6" s="123" t="s">
        <v>2</v>
      </c>
      <c r="D6" s="123" t="s">
        <v>3</v>
      </c>
      <c r="E6" s="123" t="s">
        <v>4</v>
      </c>
      <c r="F6" s="123" t="s">
        <v>5</v>
      </c>
      <c r="G6" s="123" t="s">
        <v>6</v>
      </c>
      <c r="H6" s="123" t="s">
        <v>7</v>
      </c>
      <c r="I6" s="123" t="s">
        <v>8</v>
      </c>
      <c r="J6" s="123" t="s">
        <v>9</v>
      </c>
      <c r="K6" s="123" t="s">
        <v>10</v>
      </c>
      <c r="L6" s="123" t="s">
        <v>11</v>
      </c>
      <c r="M6" s="123" t="s">
        <v>12</v>
      </c>
      <c r="N6" s="123" t="s">
        <v>13</v>
      </c>
      <c r="O6" s="123" t="s">
        <v>14</v>
      </c>
    </row>
    <row r="7" spans="1:15">
      <c r="A7" s="127" t="s">
        <v>33</v>
      </c>
      <c r="B7" s="128" t="s">
        <v>17</v>
      </c>
      <c r="C7" s="283" t="str">
        <f>'Rate 1 WP1'!C7</f>
        <v>Jan 2020</v>
      </c>
      <c r="D7" s="283" t="str">
        <f>'Rate 1 WP1'!D7</f>
        <v>Feb 2020</v>
      </c>
      <c r="E7" s="283" t="str">
        <f>'Rate 1 WP1'!E7</f>
        <v>Mar 2020</v>
      </c>
      <c r="F7" s="283" t="str">
        <f>'Rate 1 WP1'!F7</f>
        <v>Apr 2020</v>
      </c>
      <c r="G7" s="283" t="str">
        <f>'Rate 1 WP1'!G7</f>
        <v>May 2020</v>
      </c>
      <c r="H7" s="283" t="str">
        <f>'Rate 1 WP1'!H7</f>
        <v>Jun 2020</v>
      </c>
      <c r="I7" s="283" t="str">
        <f>'Rate 1 WP1'!I7</f>
        <v>Jul 2020</v>
      </c>
      <c r="J7" s="283" t="str">
        <f>'Rate 1 WP1'!J7</f>
        <v>Aug 2020</v>
      </c>
      <c r="K7" s="283" t="str">
        <f>'Rate 1 WP1'!K7</f>
        <v>Sep 2020</v>
      </c>
      <c r="L7" s="283" t="str">
        <f>'Rate 1 WP1'!L7</f>
        <v>Oct 2020</v>
      </c>
      <c r="M7" s="283" t="str">
        <f>'Rate 1 WP1'!M7</f>
        <v>Nov 2020</v>
      </c>
      <c r="N7" s="283" t="str">
        <f>'Rate 1 WP1'!N7</f>
        <v>Dec 2020</v>
      </c>
      <c r="O7" s="128" t="s">
        <v>18</v>
      </c>
    </row>
    <row r="8" spans="1:15" ht="25" customHeight="1">
      <c r="A8" s="123">
        <v>1</v>
      </c>
      <c r="B8" s="416" t="s">
        <v>253</v>
      </c>
      <c r="C8" s="89">
        <f>'Summary - Per Book'!D32</f>
        <v>22</v>
      </c>
      <c r="D8" s="89">
        <f>'Summary - Per Book'!E32</f>
        <v>22</v>
      </c>
      <c r="E8" s="89">
        <f>'Summary - Per Book'!F32</f>
        <v>22</v>
      </c>
      <c r="F8" s="89">
        <f>'Summary - Per Book'!G32</f>
        <v>22</v>
      </c>
      <c r="G8" s="89">
        <f>'Summary - Per Book'!H32</f>
        <v>22</v>
      </c>
      <c r="H8" s="89">
        <f>'Summary - Per Book'!I32</f>
        <v>22</v>
      </c>
      <c r="I8" s="89">
        <f>'Summary - Per Book'!J32</f>
        <v>22</v>
      </c>
      <c r="J8" s="89">
        <f>'Summary - Per Book'!K32</f>
        <v>22</v>
      </c>
      <c r="K8" s="89">
        <f>'Summary - Per Book'!L32</f>
        <v>21</v>
      </c>
      <c r="L8" s="89">
        <f>'Summary - Per Book'!M32</f>
        <v>21</v>
      </c>
      <c r="M8" s="89">
        <f>'Summary - Per Book'!N32</f>
        <v>21</v>
      </c>
      <c r="N8" s="89">
        <f>'Summary - Per Book'!O32</f>
        <v>21</v>
      </c>
      <c r="O8" s="85">
        <f>SUM(C8:N8)</f>
        <v>260</v>
      </c>
    </row>
    <row r="9" spans="1:15">
      <c r="A9" s="123">
        <f>A8+1</f>
        <v>2</v>
      </c>
      <c r="B9" s="144" t="str">
        <f>"Less "&amp;'Rate 9 Primary WP'!B8</f>
        <v>Less Primary Voltage Customers</v>
      </c>
      <c r="C9" s="366">
        <v>-8</v>
      </c>
      <c r="D9" s="366">
        <v>-8</v>
      </c>
      <c r="E9" s="366">
        <v>-8</v>
      </c>
      <c r="F9" s="366">
        <v>-8</v>
      </c>
      <c r="G9" s="366">
        <v>-8</v>
      </c>
      <c r="H9" s="366">
        <v>-8</v>
      </c>
      <c r="I9" s="366">
        <v>-8</v>
      </c>
      <c r="J9" s="366">
        <v>-8</v>
      </c>
      <c r="K9" s="366">
        <v>-8</v>
      </c>
      <c r="L9" s="366">
        <v>-8</v>
      </c>
      <c r="M9" s="366">
        <v>-8</v>
      </c>
      <c r="N9" s="366">
        <v>-8</v>
      </c>
      <c r="O9" s="417">
        <f>SUM(C9:N9)</f>
        <v>-96</v>
      </c>
    </row>
    <row r="10" spans="1:15">
      <c r="A10" s="123">
        <f t="shared" ref="A10:A44" si="0">A9+1</f>
        <v>3</v>
      </c>
      <c r="B10" s="416" t="s">
        <v>311</v>
      </c>
      <c r="C10" s="350">
        <f>SUM(C8:C9)</f>
        <v>14</v>
      </c>
      <c r="D10" s="350">
        <f t="shared" ref="D10:O10" si="1">SUM(D8:D9)</f>
        <v>14</v>
      </c>
      <c r="E10" s="350">
        <f t="shared" si="1"/>
        <v>14</v>
      </c>
      <c r="F10" s="350">
        <f t="shared" si="1"/>
        <v>14</v>
      </c>
      <c r="G10" s="350">
        <f t="shared" si="1"/>
        <v>14</v>
      </c>
      <c r="H10" s="350">
        <f t="shared" si="1"/>
        <v>14</v>
      </c>
      <c r="I10" s="350">
        <f t="shared" si="1"/>
        <v>14</v>
      </c>
      <c r="J10" s="350">
        <f t="shared" si="1"/>
        <v>14</v>
      </c>
      <c r="K10" s="350">
        <f t="shared" si="1"/>
        <v>13</v>
      </c>
      <c r="L10" s="350">
        <f t="shared" si="1"/>
        <v>13</v>
      </c>
      <c r="M10" s="350">
        <f t="shared" si="1"/>
        <v>13</v>
      </c>
      <c r="N10" s="350">
        <f t="shared" si="1"/>
        <v>13</v>
      </c>
      <c r="O10" s="350">
        <f t="shared" si="1"/>
        <v>164</v>
      </c>
    </row>
    <row r="11" spans="1:15">
      <c r="A11" s="123">
        <f t="shared" si="0"/>
        <v>4</v>
      </c>
      <c r="B11" s="416" t="s">
        <v>795</v>
      </c>
      <c r="C11" s="350">
        <v>0</v>
      </c>
      <c r="D11" s="350">
        <v>0</v>
      </c>
      <c r="E11" s="350">
        <v>0</v>
      </c>
      <c r="F11" s="350">
        <v>0</v>
      </c>
      <c r="G11" s="350">
        <v>0</v>
      </c>
      <c r="H11" s="350">
        <v>0</v>
      </c>
      <c r="I11" s="350">
        <v>0</v>
      </c>
      <c r="J11" s="350">
        <v>0</v>
      </c>
      <c r="K11" s="350">
        <v>0</v>
      </c>
      <c r="L11" s="350">
        <v>0</v>
      </c>
      <c r="M11" s="350">
        <v>0</v>
      </c>
      <c r="N11" s="350">
        <v>0</v>
      </c>
      <c r="O11" s="85">
        <f>SUM(C11:N11)</f>
        <v>0</v>
      </c>
    </row>
    <row r="12" spans="1:15">
      <c r="A12" s="123">
        <f t="shared" si="0"/>
        <v>5</v>
      </c>
      <c r="B12" s="342" t="str">
        <f>"Adjusted "&amp;B10</f>
        <v>Adjusted Secondary Voltage Customers</v>
      </c>
      <c r="C12" s="359">
        <f>SUM(C10:C11)</f>
        <v>14</v>
      </c>
      <c r="D12" s="359">
        <f t="shared" ref="D12:O12" si="2">SUM(D10:D11)</f>
        <v>14</v>
      </c>
      <c r="E12" s="359">
        <f t="shared" si="2"/>
        <v>14</v>
      </c>
      <c r="F12" s="359">
        <f t="shared" si="2"/>
        <v>14</v>
      </c>
      <c r="G12" s="359">
        <f t="shared" si="2"/>
        <v>14</v>
      </c>
      <c r="H12" s="359">
        <f t="shared" si="2"/>
        <v>14</v>
      </c>
      <c r="I12" s="359">
        <f t="shared" si="2"/>
        <v>14</v>
      </c>
      <c r="J12" s="359">
        <f t="shared" si="2"/>
        <v>14</v>
      </c>
      <c r="K12" s="359">
        <f t="shared" si="2"/>
        <v>13</v>
      </c>
      <c r="L12" s="359">
        <f>SUM(L10:L11)</f>
        <v>13</v>
      </c>
      <c r="M12" s="359">
        <f>SUM(M10:M11)</f>
        <v>13</v>
      </c>
      <c r="N12" s="359">
        <f>SUM(N10:N11)</f>
        <v>13</v>
      </c>
      <c r="O12" s="359">
        <f t="shared" si="2"/>
        <v>164</v>
      </c>
    </row>
    <row r="13" spans="1:15" ht="13" thickBot="1">
      <c r="A13" s="123">
        <f t="shared" si="0"/>
        <v>6</v>
      </c>
      <c r="B13" s="342" t="str">
        <f>"Annualized "&amp;B10</f>
        <v>Annualized Secondary Voltage Customers</v>
      </c>
      <c r="C13" s="315">
        <f>C12</f>
        <v>14</v>
      </c>
      <c r="D13" s="315">
        <f t="shared" ref="D13:N13" si="3">D12</f>
        <v>14</v>
      </c>
      <c r="E13" s="315">
        <f t="shared" si="3"/>
        <v>14</v>
      </c>
      <c r="F13" s="315">
        <f t="shared" si="3"/>
        <v>14</v>
      </c>
      <c r="G13" s="315">
        <f t="shared" si="3"/>
        <v>14</v>
      </c>
      <c r="H13" s="315">
        <f t="shared" si="3"/>
        <v>14</v>
      </c>
      <c r="I13" s="315">
        <f t="shared" si="3"/>
        <v>14</v>
      </c>
      <c r="J13" s="315">
        <f t="shared" si="3"/>
        <v>14</v>
      </c>
      <c r="K13" s="315">
        <f t="shared" si="3"/>
        <v>13</v>
      </c>
      <c r="L13" s="315">
        <f t="shared" si="3"/>
        <v>13</v>
      </c>
      <c r="M13" s="315">
        <f t="shared" si="3"/>
        <v>13</v>
      </c>
      <c r="N13" s="315">
        <f t="shared" si="3"/>
        <v>13</v>
      </c>
      <c r="O13" s="315">
        <f>SUM(C13:N13)</f>
        <v>164</v>
      </c>
    </row>
    <row r="14" spans="1:15" ht="25" customHeight="1" thickTop="1">
      <c r="A14" s="123">
        <f t="shared" si="0"/>
        <v>7</v>
      </c>
      <c r="B14" s="416" t="s">
        <v>276</v>
      </c>
      <c r="C14" s="63">
        <f>'Summary - Per Book'!D16</f>
        <v>14767314</v>
      </c>
      <c r="D14" s="63">
        <f>'Summary - Per Book'!E16</f>
        <v>13917469</v>
      </c>
      <c r="E14" s="63">
        <f>'Summary - Per Book'!F16</f>
        <v>13296708</v>
      </c>
      <c r="F14" s="63">
        <f>'Summary - Per Book'!G16</f>
        <v>11750643</v>
      </c>
      <c r="G14" s="63">
        <f>'Summary - Per Book'!H16</f>
        <v>11000352</v>
      </c>
      <c r="H14" s="63">
        <f>'Summary - Per Book'!I16</f>
        <v>13384279</v>
      </c>
      <c r="I14" s="63">
        <f>'Summary - Per Book'!J16</f>
        <v>13635349</v>
      </c>
      <c r="J14" s="63">
        <f>'Summary - Per Book'!K16</f>
        <v>13772447</v>
      </c>
      <c r="K14" s="63">
        <f>'Summary - Per Book'!L16</f>
        <v>14780177</v>
      </c>
      <c r="L14" s="63">
        <f>'Summary - Per Book'!M16</f>
        <v>12586334</v>
      </c>
      <c r="M14" s="63">
        <f>'Summary - Per Book'!N16</f>
        <v>12925019</v>
      </c>
      <c r="N14" s="63">
        <f>'Summary - Per Book'!O16</f>
        <v>13062547</v>
      </c>
      <c r="O14" s="85">
        <f>SUM(C14:N14)</f>
        <v>158878638</v>
      </c>
    </row>
    <row r="15" spans="1:15">
      <c r="A15" s="123">
        <f t="shared" si="0"/>
        <v>8</v>
      </c>
      <c r="B15" s="342" t="s">
        <v>589</v>
      </c>
      <c r="C15" s="59">
        <v>0</v>
      </c>
      <c r="D15" s="59">
        <v>0</v>
      </c>
      <c r="E15" s="59">
        <v>0</v>
      </c>
      <c r="F15" s="59">
        <v>0</v>
      </c>
      <c r="G15" s="59">
        <v>127768</v>
      </c>
      <c r="H15" s="59">
        <v>-127768</v>
      </c>
      <c r="I15" s="59">
        <v>0</v>
      </c>
      <c r="J15" s="59">
        <v>0</v>
      </c>
      <c r="K15" s="59">
        <v>0</v>
      </c>
      <c r="L15" s="59">
        <v>0</v>
      </c>
      <c r="M15" s="59">
        <v>0</v>
      </c>
      <c r="N15" s="59">
        <v>0</v>
      </c>
      <c r="O15" s="59">
        <f>SUM(C15:N15)</f>
        <v>0</v>
      </c>
    </row>
    <row r="16" spans="1:15" ht="25" customHeight="1">
      <c r="A16" s="123">
        <f t="shared" si="0"/>
        <v>9</v>
      </c>
      <c r="B16" s="416" t="s">
        <v>590</v>
      </c>
      <c r="C16" s="317">
        <f>C14+C15</f>
        <v>14767314</v>
      </c>
      <c r="D16" s="317">
        <f t="shared" ref="D16:N16" si="4">D14+D15</f>
        <v>13917469</v>
      </c>
      <c r="E16" s="317">
        <f t="shared" si="4"/>
        <v>13296708</v>
      </c>
      <c r="F16" s="317">
        <f t="shared" si="4"/>
        <v>11750643</v>
      </c>
      <c r="G16" s="317">
        <f t="shared" si="4"/>
        <v>11128120</v>
      </c>
      <c r="H16" s="317">
        <f t="shared" si="4"/>
        <v>13256511</v>
      </c>
      <c r="I16" s="317">
        <f t="shared" si="4"/>
        <v>13635349</v>
      </c>
      <c r="J16" s="317">
        <f t="shared" si="4"/>
        <v>13772447</v>
      </c>
      <c r="K16" s="317">
        <f t="shared" si="4"/>
        <v>14780177</v>
      </c>
      <c r="L16" s="317">
        <f t="shared" si="4"/>
        <v>12586334</v>
      </c>
      <c r="M16" s="317">
        <f t="shared" si="4"/>
        <v>12925019</v>
      </c>
      <c r="N16" s="317">
        <f t="shared" si="4"/>
        <v>13062547</v>
      </c>
      <c r="O16" s="418">
        <f>SUM(C16:N16)</f>
        <v>158878638</v>
      </c>
    </row>
    <row r="17" spans="1:15">
      <c r="A17" s="123">
        <f t="shared" si="0"/>
        <v>10</v>
      </c>
      <c r="B17" s="144" t="s">
        <v>356</v>
      </c>
      <c r="C17" s="320">
        <v>-8241956</v>
      </c>
      <c r="D17" s="320">
        <v>-7535167</v>
      </c>
      <c r="E17" s="320">
        <v>-7013423</v>
      </c>
      <c r="F17" s="320">
        <v>-6148063</v>
      </c>
      <c r="G17" s="320">
        <v>-6079142</v>
      </c>
      <c r="H17" s="320">
        <v>-7449029</v>
      </c>
      <c r="I17" s="320">
        <v>-7434871</v>
      </c>
      <c r="J17" s="320">
        <v>-7265037</v>
      </c>
      <c r="K17" s="320">
        <v>-7813497</v>
      </c>
      <c r="L17" s="320">
        <v>-6351085</v>
      </c>
      <c r="M17" s="320">
        <v>-6805884</v>
      </c>
      <c r="N17" s="320">
        <v>-7477335</v>
      </c>
      <c r="O17" s="417">
        <f>SUM(C17:N17)</f>
        <v>-85614489</v>
      </c>
    </row>
    <row r="18" spans="1:15">
      <c r="A18" s="123">
        <f t="shared" si="0"/>
        <v>11</v>
      </c>
      <c r="B18" s="144" t="s">
        <v>312</v>
      </c>
      <c r="C18" s="63">
        <f>SUM(C16:C17)</f>
        <v>6525358</v>
      </c>
      <c r="D18" s="63">
        <f t="shared" ref="D18:O18" si="5">SUM(D16:D17)</f>
        <v>6382302</v>
      </c>
      <c r="E18" s="63">
        <f t="shared" si="5"/>
        <v>6283285</v>
      </c>
      <c r="F18" s="63">
        <f t="shared" si="5"/>
        <v>5602580</v>
      </c>
      <c r="G18" s="63">
        <f t="shared" si="5"/>
        <v>5048978</v>
      </c>
      <c r="H18" s="63">
        <f t="shared" si="5"/>
        <v>5807482</v>
      </c>
      <c r="I18" s="63">
        <f t="shared" si="5"/>
        <v>6200478</v>
      </c>
      <c r="J18" s="63">
        <f t="shared" si="5"/>
        <v>6507410</v>
      </c>
      <c r="K18" s="63">
        <f t="shared" si="5"/>
        <v>6966680</v>
      </c>
      <c r="L18" s="63">
        <f t="shared" si="5"/>
        <v>6235249</v>
      </c>
      <c r="M18" s="63">
        <f t="shared" si="5"/>
        <v>6119135</v>
      </c>
      <c r="N18" s="63">
        <f t="shared" si="5"/>
        <v>5585212</v>
      </c>
      <c r="O18" s="63">
        <f t="shared" si="5"/>
        <v>73264149</v>
      </c>
    </row>
    <row r="19" spans="1:15">
      <c r="A19" s="123"/>
      <c r="B19" s="416" t="s">
        <v>795</v>
      </c>
      <c r="C19" s="63">
        <v>0</v>
      </c>
      <c r="D19" s="63">
        <v>0</v>
      </c>
      <c r="E19" s="63">
        <v>0</v>
      </c>
      <c r="F19" s="63">
        <v>0</v>
      </c>
      <c r="G19" s="63">
        <v>0</v>
      </c>
      <c r="H19" s="63">
        <v>0</v>
      </c>
      <c r="I19" s="63">
        <v>0</v>
      </c>
      <c r="J19" s="63">
        <v>0</v>
      </c>
      <c r="K19" s="63">
        <v>0</v>
      </c>
      <c r="L19" s="63">
        <v>0</v>
      </c>
      <c r="M19" s="63">
        <v>0</v>
      </c>
      <c r="N19" s="63">
        <v>0</v>
      </c>
      <c r="O19" s="85">
        <f>SUM(C19:N19)</f>
        <v>0</v>
      </c>
    </row>
    <row r="20" spans="1:15">
      <c r="A20" s="123"/>
      <c r="B20" s="404" t="s">
        <v>308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85"/>
    </row>
    <row r="21" spans="1:15">
      <c r="A21" s="123">
        <f>A18+1</f>
        <v>12</v>
      </c>
      <c r="B21" s="342" t="str">
        <f>"Adjusted "&amp;B18</f>
        <v>Adjusted Secondary Voltage kWh</v>
      </c>
      <c r="C21" s="313">
        <f>SUM(C18:C19)</f>
        <v>6525358</v>
      </c>
      <c r="D21" s="313">
        <f t="shared" ref="D21:N21" si="6">SUM(D18:D19)</f>
        <v>6382302</v>
      </c>
      <c r="E21" s="313">
        <f t="shared" si="6"/>
        <v>6283285</v>
      </c>
      <c r="F21" s="313">
        <f t="shared" si="6"/>
        <v>5602580</v>
      </c>
      <c r="G21" s="313">
        <f t="shared" si="6"/>
        <v>5048978</v>
      </c>
      <c r="H21" s="313">
        <f t="shared" si="6"/>
        <v>5807482</v>
      </c>
      <c r="I21" s="313">
        <f t="shared" si="6"/>
        <v>6200478</v>
      </c>
      <c r="J21" s="313">
        <f t="shared" si="6"/>
        <v>6507410</v>
      </c>
      <c r="K21" s="313">
        <f t="shared" si="6"/>
        <v>6966680</v>
      </c>
      <c r="L21" s="313">
        <f t="shared" si="6"/>
        <v>6235249</v>
      </c>
      <c r="M21" s="313">
        <f t="shared" si="6"/>
        <v>6119135</v>
      </c>
      <c r="N21" s="313">
        <f t="shared" si="6"/>
        <v>5585212</v>
      </c>
      <c r="O21" s="313">
        <f>SUM(O18:O19)</f>
        <v>73264149</v>
      </c>
    </row>
    <row r="22" spans="1:15">
      <c r="A22" s="123">
        <f t="shared" si="0"/>
        <v>13</v>
      </c>
      <c r="B22" s="342" t="s">
        <v>329</v>
      </c>
      <c r="C22" s="64">
        <f>C44</f>
        <v>0</v>
      </c>
      <c r="D22" s="64">
        <f t="shared" ref="D22:N22" si="7">D44</f>
        <v>0</v>
      </c>
      <c r="E22" s="64">
        <f t="shared" si="7"/>
        <v>0</v>
      </c>
      <c r="F22" s="64">
        <f t="shared" si="7"/>
        <v>0</v>
      </c>
      <c r="G22" s="64">
        <f t="shared" si="7"/>
        <v>0</v>
      </c>
      <c r="H22" s="64">
        <f t="shared" si="7"/>
        <v>0.10796789756087673</v>
      </c>
      <c r="I22" s="64">
        <f t="shared" si="7"/>
        <v>0.21550370793993626</v>
      </c>
      <c r="J22" s="64">
        <f t="shared" si="7"/>
        <v>0.2075229622845341</v>
      </c>
      <c r="K22" s="64">
        <f t="shared" si="7"/>
        <v>0.20077913726480906</v>
      </c>
      <c r="L22" s="64">
        <f t="shared" si="7"/>
        <v>0.12102916820162274</v>
      </c>
      <c r="M22" s="64">
        <f t="shared" si="7"/>
        <v>0</v>
      </c>
      <c r="N22" s="64">
        <f t="shared" si="7"/>
        <v>0</v>
      </c>
      <c r="O22" s="64">
        <f>O23/O21</f>
        <v>7.4621703743022183E-2</v>
      </c>
    </row>
    <row r="23" spans="1:15">
      <c r="A23" s="123">
        <f t="shared" si="0"/>
        <v>14</v>
      </c>
      <c r="B23" s="119" t="s">
        <v>320</v>
      </c>
      <c r="C23" s="63">
        <f>C21*C22</f>
        <v>0</v>
      </c>
      <c r="D23" s="63">
        <f t="shared" ref="D23:N23" si="8">D21*D22</f>
        <v>0</v>
      </c>
      <c r="E23" s="63">
        <f t="shared" si="8"/>
        <v>0</v>
      </c>
      <c r="F23" s="63">
        <f t="shared" si="8"/>
        <v>0</v>
      </c>
      <c r="G23" s="63">
        <f t="shared" si="8"/>
        <v>0</v>
      </c>
      <c r="H23" s="63">
        <f t="shared" si="8"/>
        <v>627021.62166263547</v>
      </c>
      <c r="I23" s="63">
        <f t="shared" si="8"/>
        <v>1336226</v>
      </c>
      <c r="J23" s="63">
        <f t="shared" si="8"/>
        <v>1350437</v>
      </c>
      <c r="K23" s="63">
        <f t="shared" si="8"/>
        <v>1398764</v>
      </c>
      <c r="L23" s="63">
        <f t="shared" si="8"/>
        <v>754647</v>
      </c>
      <c r="M23" s="63">
        <f t="shared" si="8"/>
        <v>0</v>
      </c>
      <c r="N23" s="63">
        <f t="shared" si="8"/>
        <v>0</v>
      </c>
      <c r="O23" s="85">
        <f>SUM(C23:N23)</f>
        <v>5467095.6216626354</v>
      </c>
    </row>
    <row r="24" spans="1:15">
      <c r="A24" s="123">
        <f t="shared" si="0"/>
        <v>15</v>
      </c>
      <c r="B24" s="119" t="s">
        <v>321</v>
      </c>
      <c r="C24" s="63">
        <f>C21-C23</f>
        <v>6525358</v>
      </c>
      <c r="D24" s="63">
        <f t="shared" ref="D24:N24" si="9">D21-D23</f>
        <v>6382302</v>
      </c>
      <c r="E24" s="63">
        <f t="shared" si="9"/>
        <v>6283285</v>
      </c>
      <c r="F24" s="63">
        <f t="shared" si="9"/>
        <v>5602580</v>
      </c>
      <c r="G24" s="63">
        <f t="shared" si="9"/>
        <v>5048978</v>
      </c>
      <c r="H24" s="63">
        <f>H21-H23</f>
        <v>5180460.3783373646</v>
      </c>
      <c r="I24" s="63">
        <f t="shared" si="9"/>
        <v>4864252</v>
      </c>
      <c r="J24" s="63">
        <f t="shared" si="9"/>
        <v>5156973</v>
      </c>
      <c r="K24" s="63">
        <f t="shared" si="9"/>
        <v>5567916</v>
      </c>
      <c r="L24" s="63">
        <f t="shared" si="9"/>
        <v>5480602</v>
      </c>
      <c r="M24" s="63">
        <f t="shared" si="9"/>
        <v>6119135</v>
      </c>
      <c r="N24" s="63">
        <f t="shared" si="9"/>
        <v>5585212</v>
      </c>
      <c r="O24" s="85">
        <f>SUM(C24:N24)</f>
        <v>67797053.378337368</v>
      </c>
    </row>
    <row r="25" spans="1:15">
      <c r="A25" s="123"/>
      <c r="B25" s="119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85"/>
    </row>
    <row r="26" spans="1:15">
      <c r="A26" s="123"/>
      <c r="B26" s="419" t="s">
        <v>628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85"/>
    </row>
    <row r="27" spans="1:15">
      <c r="A27" s="123">
        <f>A24+1</f>
        <v>16</v>
      </c>
      <c r="B27" s="144" t="s">
        <v>627</v>
      </c>
      <c r="C27" s="63">
        <f>C21</f>
        <v>6525358</v>
      </c>
      <c r="D27" s="63">
        <f t="shared" ref="D27:N27" si="10">D21</f>
        <v>6382302</v>
      </c>
      <c r="E27" s="63">
        <f t="shared" si="10"/>
        <v>6283285</v>
      </c>
      <c r="F27" s="63">
        <f t="shared" si="10"/>
        <v>5602580</v>
      </c>
      <c r="G27" s="63">
        <f t="shared" si="10"/>
        <v>5048978</v>
      </c>
      <c r="H27" s="63">
        <f t="shared" si="10"/>
        <v>5807482</v>
      </c>
      <c r="I27" s="63">
        <f t="shared" si="10"/>
        <v>6200478</v>
      </c>
      <c r="J27" s="63">
        <f t="shared" si="10"/>
        <v>6507410</v>
      </c>
      <c r="K27" s="63">
        <f t="shared" si="10"/>
        <v>6966680</v>
      </c>
      <c r="L27" s="63">
        <f t="shared" si="10"/>
        <v>6235249</v>
      </c>
      <c r="M27" s="63">
        <f t="shared" si="10"/>
        <v>6119135</v>
      </c>
      <c r="N27" s="63">
        <f t="shared" si="10"/>
        <v>5585212</v>
      </c>
      <c r="O27" s="63">
        <f t="shared" ref="O27" si="11">O18</f>
        <v>73264149</v>
      </c>
    </row>
    <row r="28" spans="1:15">
      <c r="A28" s="123">
        <f t="shared" si="0"/>
        <v>17</v>
      </c>
      <c r="B28" s="144" t="s">
        <v>626</v>
      </c>
      <c r="C28" s="63">
        <v>-98686</v>
      </c>
      <c r="D28" s="63">
        <v>-98686</v>
      </c>
      <c r="E28" s="63">
        <v>-98668</v>
      </c>
      <c r="F28" s="63">
        <v>-98388</v>
      </c>
      <c r="G28" s="63">
        <v>-98248</v>
      </c>
      <c r="H28" s="63">
        <v>-96749</v>
      </c>
      <c r="I28" s="63">
        <v>-95036</v>
      </c>
      <c r="J28" s="63">
        <v>-94582</v>
      </c>
      <c r="K28" s="63">
        <v>-90293</v>
      </c>
      <c r="L28" s="63">
        <v>-88310</v>
      </c>
      <c r="M28" s="63">
        <v>-58830</v>
      </c>
      <c r="N28" s="63">
        <v>0</v>
      </c>
      <c r="O28" s="63">
        <f>SUM(C28:N28)</f>
        <v>-1016476</v>
      </c>
    </row>
    <row r="29" spans="1:15">
      <c r="A29" s="123">
        <f t="shared" si="0"/>
        <v>18</v>
      </c>
      <c r="B29" s="342" t="str">
        <f>"Adjusted "&amp;B21</f>
        <v>Adjusted Adjusted Secondary Voltage kWh</v>
      </c>
      <c r="C29" s="313">
        <f>SUM(C27:C28)</f>
        <v>6426672</v>
      </c>
      <c r="D29" s="313">
        <f t="shared" ref="D29:O29" si="12">SUM(D27:D28)</f>
        <v>6283616</v>
      </c>
      <c r="E29" s="313">
        <f t="shared" si="12"/>
        <v>6184617</v>
      </c>
      <c r="F29" s="313">
        <f t="shared" si="12"/>
        <v>5504192</v>
      </c>
      <c r="G29" s="313">
        <f t="shared" si="12"/>
        <v>4950730</v>
      </c>
      <c r="H29" s="313">
        <f t="shared" si="12"/>
        <v>5710733</v>
      </c>
      <c r="I29" s="313">
        <f t="shared" si="12"/>
        <v>6105442</v>
      </c>
      <c r="J29" s="313">
        <f t="shared" si="12"/>
        <v>6412828</v>
      </c>
      <c r="K29" s="313">
        <f t="shared" si="12"/>
        <v>6876387</v>
      </c>
      <c r="L29" s="313">
        <f t="shared" si="12"/>
        <v>6146939</v>
      </c>
      <c r="M29" s="313">
        <f t="shared" si="12"/>
        <v>6060305</v>
      </c>
      <c r="N29" s="313">
        <f t="shared" si="12"/>
        <v>5585212</v>
      </c>
      <c r="O29" s="313">
        <f t="shared" si="12"/>
        <v>72247673</v>
      </c>
    </row>
    <row r="30" spans="1:15">
      <c r="A30" s="123">
        <f t="shared" si="0"/>
        <v>19</v>
      </c>
      <c r="B30" s="342" t="s">
        <v>329</v>
      </c>
      <c r="C30" s="64">
        <f>C44</f>
        <v>0</v>
      </c>
      <c r="D30" s="64">
        <f t="shared" ref="D30:N30" si="13">D44</f>
        <v>0</v>
      </c>
      <c r="E30" s="64">
        <f t="shared" si="13"/>
        <v>0</v>
      </c>
      <c r="F30" s="64">
        <f t="shared" si="13"/>
        <v>0</v>
      </c>
      <c r="G30" s="64">
        <f t="shared" si="13"/>
        <v>0</v>
      </c>
      <c r="H30" s="64">
        <f t="shared" si="13"/>
        <v>0.10796789756087673</v>
      </c>
      <c r="I30" s="64">
        <f t="shared" si="13"/>
        <v>0.21550370793993626</v>
      </c>
      <c r="J30" s="64">
        <f t="shared" si="13"/>
        <v>0.2075229622845341</v>
      </c>
      <c r="K30" s="64">
        <f t="shared" si="13"/>
        <v>0.20077913726480906</v>
      </c>
      <c r="L30" s="64">
        <f t="shared" si="13"/>
        <v>0.12102916820162274</v>
      </c>
      <c r="M30" s="64">
        <f t="shared" si="13"/>
        <v>0</v>
      </c>
      <c r="N30" s="64">
        <f t="shared" si="13"/>
        <v>0</v>
      </c>
      <c r="O30" s="64">
        <f>O31/O29</f>
        <v>7.4572979697906758E-2</v>
      </c>
    </row>
    <row r="31" spans="1:15">
      <c r="A31" s="123">
        <f t="shared" si="0"/>
        <v>20</v>
      </c>
      <c r="B31" s="119" t="s">
        <v>320</v>
      </c>
      <c r="C31" s="63">
        <f t="shared" ref="C31:N31" si="14">C29*C30</f>
        <v>0</v>
      </c>
      <c r="D31" s="63">
        <f t="shared" si="14"/>
        <v>0</v>
      </c>
      <c r="E31" s="63">
        <f t="shared" si="14"/>
        <v>0</v>
      </c>
      <c r="F31" s="63">
        <f t="shared" si="14"/>
        <v>0</v>
      </c>
      <c r="G31" s="63">
        <f t="shared" si="14"/>
        <v>0</v>
      </c>
      <c r="H31" s="63">
        <f t="shared" si="14"/>
        <v>616575.83554151829</v>
      </c>
      <c r="I31" s="63">
        <f t="shared" si="14"/>
        <v>1315745.3896122202</v>
      </c>
      <c r="J31" s="63">
        <f t="shared" si="14"/>
        <v>1330809.0631812043</v>
      </c>
      <c r="K31" s="63">
        <f t="shared" si="14"/>
        <v>1380635.0493589486</v>
      </c>
      <c r="L31" s="63">
        <f t="shared" si="14"/>
        <v>743958.91415611468</v>
      </c>
      <c r="M31" s="63">
        <f t="shared" si="14"/>
        <v>0</v>
      </c>
      <c r="N31" s="63">
        <f t="shared" si="14"/>
        <v>0</v>
      </c>
      <c r="O31" s="85">
        <f>SUM(C31:N31)</f>
        <v>5387724.2518500062</v>
      </c>
    </row>
    <row r="32" spans="1:15">
      <c r="A32" s="123">
        <f t="shared" si="0"/>
        <v>21</v>
      </c>
      <c r="B32" s="119" t="s">
        <v>321</v>
      </c>
      <c r="C32" s="63">
        <f t="shared" ref="C32:H32" si="15">C29-C31</f>
        <v>6426672</v>
      </c>
      <c r="D32" s="63">
        <f t="shared" si="15"/>
        <v>6283616</v>
      </c>
      <c r="E32" s="63">
        <f t="shared" si="15"/>
        <v>6184617</v>
      </c>
      <c r="F32" s="63">
        <f t="shared" si="15"/>
        <v>5504192</v>
      </c>
      <c r="G32" s="63">
        <f t="shared" si="15"/>
        <v>4950730</v>
      </c>
      <c r="H32" s="63">
        <f t="shared" si="15"/>
        <v>5094157.1644584816</v>
      </c>
      <c r="I32" s="63">
        <f t="shared" ref="I32:N32" si="16">I29-I31</f>
        <v>4789696.6103877798</v>
      </c>
      <c r="J32" s="63">
        <f t="shared" si="16"/>
        <v>5082018.9368187953</v>
      </c>
      <c r="K32" s="63">
        <f t="shared" si="16"/>
        <v>5495751.9506410509</v>
      </c>
      <c r="L32" s="63">
        <f t="shared" si="16"/>
        <v>5402980.0858438853</v>
      </c>
      <c r="M32" s="63">
        <f t="shared" si="16"/>
        <v>6060305</v>
      </c>
      <c r="N32" s="63">
        <f t="shared" si="16"/>
        <v>5585212</v>
      </c>
      <c r="O32" s="85">
        <f>SUM(C32:N32)</f>
        <v>66859948.748149991</v>
      </c>
    </row>
    <row r="33" spans="1:15">
      <c r="A33" s="123"/>
      <c r="B33" s="119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85"/>
    </row>
    <row r="34" spans="1:15" ht="25" customHeight="1">
      <c r="A34" s="123">
        <f>A32+1</f>
        <v>22</v>
      </c>
      <c r="B34" s="115" t="s">
        <v>481</v>
      </c>
      <c r="C34" s="63">
        <f>SUM('Per Book Data'!D103:D104)</f>
        <v>28586</v>
      </c>
      <c r="D34" s="63">
        <f>SUM('Per Book Data'!E103:E104)</f>
        <v>28847</v>
      </c>
      <c r="E34" s="63">
        <f>SUM('Per Book Data'!F103:F104)</f>
        <v>28226</v>
      </c>
      <c r="F34" s="63">
        <f>SUM('Per Book Data'!G103:G104)</f>
        <v>26728</v>
      </c>
      <c r="G34" s="63">
        <f>SUM('Per Book Data'!H103:H104)</f>
        <v>26870</v>
      </c>
      <c r="H34" s="63">
        <f>SUM('Per Book Data'!I103:I104)</f>
        <v>29357</v>
      </c>
      <c r="I34" s="63">
        <f>SUM('Per Book Data'!J103:J104)</f>
        <v>29331</v>
      </c>
      <c r="J34" s="63">
        <f>SUM('Per Book Data'!K103:K104)</f>
        <v>30122</v>
      </c>
      <c r="K34" s="63">
        <f>SUM('Per Book Data'!L103:L104)</f>
        <v>28592</v>
      </c>
      <c r="L34" s="63">
        <f>SUM('Per Book Data'!M103:M104)</f>
        <v>27160</v>
      </c>
      <c r="M34" s="63">
        <f>SUM('Per Book Data'!N103:N104)</f>
        <v>27509</v>
      </c>
      <c r="N34" s="63">
        <f>SUM('Per Book Data'!O103:O104)</f>
        <v>27760</v>
      </c>
      <c r="O34" s="85">
        <f>SUM(C34:N34)</f>
        <v>339088</v>
      </c>
    </row>
    <row r="35" spans="1:15">
      <c r="A35" s="123">
        <f t="shared" si="0"/>
        <v>23</v>
      </c>
      <c r="B35" s="118" t="s">
        <v>357</v>
      </c>
      <c r="C35" s="320">
        <v>-14335</v>
      </c>
      <c r="D35" s="320">
        <v>-14730</v>
      </c>
      <c r="E35" s="320">
        <v>-14149</v>
      </c>
      <c r="F35" s="320">
        <v>-13239</v>
      </c>
      <c r="G35" s="320">
        <v>-13217</v>
      </c>
      <c r="H35" s="320">
        <v>-14093</v>
      </c>
      <c r="I35" s="320">
        <v>-14563</v>
      </c>
      <c r="J35" s="320">
        <v>-14627</v>
      </c>
      <c r="K35" s="320">
        <v>-14160</v>
      </c>
      <c r="L35" s="320">
        <v>-13275</v>
      </c>
      <c r="M35" s="320">
        <v>-13819</v>
      </c>
      <c r="N35" s="320">
        <v>-14459</v>
      </c>
      <c r="O35" s="417">
        <f>SUM(C35:N35)</f>
        <v>-168666</v>
      </c>
    </row>
    <row r="36" spans="1:15">
      <c r="A36" s="123">
        <f t="shared" si="0"/>
        <v>24</v>
      </c>
      <c r="B36" s="118" t="s">
        <v>140</v>
      </c>
      <c r="C36" s="63">
        <f t="shared" ref="C36:O36" si="17">SUM(C34:C35)</f>
        <v>14251</v>
      </c>
      <c r="D36" s="63">
        <f t="shared" si="17"/>
        <v>14117</v>
      </c>
      <c r="E36" s="63">
        <f t="shared" si="17"/>
        <v>14077</v>
      </c>
      <c r="F36" s="63">
        <f t="shared" si="17"/>
        <v>13489</v>
      </c>
      <c r="G36" s="63">
        <f t="shared" si="17"/>
        <v>13653</v>
      </c>
      <c r="H36" s="63">
        <f t="shared" si="17"/>
        <v>15264</v>
      </c>
      <c r="I36" s="63">
        <f t="shared" si="17"/>
        <v>14768</v>
      </c>
      <c r="J36" s="63">
        <f t="shared" si="17"/>
        <v>15495</v>
      </c>
      <c r="K36" s="63">
        <f t="shared" si="17"/>
        <v>14432</v>
      </c>
      <c r="L36" s="63">
        <f t="shared" si="17"/>
        <v>13885</v>
      </c>
      <c r="M36" s="63">
        <f t="shared" si="17"/>
        <v>13690</v>
      </c>
      <c r="N36" s="63">
        <f t="shared" si="17"/>
        <v>13301</v>
      </c>
      <c r="O36" s="63">
        <f t="shared" si="17"/>
        <v>170422</v>
      </c>
    </row>
    <row r="37" spans="1:15">
      <c r="A37" s="123">
        <f t="shared" si="0"/>
        <v>25</v>
      </c>
      <c r="B37" s="416" t="s">
        <v>795</v>
      </c>
      <c r="C37" s="63">
        <v>0</v>
      </c>
      <c r="D37" s="63">
        <v>0</v>
      </c>
      <c r="E37" s="63">
        <v>0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3">
        <v>0</v>
      </c>
      <c r="N37" s="63">
        <v>0</v>
      </c>
      <c r="O37" s="85">
        <f>SUM(C37:N37)</f>
        <v>0</v>
      </c>
    </row>
    <row r="38" spans="1:15">
      <c r="A38" s="123">
        <f t="shared" si="0"/>
        <v>26</v>
      </c>
      <c r="B38" s="342" t="str">
        <f>"Adjusted "&amp;B36</f>
        <v>Adjusted Secondary kW</v>
      </c>
      <c r="C38" s="313">
        <f t="shared" ref="C38:O38" si="18">SUM(C36:C37)</f>
        <v>14251</v>
      </c>
      <c r="D38" s="313">
        <f t="shared" si="18"/>
        <v>14117</v>
      </c>
      <c r="E38" s="313">
        <f t="shared" si="18"/>
        <v>14077</v>
      </c>
      <c r="F38" s="313">
        <f t="shared" si="18"/>
        <v>13489</v>
      </c>
      <c r="G38" s="313">
        <f t="shared" si="18"/>
        <v>13653</v>
      </c>
      <c r="H38" s="313">
        <f t="shared" si="18"/>
        <v>15264</v>
      </c>
      <c r="I38" s="313">
        <f t="shared" si="18"/>
        <v>14768</v>
      </c>
      <c r="J38" s="313">
        <f t="shared" si="18"/>
        <v>15495</v>
      </c>
      <c r="K38" s="313">
        <f t="shared" si="18"/>
        <v>14432</v>
      </c>
      <c r="L38" s="313">
        <f t="shared" si="18"/>
        <v>13885</v>
      </c>
      <c r="M38" s="313">
        <f t="shared" si="18"/>
        <v>13690</v>
      </c>
      <c r="N38" s="313">
        <f t="shared" si="18"/>
        <v>13301</v>
      </c>
      <c r="O38" s="313">
        <f t="shared" si="18"/>
        <v>170422</v>
      </c>
    </row>
    <row r="39" spans="1:15" ht="16.5" customHeight="1">
      <c r="A39" s="123">
        <f t="shared" si="0"/>
        <v>27</v>
      </c>
      <c r="B39" s="342" t="s">
        <v>113</v>
      </c>
      <c r="C39" s="74">
        <f t="shared" ref="C39:O39" si="19">C18/730/C36</f>
        <v>0.62724346188635649</v>
      </c>
      <c r="D39" s="74">
        <f t="shared" si="19"/>
        <v>0.61931567982253977</v>
      </c>
      <c r="E39" s="74">
        <f t="shared" si="19"/>
        <v>0.61143991802425213</v>
      </c>
      <c r="F39" s="74">
        <f t="shared" si="19"/>
        <v>0.5689648693963727</v>
      </c>
      <c r="G39" s="74">
        <f t="shared" si="19"/>
        <v>0.50658523541918132</v>
      </c>
      <c r="H39" s="74">
        <f t="shared" si="19"/>
        <v>0.5211906967060107</v>
      </c>
      <c r="I39" s="74">
        <f t="shared" si="19"/>
        <v>0.57514934178304811</v>
      </c>
      <c r="J39" s="74">
        <f t="shared" si="19"/>
        <v>0.57529914643256552</v>
      </c>
      <c r="K39" s="74">
        <f t="shared" si="19"/>
        <v>0.66126643987485945</v>
      </c>
      <c r="L39" s="74">
        <f t="shared" si="19"/>
        <v>0.61515570661154984</v>
      </c>
      <c r="M39" s="74">
        <f t="shared" si="19"/>
        <v>0.61229924852657169</v>
      </c>
      <c r="N39" s="74">
        <f t="shared" si="19"/>
        <v>0.57521805446701402</v>
      </c>
      <c r="O39" s="74">
        <f t="shared" si="19"/>
        <v>0.58890194895732639</v>
      </c>
    </row>
    <row r="40" spans="1:15" ht="25" customHeight="1">
      <c r="A40" s="123">
        <f t="shared" si="0"/>
        <v>28</v>
      </c>
      <c r="B40" s="115" t="s">
        <v>530</v>
      </c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</row>
    <row r="41" spans="1:15">
      <c r="A41" s="123">
        <f t="shared" si="0"/>
        <v>29</v>
      </c>
      <c r="B41" s="119" t="s">
        <v>532</v>
      </c>
      <c r="C41" s="63">
        <v>0</v>
      </c>
      <c r="D41" s="63">
        <v>0</v>
      </c>
      <c r="E41" s="63">
        <v>0</v>
      </c>
      <c r="F41" s="63">
        <v>0</v>
      </c>
      <c r="G41" s="63">
        <v>0</v>
      </c>
      <c r="H41" s="63">
        <v>804256</v>
      </c>
      <c r="I41" s="63">
        <v>1336226</v>
      </c>
      <c r="J41" s="63">
        <v>1350437</v>
      </c>
      <c r="K41" s="63">
        <v>1398764</v>
      </c>
      <c r="L41" s="63">
        <v>754647</v>
      </c>
      <c r="M41" s="63">
        <v>0</v>
      </c>
      <c r="N41" s="63">
        <v>0</v>
      </c>
      <c r="O41" s="85">
        <f>SUM(C41:N41)</f>
        <v>5644330</v>
      </c>
    </row>
    <row r="42" spans="1:15">
      <c r="A42" s="123">
        <f t="shared" si="0"/>
        <v>30</v>
      </c>
      <c r="B42" s="119" t="s">
        <v>328</v>
      </c>
      <c r="C42" s="63">
        <v>8256291</v>
      </c>
      <c r="D42" s="63">
        <v>7549897</v>
      </c>
      <c r="E42" s="63">
        <v>7027572</v>
      </c>
      <c r="F42" s="63">
        <v>6161302</v>
      </c>
      <c r="G42" s="63">
        <v>6092359</v>
      </c>
      <c r="H42" s="63">
        <v>6644773</v>
      </c>
      <c r="I42" s="63">
        <v>4864252</v>
      </c>
      <c r="J42" s="63">
        <v>5156973</v>
      </c>
      <c r="K42" s="63">
        <v>5567916</v>
      </c>
      <c r="L42" s="63">
        <v>5480602</v>
      </c>
      <c r="M42" s="63">
        <v>6119135</v>
      </c>
      <c r="N42" s="63">
        <v>5585212</v>
      </c>
      <c r="O42" s="85">
        <f>SUM(C42:N42)</f>
        <v>74506284</v>
      </c>
    </row>
    <row r="43" spans="1:15">
      <c r="A43" s="123">
        <f t="shared" si="0"/>
        <v>31</v>
      </c>
      <c r="B43" s="119" t="s">
        <v>531</v>
      </c>
      <c r="C43" s="63">
        <f t="shared" ref="C43:N43" si="20">C42+C41</f>
        <v>8256291</v>
      </c>
      <c r="D43" s="63">
        <f t="shared" si="20"/>
        <v>7549897</v>
      </c>
      <c r="E43" s="63">
        <f t="shared" si="20"/>
        <v>7027572</v>
      </c>
      <c r="F43" s="63">
        <f t="shared" si="20"/>
        <v>6161302</v>
      </c>
      <c r="G43" s="63">
        <f t="shared" si="20"/>
        <v>6092359</v>
      </c>
      <c r="H43" s="63">
        <f t="shared" si="20"/>
        <v>7449029</v>
      </c>
      <c r="I43" s="63">
        <f t="shared" si="20"/>
        <v>6200478</v>
      </c>
      <c r="J43" s="63">
        <f t="shared" si="20"/>
        <v>6507410</v>
      </c>
      <c r="K43" s="63">
        <f t="shared" si="20"/>
        <v>6966680</v>
      </c>
      <c r="L43" s="63">
        <f t="shared" si="20"/>
        <v>6235249</v>
      </c>
      <c r="M43" s="63">
        <f t="shared" si="20"/>
        <v>6119135</v>
      </c>
      <c r="N43" s="63">
        <f t="shared" si="20"/>
        <v>5585212</v>
      </c>
      <c r="O43" s="85">
        <f>SUM(C43:N43)</f>
        <v>80150614</v>
      </c>
    </row>
    <row r="44" spans="1:15">
      <c r="A44" s="123">
        <f t="shared" si="0"/>
        <v>32</v>
      </c>
      <c r="B44" s="119" t="s">
        <v>149</v>
      </c>
      <c r="C44" s="64">
        <f t="shared" ref="C44:N44" si="21">IF(C43=0,0,C41/C43)</f>
        <v>0</v>
      </c>
      <c r="D44" s="64">
        <f t="shared" si="21"/>
        <v>0</v>
      </c>
      <c r="E44" s="64">
        <f t="shared" si="21"/>
        <v>0</v>
      </c>
      <c r="F44" s="64">
        <f t="shared" si="21"/>
        <v>0</v>
      </c>
      <c r="G44" s="64">
        <f t="shared" si="21"/>
        <v>0</v>
      </c>
      <c r="H44" s="64">
        <f t="shared" si="21"/>
        <v>0.10796789756087673</v>
      </c>
      <c r="I44" s="64">
        <f t="shared" si="21"/>
        <v>0.21550370793993626</v>
      </c>
      <c r="J44" s="64">
        <f t="shared" si="21"/>
        <v>0.2075229622845341</v>
      </c>
      <c r="K44" s="64">
        <f t="shared" si="21"/>
        <v>0.20077913726480906</v>
      </c>
      <c r="L44" s="64">
        <f t="shared" si="21"/>
        <v>0.12102916820162274</v>
      </c>
      <c r="M44" s="64">
        <f t="shared" si="21"/>
        <v>0</v>
      </c>
      <c r="N44" s="64">
        <f t="shared" si="21"/>
        <v>0</v>
      </c>
      <c r="O44" s="85"/>
    </row>
    <row r="45" spans="1:15" ht="24.75" customHeight="1">
      <c r="A45" s="123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</row>
    <row r="46" spans="1:15" ht="40.5" customHeight="1">
      <c r="B46" s="493"/>
      <c r="C46" s="493"/>
      <c r="D46" s="493"/>
      <c r="E46" s="493"/>
      <c r="F46" s="493"/>
      <c r="G46" s="493"/>
      <c r="H46" s="493"/>
      <c r="I46" s="493"/>
      <c r="J46" s="493"/>
      <c r="K46" s="493"/>
      <c r="L46" s="493"/>
      <c r="M46" s="493"/>
      <c r="N46" s="493"/>
      <c r="O46" s="493"/>
    </row>
    <row r="50" spans="2:15">
      <c r="C50" s="83" t="str">
        <f>LEFT(C7,3)</f>
        <v>Jan</v>
      </c>
      <c r="D50" s="83" t="str">
        <f t="shared" ref="D50:N50" si="22">LEFT(D7,3)</f>
        <v>Feb</v>
      </c>
      <c r="E50" s="83" t="str">
        <f t="shared" si="22"/>
        <v>Mar</v>
      </c>
      <c r="F50" s="83" t="str">
        <f t="shared" si="22"/>
        <v>Apr</v>
      </c>
      <c r="G50" s="83" t="str">
        <f t="shared" si="22"/>
        <v>May</v>
      </c>
      <c r="H50" s="83" t="str">
        <f t="shared" si="22"/>
        <v>Jun</v>
      </c>
      <c r="I50" s="83" t="str">
        <f t="shared" si="22"/>
        <v>Jul</v>
      </c>
      <c r="J50" s="83" t="str">
        <f t="shared" si="22"/>
        <v>Aug</v>
      </c>
      <c r="K50" s="83" t="str">
        <f t="shared" si="22"/>
        <v>Sep</v>
      </c>
      <c r="L50" s="83" t="str">
        <f t="shared" si="22"/>
        <v>Oct</v>
      </c>
      <c r="M50" s="83" t="str">
        <f t="shared" si="22"/>
        <v>Nov</v>
      </c>
      <c r="N50" s="83" t="str">
        <f t="shared" si="22"/>
        <v>Dec</v>
      </c>
      <c r="O50" s="405"/>
    </row>
    <row r="54" spans="2:15">
      <c r="B54" s="295" t="s">
        <v>650</v>
      </c>
      <c r="C54" s="253"/>
      <c r="D54" s="253"/>
      <c r="E54" s="253"/>
      <c r="F54" s="253"/>
      <c r="G54" s="253"/>
      <c r="H54" s="253"/>
      <c r="I54" s="253"/>
      <c r="J54" s="253"/>
      <c r="K54" s="253"/>
      <c r="L54" s="253"/>
      <c r="M54" s="253"/>
      <c r="N54" s="253"/>
      <c r="O54" s="296"/>
    </row>
    <row r="55" spans="2:15">
      <c r="B55" s="297" t="s">
        <v>37</v>
      </c>
      <c r="C55" s="258">
        <f t="shared" ref="C55:N55" si="23">C15</f>
        <v>0</v>
      </c>
      <c r="D55" s="258">
        <f t="shared" si="23"/>
        <v>0</v>
      </c>
      <c r="E55" s="258">
        <f t="shared" si="23"/>
        <v>0</v>
      </c>
      <c r="F55" s="258">
        <f t="shared" si="23"/>
        <v>0</v>
      </c>
      <c r="G55" s="258">
        <f t="shared" si="23"/>
        <v>127768</v>
      </c>
      <c r="H55" s="258">
        <f t="shared" si="23"/>
        <v>-127768</v>
      </c>
      <c r="I55" s="258">
        <f t="shared" si="23"/>
        <v>0</v>
      </c>
      <c r="J55" s="258">
        <f t="shared" si="23"/>
        <v>0</v>
      </c>
      <c r="K55" s="258">
        <f t="shared" si="23"/>
        <v>0</v>
      </c>
      <c r="L55" s="258">
        <f t="shared" si="23"/>
        <v>0</v>
      </c>
      <c r="M55" s="258">
        <f t="shared" si="23"/>
        <v>0</v>
      </c>
      <c r="N55" s="258">
        <f t="shared" si="23"/>
        <v>0</v>
      </c>
      <c r="O55" s="298">
        <f>SUM(C55:N55)</f>
        <v>0</v>
      </c>
    </row>
    <row r="56" spans="2:15">
      <c r="B56" s="297"/>
      <c r="C56" s="299"/>
      <c r="D56" s="299"/>
      <c r="E56" s="299"/>
      <c r="F56" s="299"/>
      <c r="G56" s="299"/>
      <c r="H56" s="299"/>
      <c r="I56" s="299"/>
      <c r="J56" s="299"/>
      <c r="K56" s="299"/>
      <c r="L56" s="299"/>
      <c r="M56" s="299"/>
      <c r="N56" s="299"/>
      <c r="O56" s="300"/>
    </row>
    <row r="57" spans="2:15">
      <c r="B57" s="297" t="s">
        <v>595</v>
      </c>
      <c r="C57" s="299">
        <f t="array" ref="C57:N57">TRANSPOSE('Rate 9 - Large Power'!AD25:AD36)</f>
        <v>0</v>
      </c>
      <c r="D57" s="299">
        <v>0</v>
      </c>
      <c r="E57" s="299">
        <v>0</v>
      </c>
      <c r="F57" s="299">
        <v>0</v>
      </c>
      <c r="G57" s="299">
        <v>562.49830313535995</v>
      </c>
      <c r="H57" s="299">
        <v>-1666.2781357557003</v>
      </c>
      <c r="I57" s="299">
        <v>0</v>
      </c>
      <c r="J57" s="299">
        <v>0</v>
      </c>
      <c r="K57" s="299">
        <v>0</v>
      </c>
      <c r="L57" s="299">
        <v>0</v>
      </c>
      <c r="M57" s="299">
        <v>0</v>
      </c>
      <c r="N57" s="299">
        <v>0</v>
      </c>
      <c r="O57" s="300">
        <f>SUM(C57:N57)</f>
        <v>-1103.7798326203404</v>
      </c>
    </row>
    <row r="58" spans="2:15">
      <c r="B58" s="301" t="s">
        <v>596</v>
      </c>
      <c r="C58" s="302">
        <f>(VLOOKUP(C50,'FPPCAC-Annualized'!$E$9:$J$20,4,FALSE)+'Rate 9 - Large Power'!$H$13+'Rate 9 - Large Power'!$H$19)*C55</f>
        <v>0</v>
      </c>
      <c r="D58" s="302">
        <f>(VLOOKUP(D50,'FPPCAC-Annualized'!$E$9:$J$20,4,FALSE)+'Rate 9 - Large Power'!$H$13+'Rate 9 - Large Power'!$H$19)*D55</f>
        <v>0</v>
      </c>
      <c r="E58" s="302">
        <f>(VLOOKUP(E50,'FPPCAC-Annualized'!$E$9:$J$20,4,FALSE)+'Rate 9 - Large Power'!$H$13+'Rate 9 - Large Power'!$H$19)*E55</f>
        <v>0</v>
      </c>
      <c r="F58" s="302">
        <f>(VLOOKUP(F50,'FPPCAC-Annualized'!$E$9:$J$20,4,FALSE)+'Rate 9 - Large Power'!$H$13+'Rate 9 - Large Power'!$H$19)*F55</f>
        <v>0</v>
      </c>
      <c r="G58" s="302">
        <f>(VLOOKUP(G50,'FPPCAC-Annualized'!$E$9:$J$20,4,FALSE)+'Rate 9 - Large Power'!$H$13+'Rate 9 - Large Power'!$H$19)*G55</f>
        <v>1577.6792639999999</v>
      </c>
      <c r="H58" s="302">
        <f>(VLOOKUP(H50,'FPPCAC-Annualized'!$E$9:$J$20,4,FALSE)+'Rate 9 - Large Power'!$H$13+'Rate 9 - Large Power'!$H$19)*H55</f>
        <v>-2204.2535360000002</v>
      </c>
      <c r="I58" s="302">
        <f>(VLOOKUP(I50,'FPPCAC-Annualized'!$E$9:$J$20,4,FALSE)+'Rate 9 - Large Power'!$H$13+'Rate 9 - Large Power'!$H$19)*I55</f>
        <v>0</v>
      </c>
      <c r="J58" s="302">
        <f>(VLOOKUP(J50,'FPPCAC-Annualized'!$E$9:$J$20,4,FALSE)+'Rate 9 - Large Power'!$H$13+'Rate 9 - Large Power'!$H$19)*J55</f>
        <v>0</v>
      </c>
      <c r="K58" s="302">
        <f>(VLOOKUP(K50,'FPPCAC-Annualized'!$E$9:$J$20,4,FALSE)+'Rate 9 - Large Power'!$H$13+'Rate 9 - Large Power'!$H$19)*K55</f>
        <v>0</v>
      </c>
      <c r="L58" s="302">
        <f>(VLOOKUP(L50,'FPPCAC-Annualized'!$E$9:$J$20,4,FALSE)+'Rate 9 - Large Power'!$H$13+'Rate 9 - Large Power'!$H$19)*L55</f>
        <v>0</v>
      </c>
      <c r="M58" s="302">
        <f>(VLOOKUP(M50,'FPPCAC-Annualized'!$E$9:$J$20,4,FALSE)+'Rate 9 - Large Power'!$H$13+'Rate 9 - Large Power'!$H$19)*M55</f>
        <v>0</v>
      </c>
      <c r="N58" s="302">
        <f>(VLOOKUP(N50,'FPPCAC-Annualized'!$E$9:$J$20,4,FALSE)+'Rate 9 - Large Power'!$H$13+'Rate 9 - Large Power'!$H$19)*N55</f>
        <v>0</v>
      </c>
      <c r="O58" s="303">
        <f>SUM(C58:N58)</f>
        <v>-626.57427200000029</v>
      </c>
    </row>
    <row r="59" spans="2:15"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</row>
    <row r="60" spans="2:15"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</row>
    <row r="61" spans="2:15">
      <c r="B61" s="295" t="s">
        <v>626</v>
      </c>
      <c r="C61" s="253"/>
      <c r="D61" s="253"/>
      <c r="E61" s="253"/>
      <c r="F61" s="253"/>
      <c r="G61" s="253"/>
      <c r="H61" s="253"/>
      <c r="I61" s="253"/>
      <c r="J61" s="253"/>
      <c r="K61" s="253"/>
      <c r="L61" s="253"/>
      <c r="M61" s="253"/>
      <c r="N61" s="253"/>
      <c r="O61" s="296"/>
    </row>
    <row r="62" spans="2:15">
      <c r="B62" s="297" t="s">
        <v>37</v>
      </c>
      <c r="C62" s="258">
        <f t="shared" ref="C62:N62" si="24">C28</f>
        <v>-98686</v>
      </c>
      <c r="D62" s="258">
        <f t="shared" si="24"/>
        <v>-98686</v>
      </c>
      <c r="E62" s="258">
        <f t="shared" si="24"/>
        <v>-98668</v>
      </c>
      <c r="F62" s="258">
        <f t="shared" si="24"/>
        <v>-98388</v>
      </c>
      <c r="G62" s="258">
        <f t="shared" si="24"/>
        <v>-98248</v>
      </c>
      <c r="H62" s="258">
        <f t="shared" si="24"/>
        <v>-96749</v>
      </c>
      <c r="I62" s="258">
        <f t="shared" si="24"/>
        <v>-95036</v>
      </c>
      <c r="J62" s="258">
        <f t="shared" si="24"/>
        <v>-94582</v>
      </c>
      <c r="K62" s="258">
        <f t="shared" si="24"/>
        <v>-90293</v>
      </c>
      <c r="L62" s="258">
        <f t="shared" si="24"/>
        <v>-88310</v>
      </c>
      <c r="M62" s="258">
        <f t="shared" si="24"/>
        <v>-58830</v>
      </c>
      <c r="N62" s="258">
        <f t="shared" si="24"/>
        <v>0</v>
      </c>
      <c r="O62" s="298">
        <f>SUM(C62:N62)</f>
        <v>-1016476</v>
      </c>
    </row>
    <row r="63" spans="2:15">
      <c r="B63" s="297"/>
      <c r="C63" s="258"/>
      <c r="D63" s="258"/>
      <c r="E63" s="258"/>
      <c r="F63" s="258"/>
      <c r="G63" s="258"/>
      <c r="H63" s="258"/>
      <c r="I63" s="258"/>
      <c r="J63" s="258"/>
      <c r="K63" s="258"/>
      <c r="L63" s="258"/>
      <c r="M63" s="258"/>
      <c r="N63" s="258"/>
      <c r="O63" s="304"/>
    </row>
    <row r="64" spans="2:15">
      <c r="B64" s="297" t="s">
        <v>595</v>
      </c>
      <c r="C64" s="299">
        <f t="array" ref="C64:N64">TRANSPOSE('Rate 9 - Large Power'!AG25:AG36)</f>
        <v>-434.46487025872</v>
      </c>
      <c r="D64" s="299">
        <v>-434.46487025872</v>
      </c>
      <c r="E64" s="299">
        <v>-434.38562530335997</v>
      </c>
      <c r="F64" s="299">
        <v>-433.15292599775995</v>
      </c>
      <c r="G64" s="299">
        <v>-432.53657634496</v>
      </c>
      <c r="H64" s="299">
        <v>-1261.7458468178907</v>
      </c>
      <c r="I64" s="299">
        <v>-2057.1303013171541</v>
      </c>
      <c r="J64" s="299">
        <v>-1986.9057866505709</v>
      </c>
      <c r="K64" s="299">
        <v>-1848.0836688711272</v>
      </c>
      <c r="L64" s="299">
        <v>-1243.9805282848745</v>
      </c>
      <c r="M64" s="299">
        <v>-258.99892910159997</v>
      </c>
      <c r="N64" s="299">
        <v>0</v>
      </c>
      <c r="O64" s="300">
        <f>SUM(C64:N64)</f>
        <v>-10825.849929206735</v>
      </c>
    </row>
    <row r="65" spans="2:15">
      <c r="B65" s="301" t="s">
        <v>596</v>
      </c>
      <c r="C65" s="302">
        <f>(VLOOKUP(C50,'FPPCAC-Annualized'!$E$9:$J$20,4,FALSE)+'Rate 9 - Large Power'!$H$13+'Rate 9 - Large Power'!$H$19)*C62</f>
        <v>-2673.502426</v>
      </c>
      <c r="D65" s="302">
        <f>(VLOOKUP(D50,'FPPCAC-Annualized'!$E$9:$J$20,4,FALSE)+'Rate 9 - Large Power'!$H$13+'Rate 9 - Large Power'!$H$19)*D62</f>
        <v>-2392.5433840000001</v>
      </c>
      <c r="E65" s="302">
        <f>(VLOOKUP(E50,'FPPCAC-Annualized'!$E$9:$J$20,4,FALSE)+'Rate 9 - Large Power'!$H$13+'Rate 9 - Large Power'!$H$19)*E62</f>
        <v>-2125.30872</v>
      </c>
      <c r="F65" s="302">
        <f>(VLOOKUP(F50,'FPPCAC-Annualized'!$E$9:$J$20,4,FALSE)+'Rate 9 - Large Power'!$H$13+'Rate 9 - Large Power'!$H$19)*F62</f>
        <v>-2029.8428280000001</v>
      </c>
      <c r="G65" s="302">
        <f>(VLOOKUP(G50,'FPPCAC-Annualized'!$E$9:$J$20,4,FALSE)+'Rate 9 - Large Power'!$H$13+'Rate 9 - Large Power'!$H$19)*G62</f>
        <v>-1213.1663039999999</v>
      </c>
      <c r="H65" s="302">
        <f>(VLOOKUP(H50,'FPPCAC-Annualized'!$E$9:$J$20,4,FALSE)+'Rate 9 - Large Power'!$H$13+'Rate 9 - Large Power'!$H$19)*H62</f>
        <v>-1669.113748</v>
      </c>
      <c r="I65" s="302">
        <f>(VLOOKUP(I50,'FPPCAC-Annualized'!$E$9:$J$20,4,FALSE)+'Rate 9 - Large Power'!$H$13+'Rate 9 - Large Power'!$H$19)*I62</f>
        <v>-3808.5677000000001</v>
      </c>
      <c r="J65" s="302">
        <f>(VLOOKUP(J50,'FPPCAC-Annualized'!$E$9:$J$20,4,FALSE)+'Rate 9 - Large Power'!$H$13+'Rate 9 - Large Power'!$H$19)*J62</f>
        <v>-3291.3590179999997</v>
      </c>
      <c r="K65" s="302">
        <f>(VLOOKUP(K50,'FPPCAC-Annualized'!$E$9:$J$20,4,FALSE)+'Rate 9 - Large Power'!$H$13+'Rate 9 - Large Power'!$H$19)*K62</f>
        <v>-1977.0555279999999</v>
      </c>
      <c r="L65" s="302">
        <f>(VLOOKUP(L50,'FPPCAC-Annualized'!$E$9:$J$20,4,FALSE)+'Rate 9 - Large Power'!$H$13+'Rate 9 - Large Power'!$H$19)*L62</f>
        <v>-3286.3683399999995</v>
      </c>
      <c r="M65" s="302">
        <f>(VLOOKUP(M50,'FPPCAC-Annualized'!$E$9:$J$20,4,FALSE)+'Rate 9 - Large Power'!$H$13+'Rate 9 - Large Power'!$H$19)*M62</f>
        <v>-479.81747999999999</v>
      </c>
      <c r="N65" s="302">
        <f>(VLOOKUP(N50,'FPPCAC-Annualized'!$E$9:$J$20,4,FALSE)+'Rate 9 - Large Power'!$H$13+'Rate 9 - Large Power'!$H$19)*N62</f>
        <v>0</v>
      </c>
      <c r="O65" s="303">
        <f>SUM(C65:N65)</f>
        <v>-24946.645476000002</v>
      </c>
    </row>
    <row r="67" spans="2:15">
      <c r="B67" s="115" t="s">
        <v>656</v>
      </c>
      <c r="C67" s="86">
        <f>C55+C62</f>
        <v>-98686</v>
      </c>
      <c r="D67" s="86">
        <f t="shared" ref="D67:N67" si="25">D55+D62</f>
        <v>-98686</v>
      </c>
      <c r="E67" s="86">
        <f t="shared" si="25"/>
        <v>-98668</v>
      </c>
      <c r="F67" s="86">
        <f t="shared" si="25"/>
        <v>-98388</v>
      </c>
      <c r="G67" s="86">
        <f t="shared" si="25"/>
        <v>29520</v>
      </c>
      <c r="H67" s="86">
        <f t="shared" si="25"/>
        <v>-224517</v>
      </c>
      <c r="I67" s="86">
        <f t="shared" si="25"/>
        <v>-95036</v>
      </c>
      <c r="J67" s="86">
        <f t="shared" si="25"/>
        <v>-94582</v>
      </c>
      <c r="K67" s="86">
        <f t="shared" si="25"/>
        <v>-90293</v>
      </c>
      <c r="L67" s="86">
        <f t="shared" si="25"/>
        <v>-88310</v>
      </c>
      <c r="M67" s="86">
        <f t="shared" si="25"/>
        <v>-58830</v>
      </c>
      <c r="N67" s="86">
        <f t="shared" si="25"/>
        <v>0</v>
      </c>
      <c r="O67" s="86">
        <f>SUM(C67:N67)</f>
        <v>-1016476</v>
      </c>
    </row>
    <row r="69" spans="2:15">
      <c r="B69" s="406" t="s">
        <v>788</v>
      </c>
      <c r="C69" s="407">
        <f>C38-C36</f>
        <v>0</v>
      </c>
      <c r="D69" s="407">
        <f t="shared" ref="D69:N69" si="26">D38-D36</f>
        <v>0</v>
      </c>
      <c r="E69" s="407">
        <f t="shared" si="26"/>
        <v>0</v>
      </c>
      <c r="F69" s="407">
        <f t="shared" si="26"/>
        <v>0</v>
      </c>
      <c r="G69" s="407">
        <f t="shared" si="26"/>
        <v>0</v>
      </c>
      <c r="H69" s="407">
        <f t="shared" si="26"/>
        <v>0</v>
      </c>
      <c r="I69" s="407">
        <f t="shared" si="26"/>
        <v>0</v>
      </c>
      <c r="J69" s="407">
        <f t="shared" si="26"/>
        <v>0</v>
      </c>
      <c r="K69" s="407">
        <f t="shared" si="26"/>
        <v>0</v>
      </c>
      <c r="L69" s="407">
        <f t="shared" si="26"/>
        <v>0</v>
      </c>
      <c r="M69" s="407">
        <f t="shared" si="26"/>
        <v>0</v>
      </c>
      <c r="N69" s="407">
        <f t="shared" si="26"/>
        <v>0</v>
      </c>
      <c r="O69" s="408">
        <f>SUM(C69:N69)</f>
        <v>0</v>
      </c>
    </row>
    <row r="70" spans="2:15">
      <c r="B70" s="409" t="s">
        <v>610</v>
      </c>
      <c r="C70" s="410">
        <f t="array" ref="C70:N70">((TRANSPOSE('Rate 9 - Large Power'!O25:O36)/TRANSPOSE('Rate 9 - Large Power'!G25:G36)))</f>
        <v>15.54</v>
      </c>
      <c r="D70" s="411">
        <v>15.54</v>
      </c>
      <c r="E70" s="411">
        <v>15.54</v>
      </c>
      <c r="F70" s="411">
        <v>15.54</v>
      </c>
      <c r="G70" s="411">
        <v>15.54</v>
      </c>
      <c r="H70" s="411">
        <v>23.4</v>
      </c>
      <c r="I70" s="411">
        <v>23.4</v>
      </c>
      <c r="J70" s="411">
        <v>23.4</v>
      </c>
      <c r="K70" s="411">
        <v>23.4</v>
      </c>
      <c r="L70" s="411">
        <v>15.54</v>
      </c>
      <c r="M70" s="411">
        <v>15.54</v>
      </c>
      <c r="N70" s="411">
        <v>15.54</v>
      </c>
      <c r="O70" s="412"/>
    </row>
    <row r="71" spans="2:15">
      <c r="B71" s="413" t="s">
        <v>595</v>
      </c>
      <c r="C71" s="414">
        <f>C69*C70*(1-'Rate 9 - Large Power'!$H$20)</f>
        <v>0</v>
      </c>
      <c r="D71" s="414">
        <f>D69*D70*(1-'Rate 9 - Large Power'!$H$20)</f>
        <v>0</v>
      </c>
      <c r="E71" s="414">
        <f>E69*E70*(1-'Rate 9 - Large Power'!$H$20)</f>
        <v>0</v>
      </c>
      <c r="F71" s="414">
        <f>F69*F70*(1-'Rate 9 - Large Power'!$H$20)</f>
        <v>0</v>
      </c>
      <c r="G71" s="414">
        <f>G69*G70*(1-'Rate 9 - Large Power'!$H$20)</f>
        <v>0</v>
      </c>
      <c r="H71" s="414">
        <f>H69*H70*(1-'Rate 9 - Large Power'!$H$20)</f>
        <v>0</v>
      </c>
      <c r="I71" s="414">
        <f>I69*I70*(1-'Rate 9 - Large Power'!$H$20)</f>
        <v>0</v>
      </c>
      <c r="J71" s="414">
        <f>J69*J70*(1-'Rate 9 - Large Power'!$H$20)</f>
        <v>0</v>
      </c>
      <c r="K71" s="414">
        <f>K69*K70*(1-'Rate 9 - Large Power'!$H$20)</f>
        <v>0</v>
      </c>
      <c r="L71" s="414">
        <f>L69*L70*(1-'Rate 9 - Large Power'!$H$20)</f>
        <v>0</v>
      </c>
      <c r="M71" s="414">
        <f>M69*M70*(1-'Rate 9 - Large Power'!$H$20)</f>
        <v>0</v>
      </c>
      <c r="N71" s="414">
        <f>N69*N70*(1-'Rate 9 - Large Power'!$H$20)</f>
        <v>0</v>
      </c>
      <c r="O71" s="415">
        <f>SUM(C71:N71)</f>
        <v>0</v>
      </c>
    </row>
  </sheetData>
  <mergeCells count="1">
    <mergeCell ref="B46:O46"/>
  </mergeCells>
  <pageMargins left="0.25" right="0.25" top="0.75" bottom="0.75" header="0.3" footer="0.3"/>
  <pageSetup scale="64" fitToHeight="2" orientation="landscape" r:id="rId1"/>
  <headerFooter>
    <oddHeader>&amp;RSOAH Docket No. 473-21-2606
PUC Docket No. 52195
OPUC's 1st, Q. No. OPUC 1-11
Attachment 2
Page &amp;P of &amp;N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Sheet38"/>
  <dimension ref="A1:P45"/>
  <sheetViews>
    <sheetView tabSelected="1" workbookViewId="0"/>
    <sheetView workbookViewId="1"/>
  </sheetViews>
  <sheetFormatPr defaultColWidth="9.1796875" defaultRowHeight="12.5"/>
  <cols>
    <col min="1" max="1" width="4.7265625" style="58" customWidth="1"/>
    <col min="2" max="2" width="40.7265625" style="58" customWidth="1"/>
    <col min="3" max="14" width="12.7265625" style="58" customWidth="1"/>
    <col min="15" max="15" width="14.1796875" style="58" customWidth="1"/>
    <col min="16" max="16" width="11.1796875" style="58" bestFit="1" customWidth="1"/>
    <col min="17" max="25" width="5.7265625" style="58" bestFit="1" customWidth="1"/>
    <col min="26" max="16384" width="9.1796875" style="58"/>
  </cols>
  <sheetData>
    <row r="1" spans="1:16">
      <c r="A1" s="58" t="s">
        <v>38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348"/>
      <c r="N1" s="487"/>
      <c r="O1" s="487"/>
    </row>
    <row r="2" spans="1:16">
      <c r="A2" s="58" t="str">
        <f>'FPPCAC-Annualized'!B2</f>
        <v>Annualized Data &amp; Revenues at Current Rates - New Mexico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75" t="str">
        <f>"This worksheet updated thru "&amp;N7&amp;" as of:"</f>
        <v>This worksheet updated thru Dec 2020 as of:</v>
      </c>
      <c r="O2" s="176">
        <v>44271</v>
      </c>
    </row>
    <row r="3" spans="1:16">
      <c r="A3" s="58" t="str">
        <f>'Annualized Data'!A3</f>
        <v>For the Test Year Period Ended Dec 2020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6">
      <c r="A4" s="94" t="s">
        <v>142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</row>
    <row r="5" spans="1:16">
      <c r="A5" s="144" t="s">
        <v>0</v>
      </c>
      <c r="B5" s="144"/>
      <c r="E5" s="144"/>
      <c r="F5" s="144"/>
      <c r="I5" s="144"/>
      <c r="J5" s="144"/>
      <c r="K5" s="144"/>
      <c r="L5" s="144"/>
      <c r="M5" s="144"/>
      <c r="N5" s="144"/>
      <c r="O5" s="144"/>
    </row>
    <row r="6" spans="1:16">
      <c r="A6" s="144"/>
      <c r="B6" s="146" t="s">
        <v>1</v>
      </c>
      <c r="C6" s="146" t="s">
        <v>2</v>
      </c>
      <c r="D6" s="146" t="s">
        <v>3</v>
      </c>
      <c r="E6" s="146" t="s">
        <v>4</v>
      </c>
      <c r="F6" s="146" t="s">
        <v>5</v>
      </c>
      <c r="G6" s="146" t="s">
        <v>6</v>
      </c>
      <c r="H6" s="146" t="s">
        <v>7</v>
      </c>
      <c r="I6" s="146" t="s">
        <v>8</v>
      </c>
      <c r="J6" s="146" t="s">
        <v>9</v>
      </c>
      <c r="K6" s="146" t="s">
        <v>10</v>
      </c>
      <c r="L6" s="146" t="s">
        <v>11</v>
      </c>
      <c r="M6" s="146" t="s">
        <v>12</v>
      </c>
      <c r="N6" s="146" t="s">
        <v>13</v>
      </c>
      <c r="O6" s="146" t="s">
        <v>14</v>
      </c>
    </row>
    <row r="7" spans="1:16">
      <c r="A7" s="307" t="s">
        <v>33</v>
      </c>
      <c r="B7" s="148" t="s">
        <v>17</v>
      </c>
      <c r="C7" s="283" t="str">
        <f>'Rate 1 WP1'!C7</f>
        <v>Jan 2020</v>
      </c>
      <c r="D7" s="283" t="str">
        <f>'Rate 1 WP1'!D7</f>
        <v>Feb 2020</v>
      </c>
      <c r="E7" s="283" t="str">
        <f>'Rate 1 WP1'!E7</f>
        <v>Mar 2020</v>
      </c>
      <c r="F7" s="283" t="str">
        <f>'Rate 1 WP1'!F7</f>
        <v>Apr 2020</v>
      </c>
      <c r="G7" s="283" t="str">
        <f>'Rate 1 WP1'!G7</f>
        <v>May 2020</v>
      </c>
      <c r="H7" s="283" t="str">
        <f>'Rate 1 WP1'!H7</f>
        <v>Jun 2020</v>
      </c>
      <c r="I7" s="283" t="str">
        <f>'Rate 1 WP1'!I7</f>
        <v>Jul 2020</v>
      </c>
      <c r="J7" s="283" t="str">
        <f>'Rate 1 WP1'!J7</f>
        <v>Aug 2020</v>
      </c>
      <c r="K7" s="283" t="str">
        <f>'Rate 1 WP1'!K7</f>
        <v>Sep 2020</v>
      </c>
      <c r="L7" s="283" t="str">
        <f>'Rate 1 WP1'!L7</f>
        <v>Oct 2020</v>
      </c>
      <c r="M7" s="283" t="str">
        <f>'Rate 1 WP1'!M7</f>
        <v>Nov 2020</v>
      </c>
      <c r="N7" s="283" t="str">
        <f>'Rate 1 WP1'!N7</f>
        <v>Dec 2020</v>
      </c>
      <c r="O7" s="148" t="s">
        <v>18</v>
      </c>
      <c r="P7" s="349" t="s">
        <v>231</v>
      </c>
    </row>
    <row r="8" spans="1:16" ht="25" customHeight="1">
      <c r="A8" s="146">
        <v>1</v>
      </c>
      <c r="B8" s="483" t="s">
        <v>796</v>
      </c>
      <c r="C8" s="483"/>
      <c r="D8" s="483"/>
      <c r="E8" s="483"/>
    </row>
    <row r="9" spans="1:16">
      <c r="A9" s="146">
        <f>A8+1</f>
        <v>2</v>
      </c>
      <c r="B9" s="58" t="s">
        <v>122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832330</v>
      </c>
      <c r="I9" s="25">
        <v>1336383</v>
      </c>
      <c r="J9" s="25">
        <v>1285908</v>
      </c>
      <c r="K9" s="25">
        <v>1244505</v>
      </c>
      <c r="L9" s="25">
        <v>345668</v>
      </c>
      <c r="M9" s="25">
        <v>0</v>
      </c>
      <c r="N9" s="25">
        <v>0</v>
      </c>
      <c r="O9" s="346">
        <f>SUM(C9:N9)</f>
        <v>5044794</v>
      </c>
    </row>
    <row r="10" spans="1:16">
      <c r="A10" s="146">
        <f>A9+1</f>
        <v>3</v>
      </c>
      <c r="B10" s="58" t="s">
        <v>123</v>
      </c>
      <c r="C10" s="25">
        <v>5657538</v>
      </c>
      <c r="D10" s="25">
        <v>5158763</v>
      </c>
      <c r="E10" s="25">
        <v>4766459</v>
      </c>
      <c r="F10" s="25">
        <v>3752400</v>
      </c>
      <c r="G10" s="25">
        <v>4138222</v>
      </c>
      <c r="H10" s="25">
        <v>4762251</v>
      </c>
      <c r="I10" s="25">
        <v>4668460</v>
      </c>
      <c r="J10" s="25">
        <v>4399165</v>
      </c>
      <c r="K10" s="25">
        <v>4681490</v>
      </c>
      <c r="L10" s="25">
        <v>4672427</v>
      </c>
      <c r="M10" s="25">
        <v>4140936</v>
      </c>
      <c r="N10" s="25">
        <v>4949305</v>
      </c>
      <c r="O10" s="346">
        <f>SUM(C10:N10)</f>
        <v>55747416</v>
      </c>
    </row>
    <row r="11" spans="1:16">
      <c r="A11" s="146">
        <f>A10+1</f>
        <v>4</v>
      </c>
      <c r="B11" s="58" t="s">
        <v>560</v>
      </c>
      <c r="C11" s="235">
        <f>SUM(C9:C10)</f>
        <v>5657538</v>
      </c>
      <c r="D11" s="235">
        <f t="shared" ref="D11:M11" si="0">SUM(D9:D10)</f>
        <v>5158763</v>
      </c>
      <c r="E11" s="235">
        <f t="shared" si="0"/>
        <v>4766459</v>
      </c>
      <c r="F11" s="235">
        <f t="shared" si="0"/>
        <v>3752400</v>
      </c>
      <c r="G11" s="235">
        <f t="shared" si="0"/>
        <v>4138222</v>
      </c>
      <c r="H11" s="235">
        <f t="shared" si="0"/>
        <v>5594581</v>
      </c>
      <c r="I11" s="235">
        <f>SUM(I9:I10)</f>
        <v>6004843</v>
      </c>
      <c r="J11" s="235">
        <f>SUM(J9:J10)</f>
        <v>5685073</v>
      </c>
      <c r="K11" s="235">
        <f t="shared" si="0"/>
        <v>5925995</v>
      </c>
      <c r="L11" s="235">
        <f t="shared" si="0"/>
        <v>5018095</v>
      </c>
      <c r="M11" s="235">
        <f t="shared" si="0"/>
        <v>4140936</v>
      </c>
      <c r="N11" s="235">
        <f>SUM(N9:N10)</f>
        <v>4949305</v>
      </c>
      <c r="O11" s="420">
        <f>SUM(C11:N11)</f>
        <v>60792210</v>
      </c>
    </row>
    <row r="12" spans="1:16">
      <c r="A12" s="146">
        <f t="shared" ref="A12:A35" si="1">A11+1</f>
        <v>5</v>
      </c>
      <c r="B12" s="58" t="s">
        <v>561</v>
      </c>
      <c r="C12" s="25">
        <v>10751</v>
      </c>
      <c r="D12" s="25">
        <v>11385</v>
      </c>
      <c r="E12" s="25">
        <v>10941</v>
      </c>
      <c r="F12" s="25">
        <v>8905</v>
      </c>
      <c r="G12" s="25">
        <v>9714</v>
      </c>
      <c r="H12" s="25">
        <v>12078</v>
      </c>
      <c r="I12" s="25">
        <v>12977</v>
      </c>
      <c r="J12" s="25">
        <v>12349</v>
      </c>
      <c r="K12" s="25">
        <v>12077</v>
      </c>
      <c r="L12" s="25">
        <v>10539</v>
      </c>
      <c r="M12" s="25">
        <v>9501</v>
      </c>
      <c r="N12" s="25">
        <v>10932</v>
      </c>
      <c r="O12" s="346">
        <f t="shared" ref="O12:O14" si="2">SUM(C12:N12)</f>
        <v>132149</v>
      </c>
      <c r="P12" s="72">
        <f>ROUND(MAX(C12:N12)*LEFT($P$7,4),0)</f>
        <v>8435</v>
      </c>
    </row>
    <row r="13" spans="1:16">
      <c r="A13" s="146">
        <f t="shared" si="1"/>
        <v>6</v>
      </c>
      <c r="B13" s="144" t="s">
        <v>130</v>
      </c>
      <c r="C13" s="89">
        <v>5</v>
      </c>
      <c r="D13" s="89">
        <f>C13</f>
        <v>5</v>
      </c>
      <c r="E13" s="89">
        <f t="shared" ref="E13:N13" si="3">D13</f>
        <v>5</v>
      </c>
      <c r="F13" s="89">
        <f t="shared" si="3"/>
        <v>5</v>
      </c>
      <c r="G13" s="89">
        <f t="shared" si="3"/>
        <v>5</v>
      </c>
      <c r="H13" s="89">
        <f t="shared" si="3"/>
        <v>5</v>
      </c>
      <c r="I13" s="89">
        <f t="shared" si="3"/>
        <v>5</v>
      </c>
      <c r="J13" s="89">
        <f t="shared" si="3"/>
        <v>5</v>
      </c>
      <c r="K13" s="89">
        <f t="shared" si="3"/>
        <v>5</v>
      </c>
      <c r="L13" s="89">
        <f t="shared" si="3"/>
        <v>5</v>
      </c>
      <c r="M13" s="89">
        <f t="shared" si="3"/>
        <v>5</v>
      </c>
      <c r="N13" s="89">
        <f t="shared" si="3"/>
        <v>5</v>
      </c>
      <c r="O13" s="346">
        <f t="shared" si="2"/>
        <v>60</v>
      </c>
    </row>
    <row r="14" spans="1:16">
      <c r="A14" s="146">
        <f t="shared" si="1"/>
        <v>7</v>
      </c>
      <c r="B14" s="144" t="s">
        <v>426</v>
      </c>
      <c r="C14" s="25">
        <v>908736</v>
      </c>
      <c r="D14" s="25">
        <v>888708</v>
      </c>
      <c r="E14" s="25">
        <v>824544</v>
      </c>
      <c r="F14" s="25">
        <v>729840</v>
      </c>
      <c r="G14" s="25">
        <v>747156</v>
      </c>
      <c r="H14" s="25">
        <v>883716</v>
      </c>
      <c r="I14" s="25">
        <v>913344</v>
      </c>
      <c r="J14" s="25">
        <v>881604</v>
      </c>
      <c r="K14" s="25">
        <v>921252</v>
      </c>
      <c r="L14" s="25">
        <v>696180</v>
      </c>
      <c r="M14" s="25">
        <v>726420</v>
      </c>
      <c r="N14" s="25">
        <v>910056</v>
      </c>
      <c r="O14" s="346">
        <f t="shared" si="2"/>
        <v>10031556</v>
      </c>
    </row>
    <row r="15" spans="1:16" ht="30" customHeight="1">
      <c r="A15" s="146">
        <f t="shared" si="1"/>
        <v>8</v>
      </c>
      <c r="B15" s="483" t="s">
        <v>797</v>
      </c>
      <c r="C15" s="483"/>
      <c r="D15" s="483"/>
      <c r="O15" s="80"/>
    </row>
    <row r="16" spans="1:16">
      <c r="A16" s="146">
        <f>A15+1</f>
        <v>9</v>
      </c>
      <c r="B16" s="58" t="s">
        <v>122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976677</v>
      </c>
      <c r="I16" s="25">
        <v>1540331</v>
      </c>
      <c r="J16" s="25">
        <v>1455885</v>
      </c>
      <c r="K16" s="25">
        <v>1383626</v>
      </c>
      <c r="L16" s="25">
        <v>391170</v>
      </c>
      <c r="M16" s="25">
        <v>0</v>
      </c>
      <c r="N16" s="25">
        <v>0</v>
      </c>
      <c r="O16" s="346">
        <f>SUM(C16:N16)</f>
        <v>5747689</v>
      </c>
    </row>
    <row r="17" spans="1:16">
      <c r="A17" s="146">
        <f>A16+1</f>
        <v>10</v>
      </c>
      <c r="B17" s="58" t="s">
        <v>123</v>
      </c>
      <c r="C17" s="25">
        <v>5022148</v>
      </c>
      <c r="D17" s="25">
        <v>4902757</v>
      </c>
      <c r="E17" s="25">
        <v>4957694</v>
      </c>
      <c r="F17" s="25">
        <v>4401940</v>
      </c>
      <c r="G17" s="25">
        <v>4939996</v>
      </c>
      <c r="H17" s="25">
        <v>5548268</v>
      </c>
      <c r="I17" s="25">
        <v>5132912</v>
      </c>
      <c r="J17" s="25">
        <v>4915020</v>
      </c>
      <c r="K17" s="25">
        <v>5062455</v>
      </c>
      <c r="L17" s="25">
        <v>4540027</v>
      </c>
      <c r="M17" s="25">
        <v>4313170</v>
      </c>
      <c r="N17" s="25">
        <v>4724580</v>
      </c>
      <c r="O17" s="346">
        <f>SUM(C17:N17)</f>
        <v>58460967</v>
      </c>
    </row>
    <row r="18" spans="1:16">
      <c r="A18" s="146">
        <f t="shared" ref="A18:A31" si="4">A17+1</f>
        <v>11</v>
      </c>
      <c r="B18" s="58" t="s">
        <v>560</v>
      </c>
      <c r="C18" s="235">
        <f>SUM(C16:C17)</f>
        <v>5022148</v>
      </c>
      <c r="D18" s="235">
        <f t="shared" ref="D18:N18" si="5">SUM(D16:D17)</f>
        <v>4902757</v>
      </c>
      <c r="E18" s="235">
        <f t="shared" si="5"/>
        <v>4957694</v>
      </c>
      <c r="F18" s="235">
        <f t="shared" si="5"/>
        <v>4401940</v>
      </c>
      <c r="G18" s="235">
        <f t="shared" si="5"/>
        <v>4939996</v>
      </c>
      <c r="H18" s="235">
        <f>SUM(H16:H17)</f>
        <v>6524945</v>
      </c>
      <c r="I18" s="235">
        <f t="shared" si="5"/>
        <v>6673243</v>
      </c>
      <c r="J18" s="235">
        <f t="shared" si="5"/>
        <v>6370905</v>
      </c>
      <c r="K18" s="235">
        <f t="shared" si="5"/>
        <v>6446081</v>
      </c>
      <c r="L18" s="235">
        <f t="shared" si="5"/>
        <v>4931197</v>
      </c>
      <c r="M18" s="235">
        <f t="shared" si="5"/>
        <v>4313170</v>
      </c>
      <c r="N18" s="235">
        <f t="shared" si="5"/>
        <v>4724580</v>
      </c>
      <c r="O18" s="420">
        <f>SUM(C18:N18)</f>
        <v>64208656</v>
      </c>
    </row>
    <row r="19" spans="1:16">
      <c r="A19" s="146">
        <f t="shared" si="4"/>
        <v>12</v>
      </c>
      <c r="B19" s="58" t="s">
        <v>561</v>
      </c>
      <c r="C19" s="25">
        <v>8675</v>
      </c>
      <c r="D19" s="25">
        <v>8701</v>
      </c>
      <c r="E19" s="25">
        <v>8575</v>
      </c>
      <c r="F19" s="25">
        <v>8008</v>
      </c>
      <c r="G19" s="25">
        <v>11107</v>
      </c>
      <c r="H19" s="25">
        <v>12449</v>
      </c>
      <c r="I19" s="25">
        <v>13844</v>
      </c>
      <c r="J19" s="25">
        <v>12962</v>
      </c>
      <c r="K19" s="25">
        <v>12420</v>
      </c>
      <c r="L19" s="25">
        <v>10549</v>
      </c>
      <c r="M19" s="25">
        <v>9368</v>
      </c>
      <c r="N19" s="25">
        <v>8098</v>
      </c>
      <c r="O19" s="346">
        <f>SUM(C19:N19)</f>
        <v>124756</v>
      </c>
      <c r="P19" s="72"/>
    </row>
    <row r="20" spans="1:16">
      <c r="A20" s="146">
        <f t="shared" si="4"/>
        <v>13</v>
      </c>
      <c r="B20" s="144" t="s">
        <v>130</v>
      </c>
      <c r="C20" s="89">
        <v>1</v>
      </c>
      <c r="D20" s="89">
        <f>C20</f>
        <v>1</v>
      </c>
      <c r="E20" s="89">
        <f t="shared" ref="E20:N20" si="6">D20</f>
        <v>1</v>
      </c>
      <c r="F20" s="89">
        <f t="shared" si="6"/>
        <v>1</v>
      </c>
      <c r="G20" s="89">
        <f t="shared" si="6"/>
        <v>1</v>
      </c>
      <c r="H20" s="89">
        <f t="shared" si="6"/>
        <v>1</v>
      </c>
      <c r="I20" s="89">
        <f t="shared" si="6"/>
        <v>1</v>
      </c>
      <c r="J20" s="89">
        <f t="shared" si="6"/>
        <v>1</v>
      </c>
      <c r="K20" s="89">
        <f t="shared" si="6"/>
        <v>1</v>
      </c>
      <c r="L20" s="89">
        <f t="shared" si="6"/>
        <v>1</v>
      </c>
      <c r="M20" s="89">
        <f t="shared" si="6"/>
        <v>1</v>
      </c>
      <c r="N20" s="89">
        <f t="shared" si="6"/>
        <v>1</v>
      </c>
      <c r="O20" s="346">
        <f t="shared" ref="O20:O24" si="7">SUM(C20:N20)</f>
        <v>12</v>
      </c>
    </row>
    <row r="21" spans="1:16" ht="30" customHeight="1">
      <c r="A21" s="146">
        <f t="shared" si="4"/>
        <v>14</v>
      </c>
      <c r="B21" s="421" t="s">
        <v>799</v>
      </c>
      <c r="C21" s="89">
        <f>C11</f>
        <v>5657538</v>
      </c>
      <c r="D21" s="89">
        <f t="shared" ref="D21:N21" si="8">D11</f>
        <v>5158763</v>
      </c>
      <c r="E21" s="89">
        <f t="shared" si="8"/>
        <v>4766459</v>
      </c>
      <c r="F21" s="89">
        <f t="shared" si="8"/>
        <v>3752400</v>
      </c>
      <c r="G21" s="89">
        <f t="shared" si="8"/>
        <v>4138222</v>
      </c>
      <c r="H21" s="89">
        <f t="shared" si="8"/>
        <v>5594581</v>
      </c>
      <c r="I21" s="89">
        <f t="shared" si="8"/>
        <v>6004843</v>
      </c>
      <c r="J21" s="89">
        <f>J11</f>
        <v>5685073</v>
      </c>
      <c r="K21" s="89">
        <f t="shared" si="8"/>
        <v>5925995</v>
      </c>
      <c r="L21" s="89">
        <f t="shared" si="8"/>
        <v>5018095</v>
      </c>
      <c r="M21" s="89">
        <f t="shared" si="8"/>
        <v>4140936</v>
      </c>
      <c r="N21" s="89">
        <f t="shared" si="8"/>
        <v>4949305</v>
      </c>
      <c r="O21" s="346">
        <f t="shared" si="7"/>
        <v>60792210</v>
      </c>
    </row>
    <row r="22" spans="1:16" ht="15" customHeight="1">
      <c r="A22" s="146">
        <f t="shared" si="4"/>
        <v>15</v>
      </c>
      <c r="B22" s="421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346"/>
    </row>
    <row r="23" spans="1:16">
      <c r="A23" s="146">
        <f t="shared" si="4"/>
        <v>16</v>
      </c>
      <c r="B23" s="421" t="s">
        <v>798</v>
      </c>
      <c r="C23" s="89">
        <f>C18-C24-C25</f>
        <v>4238867</v>
      </c>
      <c r="D23" s="89">
        <f t="shared" ref="D23:M23" si="9">D18-D24-D25</f>
        <v>4005138</v>
      </c>
      <c r="E23" s="89">
        <f t="shared" si="9"/>
        <v>4118171</v>
      </c>
      <c r="F23" s="89">
        <f t="shared" si="9"/>
        <v>3276658</v>
      </c>
      <c r="G23" s="89">
        <f t="shared" si="9"/>
        <v>3632493</v>
      </c>
      <c r="H23" s="89">
        <f t="shared" si="9"/>
        <v>5534637</v>
      </c>
      <c r="I23" s="89">
        <f t="shared" si="9"/>
        <v>6128976</v>
      </c>
      <c r="J23" s="89">
        <f t="shared" si="9"/>
        <v>5958411</v>
      </c>
      <c r="K23" s="89">
        <f t="shared" si="9"/>
        <v>5783563</v>
      </c>
      <c r="L23" s="89">
        <f t="shared" si="9"/>
        <v>3894856</v>
      </c>
      <c r="M23" s="89">
        <f t="shared" si="9"/>
        <v>4578634</v>
      </c>
      <c r="N23" s="89">
        <f>N18-N24-N25</f>
        <v>4082819</v>
      </c>
      <c r="O23" s="422">
        <f t="shared" si="7"/>
        <v>55233223</v>
      </c>
    </row>
    <row r="24" spans="1:16">
      <c r="A24" s="146">
        <f t="shared" si="4"/>
        <v>17</v>
      </c>
      <c r="B24" s="421" t="s">
        <v>768</v>
      </c>
      <c r="C24" s="89">
        <v>789696</v>
      </c>
      <c r="D24" s="89">
        <v>903312</v>
      </c>
      <c r="E24" s="89">
        <v>844947</v>
      </c>
      <c r="F24" s="89">
        <v>1129846</v>
      </c>
      <c r="G24" s="89">
        <v>1311422</v>
      </c>
      <c r="H24" s="89">
        <v>993781</v>
      </c>
      <c r="I24" s="89">
        <v>547410</v>
      </c>
      <c r="J24" s="89">
        <v>416278</v>
      </c>
      <c r="K24" s="89">
        <v>667754</v>
      </c>
      <c r="L24" s="89">
        <v>1041033</v>
      </c>
      <c r="M24" s="89">
        <v>-265902</v>
      </c>
      <c r="N24" s="89">
        <v>647723</v>
      </c>
      <c r="O24" s="422">
        <f t="shared" si="7"/>
        <v>9027300</v>
      </c>
    </row>
    <row r="25" spans="1:16">
      <c r="A25" s="146">
        <f t="shared" si="4"/>
        <v>18</v>
      </c>
      <c r="B25" s="421" t="s">
        <v>767</v>
      </c>
      <c r="C25" s="89">
        <v>-6415</v>
      </c>
      <c r="D25" s="89">
        <v>-5693</v>
      </c>
      <c r="E25" s="89">
        <v>-5424</v>
      </c>
      <c r="F25" s="89">
        <v>-4564</v>
      </c>
      <c r="G25" s="89">
        <v>-3919</v>
      </c>
      <c r="H25" s="89">
        <v>-3473</v>
      </c>
      <c r="I25" s="89">
        <v>-3143</v>
      </c>
      <c r="J25" s="89">
        <v>-3784</v>
      </c>
      <c r="K25" s="89">
        <v>-5236</v>
      </c>
      <c r="L25" s="89">
        <v>-4692</v>
      </c>
      <c r="M25" s="89">
        <v>438</v>
      </c>
      <c r="N25" s="89">
        <v>-5962</v>
      </c>
      <c r="O25" s="423">
        <f>SUM(C25:N25)</f>
        <v>-51867</v>
      </c>
      <c r="P25" s="346"/>
    </row>
    <row r="26" spans="1:16">
      <c r="A26" s="146">
        <f t="shared" si="4"/>
        <v>19</v>
      </c>
      <c r="B26" s="421" t="s">
        <v>800</v>
      </c>
      <c r="C26" s="353">
        <f>SUM(C23:C25)</f>
        <v>5022148</v>
      </c>
      <c r="D26" s="353">
        <f>SUM(D23:D25)</f>
        <v>4902757</v>
      </c>
      <c r="E26" s="353">
        <f>SUM(E23:E25)</f>
        <v>4957694</v>
      </c>
      <c r="F26" s="353">
        <f t="shared" ref="F26:M26" si="10">SUM(F23:F25)</f>
        <v>4401940</v>
      </c>
      <c r="G26" s="353">
        <f t="shared" si="10"/>
        <v>4939996</v>
      </c>
      <c r="H26" s="353">
        <f t="shared" si="10"/>
        <v>6524945</v>
      </c>
      <c r="I26" s="353">
        <f t="shared" si="10"/>
        <v>6673243</v>
      </c>
      <c r="J26" s="353">
        <f t="shared" si="10"/>
        <v>6370905</v>
      </c>
      <c r="K26" s="353">
        <f t="shared" si="10"/>
        <v>6446081</v>
      </c>
      <c r="L26" s="353">
        <f t="shared" si="10"/>
        <v>4931197</v>
      </c>
      <c r="M26" s="353">
        <f t="shared" si="10"/>
        <v>4313170</v>
      </c>
      <c r="N26" s="353">
        <f>SUM(N23:N25)</f>
        <v>4724580</v>
      </c>
      <c r="O26" s="424">
        <f>SUM(C26:N26)</f>
        <v>64208656</v>
      </c>
      <c r="P26" s="346"/>
    </row>
    <row r="27" spans="1:16">
      <c r="A27" s="146">
        <f t="shared" si="4"/>
        <v>20</v>
      </c>
      <c r="B27" s="342" t="s">
        <v>589</v>
      </c>
      <c r="C27" s="59">
        <v>0</v>
      </c>
      <c r="D27" s="59">
        <v>0</v>
      </c>
      <c r="E27" s="59">
        <v>0</v>
      </c>
      <c r="F27" s="59">
        <v>0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59">
        <v>0</v>
      </c>
      <c r="O27" s="59">
        <f>SUM(C27:N27)</f>
        <v>0</v>
      </c>
    </row>
    <row r="28" spans="1:16" ht="13" thickBot="1">
      <c r="A28" s="146">
        <f t="shared" si="4"/>
        <v>21</v>
      </c>
      <c r="B28" s="144" t="s">
        <v>324</v>
      </c>
      <c r="C28" s="331">
        <f>C21+C26+C27</f>
        <v>10679686</v>
      </c>
      <c r="D28" s="331">
        <f t="shared" ref="D28:O28" si="11">D21+D26+D27</f>
        <v>10061520</v>
      </c>
      <c r="E28" s="331">
        <f t="shared" si="11"/>
        <v>9724153</v>
      </c>
      <c r="F28" s="331">
        <f t="shared" si="11"/>
        <v>8154340</v>
      </c>
      <c r="G28" s="331">
        <f t="shared" si="11"/>
        <v>9078218</v>
      </c>
      <c r="H28" s="331">
        <f t="shared" si="11"/>
        <v>12119526</v>
      </c>
      <c r="I28" s="331">
        <f t="shared" si="11"/>
        <v>12678086</v>
      </c>
      <c r="J28" s="331">
        <f>J21+J26+J27</f>
        <v>12055978</v>
      </c>
      <c r="K28" s="331">
        <f t="shared" si="11"/>
        <v>12372076</v>
      </c>
      <c r="L28" s="331">
        <f t="shared" si="11"/>
        <v>9949292</v>
      </c>
      <c r="M28" s="331">
        <f t="shared" si="11"/>
        <v>8454106</v>
      </c>
      <c r="N28" s="331">
        <f t="shared" si="11"/>
        <v>9673885</v>
      </c>
      <c r="O28" s="331">
        <f t="shared" si="11"/>
        <v>125000866</v>
      </c>
    </row>
    <row r="29" spans="1:16" ht="25" customHeight="1" thickTop="1">
      <c r="A29" s="146">
        <f t="shared" si="4"/>
        <v>22</v>
      </c>
      <c r="B29" s="421" t="s">
        <v>801</v>
      </c>
      <c r="C29" s="89">
        <f>MAX(C12:C12,$P$12:$P$12)</f>
        <v>10751</v>
      </c>
      <c r="D29" s="89">
        <f t="shared" ref="D29:N29" si="12">MAX(D12:D12,$P$12:$P$12)</f>
        <v>11385</v>
      </c>
      <c r="E29" s="89">
        <f t="shared" si="12"/>
        <v>10941</v>
      </c>
      <c r="F29" s="89">
        <f t="shared" si="12"/>
        <v>8905</v>
      </c>
      <c r="G29" s="89">
        <f t="shared" si="12"/>
        <v>9714</v>
      </c>
      <c r="H29" s="89">
        <f t="shared" si="12"/>
        <v>12078</v>
      </c>
      <c r="I29" s="89">
        <f t="shared" si="12"/>
        <v>12977</v>
      </c>
      <c r="J29" s="89">
        <f t="shared" si="12"/>
        <v>12349</v>
      </c>
      <c r="K29" s="89">
        <f t="shared" si="12"/>
        <v>12077</v>
      </c>
      <c r="L29" s="89">
        <f t="shared" si="12"/>
        <v>10539</v>
      </c>
      <c r="M29" s="89">
        <f t="shared" si="12"/>
        <v>9501</v>
      </c>
      <c r="N29" s="89">
        <f t="shared" si="12"/>
        <v>10932</v>
      </c>
      <c r="O29" s="346">
        <f>SUM(C29:N29)</f>
        <v>132149</v>
      </c>
    </row>
    <row r="30" spans="1:16">
      <c r="A30" s="146">
        <f t="shared" si="4"/>
        <v>23</v>
      </c>
      <c r="B30" s="421" t="s">
        <v>802</v>
      </c>
      <c r="C30" s="89">
        <f>MAX(C19:C19,$P$19:$P$19)</f>
        <v>8675</v>
      </c>
      <c r="D30" s="89">
        <f t="shared" ref="D30:N30" si="13">MAX(D19:D19,$P$19:$P$19)</f>
        <v>8701</v>
      </c>
      <c r="E30" s="89">
        <f t="shared" si="13"/>
        <v>8575</v>
      </c>
      <c r="F30" s="89">
        <f t="shared" si="13"/>
        <v>8008</v>
      </c>
      <c r="G30" s="89">
        <f t="shared" si="13"/>
        <v>11107</v>
      </c>
      <c r="H30" s="89">
        <f t="shared" si="13"/>
        <v>12449</v>
      </c>
      <c r="I30" s="89">
        <f t="shared" si="13"/>
        <v>13844</v>
      </c>
      <c r="J30" s="89">
        <f t="shared" si="13"/>
        <v>12962</v>
      </c>
      <c r="K30" s="89">
        <f t="shared" si="13"/>
        <v>12420</v>
      </c>
      <c r="L30" s="89">
        <f t="shared" si="13"/>
        <v>10549</v>
      </c>
      <c r="M30" s="89">
        <f>MAX(M19:M19,$P$19:$P$19)</f>
        <v>9368</v>
      </c>
      <c r="N30" s="89">
        <f t="shared" si="13"/>
        <v>8098</v>
      </c>
      <c r="O30" s="346">
        <f>SUM(C30:N30)</f>
        <v>124756</v>
      </c>
    </row>
    <row r="31" spans="1:16">
      <c r="A31" s="146">
        <f t="shared" si="4"/>
        <v>24</v>
      </c>
      <c r="B31" s="421" t="s">
        <v>801</v>
      </c>
      <c r="C31" s="89">
        <v>0</v>
      </c>
      <c r="D31" s="89">
        <v>0</v>
      </c>
      <c r="E31" s="89">
        <v>0</v>
      </c>
      <c r="F31" s="89">
        <v>0</v>
      </c>
      <c r="G31" s="89">
        <v>0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346">
        <f>SUM(C31:N31)</f>
        <v>0</v>
      </c>
    </row>
    <row r="32" spans="1:16" ht="13" thickBot="1">
      <c r="A32" s="146">
        <f t="shared" si="1"/>
        <v>25</v>
      </c>
      <c r="B32" s="144" t="s">
        <v>325</v>
      </c>
      <c r="C32" s="331">
        <f>SUM(C29:C31)</f>
        <v>19426</v>
      </c>
      <c r="D32" s="331">
        <f t="shared" ref="D32:O32" si="14">SUM(D29:D31)</f>
        <v>20086</v>
      </c>
      <c r="E32" s="331">
        <f t="shared" si="14"/>
        <v>19516</v>
      </c>
      <c r="F32" s="331">
        <f t="shared" si="14"/>
        <v>16913</v>
      </c>
      <c r="G32" s="331">
        <f t="shared" si="14"/>
        <v>20821</v>
      </c>
      <c r="H32" s="331">
        <f t="shared" si="14"/>
        <v>24527</v>
      </c>
      <c r="I32" s="331">
        <f t="shared" si="14"/>
        <v>26821</v>
      </c>
      <c r="J32" s="331">
        <f t="shared" si="14"/>
        <v>25311</v>
      </c>
      <c r="K32" s="331">
        <f t="shared" si="14"/>
        <v>24497</v>
      </c>
      <c r="L32" s="331">
        <f>SUM(L29:L31)</f>
        <v>21088</v>
      </c>
      <c r="M32" s="331">
        <f>SUM(M29:M31)</f>
        <v>18869</v>
      </c>
      <c r="N32" s="331">
        <f>SUM(N29:N31)</f>
        <v>19030</v>
      </c>
      <c r="O32" s="331">
        <f t="shared" si="14"/>
        <v>256905</v>
      </c>
    </row>
    <row r="33" spans="1:15" ht="13" thickTop="1">
      <c r="A33" s="146">
        <f t="shared" si="1"/>
        <v>26</v>
      </c>
      <c r="B33" s="144" t="s">
        <v>122</v>
      </c>
      <c r="C33" s="350">
        <f>C9+C16</f>
        <v>0</v>
      </c>
      <c r="D33" s="350">
        <f t="shared" ref="D33:N33" si="15">D9+D16</f>
        <v>0</v>
      </c>
      <c r="E33" s="350">
        <f t="shared" si="15"/>
        <v>0</v>
      </c>
      <c r="F33" s="350">
        <f t="shared" si="15"/>
        <v>0</v>
      </c>
      <c r="G33" s="350">
        <f t="shared" si="15"/>
        <v>0</v>
      </c>
      <c r="H33" s="350">
        <f>H9+H16</f>
        <v>1809007</v>
      </c>
      <c r="I33" s="350">
        <f t="shared" si="15"/>
        <v>2876714</v>
      </c>
      <c r="J33" s="350">
        <f t="shared" si="15"/>
        <v>2741793</v>
      </c>
      <c r="K33" s="350">
        <f t="shared" si="15"/>
        <v>2628131</v>
      </c>
      <c r="L33" s="350">
        <f>L9+L16</f>
        <v>736838</v>
      </c>
      <c r="M33" s="350">
        <f t="shared" si="15"/>
        <v>0</v>
      </c>
      <c r="N33" s="350">
        <f t="shared" si="15"/>
        <v>0</v>
      </c>
      <c r="O33" s="346">
        <f>SUM(C33:N33)</f>
        <v>10792483</v>
      </c>
    </row>
    <row r="34" spans="1:15" ht="30" customHeight="1">
      <c r="A34" s="146">
        <f t="shared" si="1"/>
        <v>27</v>
      </c>
      <c r="B34" s="144" t="s">
        <v>130</v>
      </c>
      <c r="C34" s="89">
        <f t="shared" ref="C34:N34" si="16">C20+C13</f>
        <v>6</v>
      </c>
      <c r="D34" s="89">
        <f t="shared" si="16"/>
        <v>6</v>
      </c>
      <c r="E34" s="89">
        <f t="shared" si="16"/>
        <v>6</v>
      </c>
      <c r="F34" s="89">
        <f t="shared" si="16"/>
        <v>6</v>
      </c>
      <c r="G34" s="89">
        <f t="shared" si="16"/>
        <v>6</v>
      </c>
      <c r="H34" s="89">
        <f t="shared" si="16"/>
        <v>6</v>
      </c>
      <c r="I34" s="89">
        <f t="shared" si="16"/>
        <v>6</v>
      </c>
      <c r="J34" s="89">
        <f t="shared" si="16"/>
        <v>6</v>
      </c>
      <c r="K34" s="89">
        <f t="shared" si="16"/>
        <v>6</v>
      </c>
      <c r="L34" s="89">
        <f t="shared" si="16"/>
        <v>6</v>
      </c>
      <c r="M34" s="89">
        <f t="shared" si="16"/>
        <v>6</v>
      </c>
      <c r="N34" s="89">
        <f t="shared" si="16"/>
        <v>6</v>
      </c>
      <c r="O34" s="346">
        <f>SUM(C34:N34)</f>
        <v>72</v>
      </c>
    </row>
    <row r="35" spans="1:15" ht="30" customHeight="1">
      <c r="A35" s="146">
        <f t="shared" si="1"/>
        <v>28</v>
      </c>
      <c r="B35" s="144" t="s">
        <v>34</v>
      </c>
      <c r="C35" s="89">
        <v>2</v>
      </c>
      <c r="D35" s="89">
        <f>C35</f>
        <v>2</v>
      </c>
      <c r="E35" s="89">
        <f t="shared" ref="E35:N35" si="17">D35</f>
        <v>2</v>
      </c>
      <c r="F35" s="89">
        <f t="shared" si="17"/>
        <v>2</v>
      </c>
      <c r="G35" s="89">
        <f t="shared" si="17"/>
        <v>2</v>
      </c>
      <c r="H35" s="89">
        <f t="shared" si="17"/>
        <v>2</v>
      </c>
      <c r="I35" s="89">
        <f t="shared" si="17"/>
        <v>2</v>
      </c>
      <c r="J35" s="89">
        <f t="shared" si="17"/>
        <v>2</v>
      </c>
      <c r="K35" s="89">
        <f t="shared" si="17"/>
        <v>2</v>
      </c>
      <c r="L35" s="89">
        <f t="shared" si="17"/>
        <v>2</v>
      </c>
      <c r="M35" s="89">
        <f t="shared" si="17"/>
        <v>2</v>
      </c>
      <c r="N35" s="89">
        <f t="shared" si="17"/>
        <v>2</v>
      </c>
      <c r="O35" s="346">
        <f>SUM(C35:N35)</f>
        <v>24</v>
      </c>
    </row>
    <row r="36" spans="1:15">
      <c r="A36" s="146"/>
    </row>
    <row r="37" spans="1:15"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  <c r="M37" s="491"/>
      <c r="N37" s="491"/>
      <c r="O37" s="491"/>
    </row>
    <row r="38" spans="1:15">
      <c r="F38" s="72"/>
    </row>
    <row r="39" spans="1:15">
      <c r="B39" s="58" t="s">
        <v>608</v>
      </c>
      <c r="C39" s="25">
        <f>C28-'Summary - Per Book'!D17</f>
        <v>0</v>
      </c>
      <c r="D39" s="25">
        <f>D28-'Summary - Per Book'!E17</f>
        <v>0</v>
      </c>
      <c r="E39" s="25">
        <f>E28-'Summary - Per Book'!F17</f>
        <v>0</v>
      </c>
      <c r="F39" s="25">
        <f>F28-'Summary - Per Book'!G17</f>
        <v>0</v>
      </c>
      <c r="G39" s="25">
        <f>G28-'Summary - Per Book'!H17</f>
        <v>0</v>
      </c>
      <c r="H39" s="25">
        <f>H28-'Summary - Per Book'!I17</f>
        <v>0</v>
      </c>
      <c r="I39" s="25">
        <f>I28-'Summary - Per Book'!J17</f>
        <v>0</v>
      </c>
      <c r="J39" s="25">
        <f>J28-'Summary - Per Book'!K17</f>
        <v>0</v>
      </c>
      <c r="K39" s="25">
        <f>K28-'Summary - Per Book'!L17</f>
        <v>0</v>
      </c>
      <c r="L39" s="25">
        <f>L28-'Summary - Per Book'!M17</f>
        <v>-628727</v>
      </c>
      <c r="M39" s="25">
        <f>M28-'Summary - Per Book'!N17</f>
        <v>628727</v>
      </c>
      <c r="N39" s="25">
        <f>N28-'Summary - Per Book'!O17</f>
        <v>0</v>
      </c>
      <c r="O39" s="25">
        <f>SUM(C39:N39)</f>
        <v>0</v>
      </c>
    </row>
    <row r="40" spans="1:15"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</row>
    <row r="41" spans="1:15">
      <c r="B41" s="58" t="s">
        <v>609</v>
      </c>
      <c r="C41" s="25">
        <f>C32-'Summary - Per Book'!D65</f>
        <v>0</v>
      </c>
      <c r="D41" s="25">
        <f>D32-'Summary - Per Book'!E65</f>
        <v>0</v>
      </c>
      <c r="E41" s="25">
        <f>E32-'Summary - Per Book'!F65</f>
        <v>0</v>
      </c>
      <c r="F41" s="25">
        <f>F32-'Summary - Per Book'!G65</f>
        <v>0</v>
      </c>
      <c r="G41" s="25">
        <f>G32-'Summary - Per Book'!H65</f>
        <v>0</v>
      </c>
      <c r="H41" s="25">
        <f>H32-'Summary - Per Book'!I65</f>
        <v>0</v>
      </c>
      <c r="I41" s="25">
        <f>I32-'Summary - Per Book'!J65</f>
        <v>0</v>
      </c>
      <c r="J41" s="25">
        <f>J32-'Summary - Per Book'!K65</f>
        <v>0</v>
      </c>
      <c r="K41" s="25">
        <f>K32-'Summary - Per Book'!L65</f>
        <v>0</v>
      </c>
      <c r="L41" s="25">
        <f>L32-'Summary - Per Book'!M65</f>
        <v>-3123</v>
      </c>
      <c r="M41" s="25">
        <f>M32-'Summary - Per Book'!N65</f>
        <v>3123</v>
      </c>
      <c r="N41" s="25">
        <f>N32-'Summary - Per Book'!O65</f>
        <v>0</v>
      </c>
      <c r="O41" s="25">
        <f>SUM(C41:N41)</f>
        <v>0</v>
      </c>
    </row>
    <row r="42" spans="1:15">
      <c r="F42" s="72"/>
      <c r="O42" s="398">
        <f>'Rate 10 - Military'!H9</f>
        <v>19.57</v>
      </c>
    </row>
    <row r="43" spans="1:15">
      <c r="C43" s="72">
        <f>C11-C14</f>
        <v>4748802</v>
      </c>
      <c r="F43" s="72"/>
      <c r="O43" s="382"/>
    </row>
    <row r="44" spans="1:15" ht="13" thickBot="1">
      <c r="F44" s="72"/>
      <c r="O44" s="402">
        <f>O41*O42</f>
        <v>0</v>
      </c>
    </row>
    <row r="45" spans="1:15" ht="13" thickTop="1">
      <c r="F45" s="72"/>
    </row>
  </sheetData>
  <mergeCells count="4">
    <mergeCell ref="B37:O37"/>
    <mergeCell ref="B8:E8"/>
    <mergeCell ref="B15:D15"/>
    <mergeCell ref="N1:O1"/>
  </mergeCells>
  <dataValidations disablePrompts="1" count="1">
    <dataValidation type="list" allowBlank="1" showInputMessage="1" showErrorMessage="1" sqref="N1:O1" xr:uid="{00000000-0002-0000-4E00-000000000000}">
      <formula1>"Includes HAFB Expansion,No HAFB Expansion"</formula1>
    </dataValidation>
  </dataValidations>
  <hyperlinks>
    <hyperlink ref="B15:D15" r:id="rId1" display="HOLLOMAN AFB (Acct No. 1010240) - Actual Bill Data" xr:uid="{00000000-0004-0000-4E00-000000000000}"/>
  </hyperlinks>
  <pageMargins left="0.25" right="0.25" top="0.75" bottom="0.75" header="0.3" footer="0.3"/>
  <pageSetup scale="64" orientation="landscape" r:id="rId2"/>
  <headerFooter>
    <oddHeader>&amp;RSOAH Docket No. 473-21-2606
PUC Docket No. 52195
OPUC's 1st, Q. No. OPUC 1-11
Attachment 2
Page &amp;P of &amp;N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P29"/>
  <sheetViews>
    <sheetView tabSelected="1" workbookViewId="0"/>
    <sheetView workbookViewId="1"/>
  </sheetViews>
  <sheetFormatPr defaultColWidth="9.1796875" defaultRowHeight="12.5"/>
  <cols>
    <col min="1" max="1" width="4.26953125" style="115" customWidth="1"/>
    <col min="2" max="2" width="40.54296875" style="115" customWidth="1"/>
    <col min="3" max="4" width="11.1796875" style="115" customWidth="1"/>
    <col min="5" max="7" width="11.1796875" style="115" bestFit="1" customWidth="1"/>
    <col min="8" max="8" width="11.7265625" style="115" customWidth="1"/>
    <col min="9" max="13" width="11.1796875" style="115" bestFit="1" customWidth="1"/>
    <col min="14" max="14" width="13.1796875" style="115" customWidth="1"/>
    <col min="15" max="15" width="13.26953125" style="115" customWidth="1"/>
    <col min="16" max="16384" width="9.1796875" style="115"/>
  </cols>
  <sheetData>
    <row r="1" spans="1:16">
      <c r="A1" s="58" t="s">
        <v>38</v>
      </c>
      <c r="N1" s="175"/>
      <c r="O1" s="176"/>
    </row>
    <row r="2" spans="1:16">
      <c r="A2" s="58" t="str">
        <f>'Rate 1 WP 1 Weather'!A2</f>
        <v>Weather Normalized Data &amp; Revenues at Current Rates - New Mexico</v>
      </c>
      <c r="O2" s="131" t="str">
        <f>B9</f>
        <v>Weather Normalization Adjustment - 10yr Normal</v>
      </c>
    </row>
    <row r="3" spans="1:16">
      <c r="A3" s="58" t="str">
        <f>'Annualized Data'!A3</f>
        <v>For the Test Year Period Ended Dec 2020</v>
      </c>
      <c r="N3" s="115" t="str">
        <f>'Rate 10 WP'!N2</f>
        <v>This worksheet updated thru Dec 2020 as of:</v>
      </c>
      <c r="O3" s="176">
        <v>44264</v>
      </c>
    </row>
    <row r="4" spans="1:16">
      <c r="A4" s="94" t="str">
        <f>'Rate 10 WP'!A4</f>
        <v>Rate No 10 - Military Research &amp; Dev Service - Standard Option - WORKPAPER</v>
      </c>
    </row>
    <row r="6" spans="1:16">
      <c r="A6" s="144"/>
      <c r="B6" s="146" t="s">
        <v>1</v>
      </c>
      <c r="C6" s="146" t="s">
        <v>2</v>
      </c>
      <c r="D6" s="146" t="s">
        <v>3</v>
      </c>
      <c r="E6" s="146" t="s">
        <v>4</v>
      </c>
      <c r="F6" s="146" t="s">
        <v>5</v>
      </c>
      <c r="G6" s="146" t="s">
        <v>6</v>
      </c>
      <c r="H6" s="146" t="s">
        <v>7</v>
      </c>
      <c r="I6" s="146" t="s">
        <v>8</v>
      </c>
      <c r="J6" s="146" t="s">
        <v>9</v>
      </c>
      <c r="K6" s="146" t="s">
        <v>10</v>
      </c>
      <c r="L6" s="146" t="s">
        <v>11</v>
      </c>
      <c r="M6" s="146" t="s">
        <v>12</v>
      </c>
      <c r="N6" s="146" t="s">
        <v>13</v>
      </c>
      <c r="O6" s="146" t="s">
        <v>14</v>
      </c>
    </row>
    <row r="7" spans="1:16">
      <c r="A7" s="307" t="s">
        <v>33</v>
      </c>
      <c r="B7" s="128" t="s">
        <v>17</v>
      </c>
      <c r="C7" s="283" t="str">
        <f>'Input Screen - Rev Ctrl Sum'!C5&amp;" "&amp;'Input Screen - Rev Ctrl Sum'!C6</f>
        <v>Jan 2020</v>
      </c>
      <c r="D7" s="283" t="str">
        <f>'Input Screen - Rev Ctrl Sum'!D5&amp;" "&amp;'Input Screen - Rev Ctrl Sum'!D6</f>
        <v>Feb 2020</v>
      </c>
      <c r="E7" s="283" t="str">
        <f>'Input Screen - Rev Ctrl Sum'!E5&amp;" "&amp;'Input Screen - Rev Ctrl Sum'!E6</f>
        <v>Mar 2020</v>
      </c>
      <c r="F7" s="283" t="str">
        <f>'Input Screen - Rev Ctrl Sum'!F5&amp;" "&amp;'Input Screen - Rev Ctrl Sum'!F6</f>
        <v>Apr 2020</v>
      </c>
      <c r="G7" s="283" t="str">
        <f>'Input Screen - Rev Ctrl Sum'!G5&amp;" "&amp;'Input Screen - Rev Ctrl Sum'!G6</f>
        <v>May 2020</v>
      </c>
      <c r="H7" s="283" t="str">
        <f>'Input Screen - Rev Ctrl Sum'!H5&amp;" "&amp;'Input Screen - Rev Ctrl Sum'!H6</f>
        <v>Jun 2020</v>
      </c>
      <c r="I7" s="283" t="str">
        <f>'Input Screen - Rev Ctrl Sum'!I5&amp;" "&amp;'Input Screen - Rev Ctrl Sum'!I6</f>
        <v>Jul 2020</v>
      </c>
      <c r="J7" s="283" t="str">
        <f>'Input Screen - Rev Ctrl Sum'!J5&amp;" "&amp;'Input Screen - Rev Ctrl Sum'!J6</f>
        <v>Aug 2020</v>
      </c>
      <c r="K7" s="283" t="str">
        <f>'Input Screen - Rev Ctrl Sum'!K5&amp;" "&amp;'Input Screen - Rev Ctrl Sum'!K6</f>
        <v>Sep 2020</v>
      </c>
      <c r="L7" s="283" t="str">
        <f>'Input Screen - Rev Ctrl Sum'!L5&amp;" "&amp;'Input Screen - Rev Ctrl Sum'!L6</f>
        <v>Oct 2020</v>
      </c>
      <c r="M7" s="283" t="str">
        <f>'Input Screen - Rev Ctrl Sum'!M5&amp;" "&amp;'Input Screen - Rev Ctrl Sum'!M6</f>
        <v>Nov 2020</v>
      </c>
      <c r="N7" s="283" t="str">
        <f>'Input Screen - Rev Ctrl Sum'!N5&amp;" "&amp;'Input Screen - Rev Ctrl Sum'!N6</f>
        <v>Dec 2020</v>
      </c>
      <c r="O7" s="284" t="s">
        <v>18</v>
      </c>
    </row>
    <row r="8" spans="1:16" ht="23.25" customHeight="1">
      <c r="A8" s="79">
        <v>1</v>
      </c>
      <c r="B8" s="58" t="s">
        <v>146</v>
      </c>
      <c r="C8" s="72">
        <f>'Rate 10 WP'!C28</f>
        <v>10679686</v>
      </c>
      <c r="D8" s="72">
        <f>'Rate 10 WP'!D28</f>
        <v>10061520</v>
      </c>
      <c r="E8" s="72">
        <f>'Rate 10 WP'!E28</f>
        <v>9724153</v>
      </c>
      <c r="F8" s="72">
        <f>'Rate 10 WP'!F28</f>
        <v>8154340</v>
      </c>
      <c r="G8" s="72">
        <f>'Rate 10 WP'!G28</f>
        <v>9078218</v>
      </c>
      <c r="H8" s="72">
        <f>'Rate 10 WP'!H28</f>
        <v>12119526</v>
      </c>
      <c r="I8" s="72">
        <f>'Rate 10 WP'!I28</f>
        <v>12678086</v>
      </c>
      <c r="J8" s="72">
        <f>'Rate 10 WP'!J28</f>
        <v>12055978</v>
      </c>
      <c r="K8" s="72">
        <f>'Rate 10 WP'!K28</f>
        <v>12372076</v>
      </c>
      <c r="L8" s="72">
        <f>'Rate 10 WP'!L28</f>
        <v>9949292</v>
      </c>
      <c r="M8" s="72">
        <f>'Rate 10 WP'!M28</f>
        <v>8454106</v>
      </c>
      <c r="N8" s="72">
        <f>'Rate 10 WP'!N28</f>
        <v>9673885</v>
      </c>
      <c r="O8" s="72">
        <f>SUM(C8:N8)</f>
        <v>125000866</v>
      </c>
    </row>
    <row r="9" spans="1:16" ht="21.75" customHeight="1">
      <c r="A9" s="79">
        <f>A8+1</f>
        <v>2</v>
      </c>
      <c r="B9" s="58" t="str">
        <f>'Rate 1 WP 1 Weather'!$O$3</f>
        <v>Weather Normalization Adjustment - 10yr Normal</v>
      </c>
      <c r="C9" s="72">
        <f t="shared" ref="C9:N9" si="0">VLOOKUP($B$9,$B$13:$N$16,C12,FALSE)</f>
        <v>0</v>
      </c>
      <c r="D9" s="72">
        <f t="shared" si="0"/>
        <v>0</v>
      </c>
      <c r="E9" s="72">
        <f t="shared" si="0"/>
        <v>0</v>
      </c>
      <c r="F9" s="72">
        <f t="shared" si="0"/>
        <v>0</v>
      </c>
      <c r="G9" s="72">
        <f t="shared" si="0"/>
        <v>0</v>
      </c>
      <c r="H9" s="72">
        <f t="shared" si="0"/>
        <v>-384045</v>
      </c>
      <c r="I9" s="72">
        <f t="shared" si="0"/>
        <v>-366623</v>
      </c>
      <c r="J9" s="72">
        <f t="shared" si="0"/>
        <v>-940249</v>
      </c>
      <c r="K9" s="72">
        <f t="shared" si="0"/>
        <v>-349359</v>
      </c>
      <c r="L9" s="72">
        <f t="shared" si="0"/>
        <v>0</v>
      </c>
      <c r="M9" s="72">
        <f t="shared" si="0"/>
        <v>0</v>
      </c>
      <c r="N9" s="72">
        <f t="shared" si="0"/>
        <v>0</v>
      </c>
      <c r="O9" s="72">
        <f>SUM(C9:N9)</f>
        <v>-2040276</v>
      </c>
    </row>
    <row r="10" spans="1:16" ht="13" thickBot="1">
      <c r="A10" s="79">
        <f>A9+1</f>
        <v>3</v>
      </c>
      <c r="B10" s="390" t="s">
        <v>529</v>
      </c>
      <c r="C10" s="98">
        <f>SUM(C8:C9)</f>
        <v>10679686</v>
      </c>
      <c r="D10" s="98">
        <f t="shared" ref="D10:O10" si="1">SUM(D8:D9)</f>
        <v>10061520</v>
      </c>
      <c r="E10" s="98">
        <f t="shared" si="1"/>
        <v>9724153</v>
      </c>
      <c r="F10" s="98">
        <f t="shared" si="1"/>
        <v>8154340</v>
      </c>
      <c r="G10" s="98">
        <f t="shared" si="1"/>
        <v>9078218</v>
      </c>
      <c r="H10" s="98">
        <f t="shared" si="1"/>
        <v>11735481</v>
      </c>
      <c r="I10" s="98">
        <f t="shared" si="1"/>
        <v>12311463</v>
      </c>
      <c r="J10" s="98">
        <f t="shared" si="1"/>
        <v>11115729</v>
      </c>
      <c r="K10" s="98">
        <f t="shared" si="1"/>
        <v>12022717</v>
      </c>
      <c r="L10" s="98">
        <f t="shared" si="1"/>
        <v>9949292</v>
      </c>
      <c r="M10" s="98">
        <f t="shared" si="1"/>
        <v>8454106</v>
      </c>
      <c r="N10" s="98">
        <f t="shared" si="1"/>
        <v>9673885</v>
      </c>
      <c r="O10" s="98">
        <f t="shared" si="1"/>
        <v>122960590</v>
      </c>
    </row>
    <row r="11" spans="1:16" ht="13" thickTop="1"/>
    <row r="12" spans="1:16">
      <c r="A12" s="83"/>
      <c r="B12" s="115">
        <v>1</v>
      </c>
      <c r="C12" s="83">
        <f>B12+1</f>
        <v>2</v>
      </c>
      <c r="D12" s="83">
        <f t="shared" ref="D12:N12" si="2">C12+1</f>
        <v>3</v>
      </c>
      <c r="E12" s="83">
        <f t="shared" si="2"/>
        <v>4</v>
      </c>
      <c r="F12" s="83">
        <f t="shared" si="2"/>
        <v>5</v>
      </c>
      <c r="G12" s="83">
        <f t="shared" si="2"/>
        <v>6</v>
      </c>
      <c r="H12" s="83">
        <f t="shared" si="2"/>
        <v>7</v>
      </c>
      <c r="I12" s="83">
        <f t="shared" si="2"/>
        <v>8</v>
      </c>
      <c r="J12" s="83">
        <f t="shared" si="2"/>
        <v>9</v>
      </c>
      <c r="K12" s="83">
        <f t="shared" si="2"/>
        <v>10</v>
      </c>
      <c r="L12" s="83">
        <f t="shared" si="2"/>
        <v>11</v>
      </c>
      <c r="M12" s="83">
        <f t="shared" si="2"/>
        <v>12</v>
      </c>
      <c r="N12" s="83">
        <f t="shared" si="2"/>
        <v>13</v>
      </c>
      <c r="O12" s="83"/>
      <c r="P12" s="83"/>
    </row>
    <row r="13" spans="1:16">
      <c r="A13" s="83"/>
      <c r="B13" s="115" t="s">
        <v>508</v>
      </c>
      <c r="C13" s="71">
        <f>ROUND(IF(OR(MONTH(C7)=11,MONTH(C7)=12,MONTH(C7)=1,MONTH(C7)=2,MONTH(C7)=3),('Rate 1 WP 1 Weather'!C40-'Rate 1 WP 1 Weather'!C29),('Rate 1 WP 1 Weather'!C39-'Rate 1 WP 1 Weather'!C25))*C18,0)</f>
        <v>0</v>
      </c>
      <c r="D13" s="71">
        <f>ROUND(IF(OR(MONTH(D7)=11,MONTH(D7)=12,MONTH(D7)=1,MONTH(D7)=2,MONTH(D7)=3),('Rate 1 WP 1 Weather'!D40-'Rate 1 WP 1 Weather'!D29),('Rate 1 WP 1 Weather'!D39-'Rate 1 WP 1 Weather'!D25))*D18,0)</f>
        <v>0</v>
      </c>
      <c r="E13" s="71">
        <f>ROUND(IF(OR(MONTH(E7)=11,MONTH(E7)=12,MONTH(E7)=1,MONTH(E7)=2,MONTH(E7)=3),('Rate 1 WP 1 Weather'!E40-'Rate 1 WP 1 Weather'!E29),('Rate 1 WP 1 Weather'!E39-'Rate 1 WP 1 Weather'!E25))*E18,0)</f>
        <v>0</v>
      </c>
      <c r="F13" s="71">
        <f>ROUND(IF(OR(MONTH(F7)=11,MONTH(F7)=12,MONTH(F7)=1,MONTH(F7)=2,MONTH(F7)=3),('Rate 1 WP 1 Weather'!F40-'Rate 1 WP 1 Weather'!F29),('Rate 1 WP 1 Weather'!F39-'Rate 1 WP 1 Weather'!F25))*F18,0)</f>
        <v>0</v>
      </c>
      <c r="G13" s="71">
        <f>ROUND(IF(OR(MONTH(G7)=11,MONTH(G7)=12,MONTH(G7)=1,MONTH(G7)=2,MONTH(G7)=3),('Rate 1 WP 1 Weather'!G40-'Rate 1 WP 1 Weather'!G29),('Rate 1 WP 1 Weather'!G39-'Rate 1 WP 1 Weather'!G25))*G18,0)</f>
        <v>0</v>
      </c>
      <c r="H13" s="71">
        <f>ROUND(IF(OR(MONTH(H7)=11,MONTH(H7)=12,MONTH(H7)=1,MONTH(H7)=2,MONTH(H7)=3),('Rate 1 WP 1 Weather'!H40-'Rate 1 WP 1 Weather'!H29),('Rate 1 WP 1 Weather'!H39-'Rate 1 WP 1 Weather'!H25))*H18,0)</f>
        <v>-2853984</v>
      </c>
      <c r="I13" s="71">
        <f>ROUND(IF(OR(MONTH(I7)=11,MONTH(I7)=12,MONTH(I7)=1,MONTH(I7)=2,MONTH(I7)=3),('Rate 1 WP 1 Weather'!I40-'Rate 1 WP 1 Weather'!I29),('Rate 1 WP 1 Weather'!I39-'Rate 1 WP 1 Weather'!I25))*I18,0)</f>
        <v>-4480948</v>
      </c>
      <c r="J13" s="71">
        <f>ROUND(IF(OR(MONTH(J7)=11,MONTH(J7)=12,MONTH(J7)=1,MONTH(J7)=2,MONTH(J7)=3),('Rate 1 WP 1 Weather'!J40-'Rate 1 WP 1 Weather'!J29),('Rate 1 WP 1 Weather'!J39-'Rate 1 WP 1 Weather'!J25))*J18,0)</f>
        <v>-4763412</v>
      </c>
      <c r="K13" s="71">
        <f>ROUND(IF(OR(MONTH(K7)=11,MONTH(K7)=12,MONTH(K7)=1,MONTH(K7)=2,MONTH(K7)=3),('Rate 1 WP 1 Weather'!K40-'Rate 1 WP 1 Weather'!K29),('Rate 1 WP 1 Weather'!K39-'Rate 1 WP 1 Weather'!K25))*K18,0)</f>
        <v>-2737704</v>
      </c>
      <c r="L13" s="71">
        <f>ROUND(IF(OR(MONTH(L7)=11,MONTH(L7)=12,MONTH(L7)=1,MONTH(L7)=2,MONTH(L7)=3),('Rate 1 WP 1 Weather'!L40-'Rate 1 WP 1 Weather'!L29),('Rate 1 WP 1 Weather'!L39-'Rate 1 WP 1 Weather'!L25))*L18,0)</f>
        <v>0</v>
      </c>
      <c r="M13" s="71">
        <f>ROUND(IF(OR(MONTH(M7)=11,MONTH(M7)=12,MONTH(M7)=1,MONTH(M7)=2,MONTH(M7)=3),('Rate 1 WP 1 Weather'!M40-'Rate 1 WP 1 Weather'!M29),('Rate 1 WP 1 Weather'!M39-'Rate 1 WP 1 Weather'!M25))*M18,0)</f>
        <v>0</v>
      </c>
      <c r="N13" s="71">
        <f>ROUND(IF(OR(MONTH(N7)=11,MONTH(N7)=12,MONTH(N7)=1,MONTH(N7)=2,MONTH(N7)=3),('Rate 1 WP 1 Weather'!N40-'Rate 1 WP 1 Weather'!N29),('Rate 1 WP 1 Weather'!N39-'Rate 1 WP 1 Weather'!N25))*N18,0)</f>
        <v>0</v>
      </c>
      <c r="O13" s="85">
        <f>SUM(C13:N13)</f>
        <v>-14836048</v>
      </c>
      <c r="P13" s="90"/>
    </row>
    <row r="14" spans="1:16">
      <c r="A14" s="83"/>
      <c r="B14" s="115" t="s">
        <v>509</v>
      </c>
      <c r="C14" s="71">
        <f>ROUND(IF(OR(MONTH(C7)=11,MONTH(C7)=12,MONTH(C7)=1,MONTH(C7)=2,MONTH(C7)=3),('Rate 1 WP 1 Weather'!C42-'Rate 1 WP 1 Weather'!C29),('Rate 1 WP 1 Weather'!C41-'Rate 1 WP 1 Weather'!C25))*C18,0)</f>
        <v>0</v>
      </c>
      <c r="D14" s="71">
        <f>ROUND(IF(OR(MONTH(D7)=11,MONTH(D7)=12,MONTH(D7)=1,MONTH(D7)=2,MONTH(D7)=3),('Rate 1 WP 1 Weather'!D42-'Rate 1 WP 1 Weather'!D29),('Rate 1 WP 1 Weather'!D41-'Rate 1 WP 1 Weather'!D25))*D18,0)</f>
        <v>0</v>
      </c>
      <c r="E14" s="71">
        <f>ROUND(IF(OR(MONTH(E7)=11,MONTH(E7)=12,MONTH(E7)=1,MONTH(E7)=2,MONTH(E7)=3),('Rate 1 WP 1 Weather'!E42-'Rate 1 WP 1 Weather'!E29),('Rate 1 WP 1 Weather'!E41-'Rate 1 WP 1 Weather'!E25))*E18,0)</f>
        <v>0</v>
      </c>
      <c r="F14" s="71">
        <f>ROUND(IF(OR(MONTH(F7)=11,MONTH(F7)=12,MONTH(F7)=1,MONTH(F7)=2,MONTH(F7)=3),('Rate 1 WP 1 Weather'!F42-'Rate 1 WP 1 Weather'!F29),('Rate 1 WP 1 Weather'!F41-'Rate 1 WP 1 Weather'!F25))*F18,0)</f>
        <v>0</v>
      </c>
      <c r="G14" s="71">
        <f>ROUND(IF(OR(MONTH(G7)=11,MONTH(G7)=12,MONTH(G7)=1,MONTH(G7)=2,MONTH(G7)=3),('Rate 1 WP 1 Weather'!G42-'Rate 1 WP 1 Weather'!G29),('Rate 1 WP 1 Weather'!G41-'Rate 1 WP 1 Weather'!G25))*G18,0)</f>
        <v>0</v>
      </c>
      <c r="H14" s="71">
        <f>ROUND(IF(OR(MONTH(H7)=11,MONTH(H7)=12,MONTH(H7)=1,MONTH(H7)=2,MONTH(H7)=3),('Rate 1 WP 1 Weather'!H42-'Rate 1 WP 1 Weather'!H29),('Rate 1 WP 1 Weather'!H41-'Rate 1 WP 1 Weather'!H25))*H18,0)</f>
        <v>-2853984</v>
      </c>
      <c r="I14" s="71">
        <f>ROUND(IF(OR(MONTH(I7)=11,MONTH(I7)=12,MONTH(I7)=1,MONTH(I7)=2,MONTH(I7)=3),('Rate 1 WP 1 Weather'!I42-'Rate 1 WP 1 Weather'!I29),('Rate 1 WP 1 Weather'!I41-'Rate 1 WP 1 Weather'!I25))*I18,0)</f>
        <v>-4480948</v>
      </c>
      <c r="J14" s="71">
        <f>ROUND(IF(OR(MONTH(J7)=11,MONTH(J7)=12,MONTH(J7)=1,MONTH(J7)=2,MONTH(J7)=3),('Rate 1 WP 1 Weather'!J42-'Rate 1 WP 1 Weather'!J29),('Rate 1 WP 1 Weather'!J41-'Rate 1 WP 1 Weather'!J25))*J18,0)</f>
        <v>-4763412</v>
      </c>
      <c r="K14" s="71">
        <f>ROUND(IF(OR(MONTH(K7)=11,MONTH(K7)=12,MONTH(K7)=1,MONTH(K7)=2,MONTH(K7)=3),('Rate 1 WP 1 Weather'!K42-'Rate 1 WP 1 Weather'!K29),('Rate 1 WP 1 Weather'!K41-'Rate 1 WP 1 Weather'!K25))*K18,0)</f>
        <v>-2737704</v>
      </c>
      <c r="L14" s="71">
        <f>ROUND(IF(OR(MONTH(L7)=11,MONTH(L7)=12,MONTH(L7)=1,MONTH(L7)=2,MONTH(L7)=3),('Rate 1 WP 1 Weather'!L42-'Rate 1 WP 1 Weather'!L29),('Rate 1 WP 1 Weather'!L41-'Rate 1 WP 1 Weather'!L25))*L18,0)</f>
        <v>0</v>
      </c>
      <c r="M14" s="71">
        <f>ROUND(IF(OR(MONTH(M7)=11,MONTH(M7)=12,MONTH(M7)=1,MONTH(M7)=2,MONTH(M7)=3),('Rate 1 WP 1 Weather'!M42-'Rate 1 WP 1 Weather'!M29),('Rate 1 WP 1 Weather'!M41-'Rate 1 WP 1 Weather'!M25))*M18,0)</f>
        <v>0</v>
      </c>
      <c r="N14" s="71">
        <f>ROUND(IF(OR(MONTH(N7)=11,MONTH(N7)=12,MONTH(N7)=1,MONTH(N7)=2,MONTH(N7)=3),('Rate 1 WP 1 Weather'!N42-'Rate 1 WP 1 Weather'!N29),('Rate 1 WP 1 Weather'!N41-'Rate 1 WP 1 Weather'!N25))*N18,0)</f>
        <v>0</v>
      </c>
      <c r="O14" s="85">
        <f>SUM(C14:N14)</f>
        <v>-14836048</v>
      </c>
      <c r="P14" s="90"/>
    </row>
    <row r="15" spans="1:16">
      <c r="A15" s="83"/>
      <c r="B15" s="115" t="s">
        <v>501</v>
      </c>
      <c r="C15" s="71">
        <f>ROUND(IF(OR(MONTH(C7)=11,MONTH(C7)=12,MONTH(C7)=1,MONTH(C7)=2,MONTH(C7)=3,MONTH(C7)=4),('Rate 1 WP 1 Weather'!C44-'Rate 1 WP 1 Weather'!C29),('Rate 1 WP 1 Weather'!C43-'Rate 1 WP 1 Weather'!C25))*C18,0)</f>
        <v>0</v>
      </c>
      <c r="D15" s="71">
        <f>ROUND(IF(OR(MONTH(D7)=11,MONTH(D7)=12,MONTH(D7)=1,MONTH(D7)=2,MONTH(D7)=3,MONTH(D7)=4),('Rate 1 WP 1 Weather'!D44-'Rate 1 WP 1 Weather'!D29),('Rate 1 WP 1 Weather'!D43-'Rate 1 WP 1 Weather'!D25))*D18,0)</f>
        <v>0</v>
      </c>
      <c r="E15" s="71">
        <f>ROUND(IF(OR(MONTH(E7)=11,MONTH(E7)=12,MONTH(E7)=1,MONTH(E7)=2,MONTH(E7)=3,MONTH(E7)=4),('Rate 1 WP 1 Weather'!E44-'Rate 1 WP 1 Weather'!E29),('Rate 1 WP 1 Weather'!E43-'Rate 1 WP 1 Weather'!E25))*E18,0)</f>
        <v>0</v>
      </c>
      <c r="F15" s="71">
        <f>ROUND(IF(OR(MONTH(F7)=11,MONTH(F7)=12,MONTH(F7)=1,MONTH(F7)=2,MONTH(F7)=3,MONTH(F7)=4),('Rate 1 WP 1 Weather'!F44-'Rate 1 WP 1 Weather'!F29),('Rate 1 WP 1 Weather'!F43-'Rate 1 WP 1 Weather'!F25))*F18,0)</f>
        <v>0</v>
      </c>
      <c r="G15" s="71">
        <f>ROUND(IF(OR(MONTH(G7)=11,MONTH(G7)=12,MONTH(G7)=1,MONTH(G7)=2,MONTH(G7)=3,MONTH(G7)=4),('Rate 1 WP 1 Weather'!G44-'Rate 1 WP 1 Weather'!G29),('Rate 1 WP 1 Weather'!G43-'Rate 1 WP 1 Weather'!G25))*G18,0)</f>
        <v>0</v>
      </c>
      <c r="H15" s="71">
        <f>ROUND(IF(OR(MONTH(H7)=11,MONTH(H7)=12,MONTH(H7)=1,MONTH(H7)=2,MONTH(H7)=3,MONTH(H7)=4),('Rate 1 WP 1 Weather'!H44-'Rate 1 WP 1 Weather'!H29),('Rate 1 WP 1 Weather'!H43-'Rate 1 WP 1 Weather'!H25))*H18,0)</f>
        <v>-384045</v>
      </c>
      <c r="I15" s="71">
        <f>ROUND(IF(OR(MONTH(I7)=11,MONTH(I7)=12,MONTH(I7)=1,MONTH(I7)=2,MONTH(I7)=3,MONTH(I7)=4),('Rate 1 WP 1 Weather'!I44-'Rate 1 WP 1 Weather'!I29),('Rate 1 WP 1 Weather'!I43-'Rate 1 WP 1 Weather'!I25))*I18,0)</f>
        <v>-366623</v>
      </c>
      <c r="J15" s="71">
        <f>ROUND(IF(OR(MONTH(J7)=11,MONTH(J7)=12,MONTH(J7)=1,MONTH(J7)=2,MONTH(J7)=3,MONTH(J7)=4),('Rate 1 WP 1 Weather'!J44-'Rate 1 WP 1 Weather'!J29),('Rate 1 WP 1 Weather'!J43-'Rate 1 WP 1 Weather'!J25))*J18,0)</f>
        <v>-940249</v>
      </c>
      <c r="K15" s="71">
        <f>ROUND(IF(OR(MONTH(K7)=11,MONTH(K7)=12,MONTH(K7)=1,MONTH(K7)=2,MONTH(K7)=3,MONTH(K7)=4),('Rate 1 WP 1 Weather'!K44-'Rate 1 WP 1 Weather'!K29),('Rate 1 WP 1 Weather'!K43-'Rate 1 WP 1 Weather'!K25))*K18,0)</f>
        <v>-349359</v>
      </c>
      <c r="L15" s="71">
        <f>ROUND(IF(OR(MONTH(L7)=11,MONTH(L7)=12,MONTH(L7)=1,MONTH(L7)=2,MONTH(L7)=3,MONTH(L7)=4),('Rate 1 WP 1 Weather'!L44-'Rate 1 WP 1 Weather'!L29),('Rate 1 WP 1 Weather'!L43-'Rate 1 WP 1 Weather'!L25))*L18,0)</f>
        <v>0</v>
      </c>
      <c r="M15" s="71">
        <f>ROUND(IF(OR(MONTH(M7)=11,MONTH(M7)=12,MONTH(M7)=1,MONTH(M7)=2,MONTH(M7)=3,MONTH(M7)=4),('Rate 1 WP 1 Weather'!M44-'Rate 1 WP 1 Weather'!M29),('Rate 1 WP 1 Weather'!M43-'Rate 1 WP 1 Weather'!M25))*M18,0)</f>
        <v>0</v>
      </c>
      <c r="N15" s="71">
        <f>ROUND(IF(OR(MONTH(N7)=11,MONTH(N7)=12,MONTH(N7)=1,MONTH(N7)=2,MONTH(N7)=3,MONTH(N7)=4),('Rate 1 WP 1 Weather'!N44-'Rate 1 WP 1 Weather'!N29),('Rate 1 WP 1 Weather'!N43-'Rate 1 WP 1 Weather'!N25))*N18,0)</f>
        <v>0</v>
      </c>
      <c r="O15" s="85">
        <f>SUM(C15:N15)</f>
        <v>-2040276</v>
      </c>
      <c r="P15" s="90"/>
    </row>
    <row r="16" spans="1:16">
      <c r="A16" s="83"/>
      <c r="B16" s="115" t="s">
        <v>510</v>
      </c>
      <c r="C16" s="63">
        <v>0</v>
      </c>
      <c r="D16" s="63">
        <v>0</v>
      </c>
      <c r="E16" s="63">
        <v>0</v>
      </c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  <c r="O16" s="85">
        <f>SUM(C16:N16)</f>
        <v>0</v>
      </c>
      <c r="P16" s="90"/>
    </row>
    <row r="17" spans="1:16" ht="25.5" customHeight="1">
      <c r="A17" s="83"/>
      <c r="B17" s="58"/>
      <c r="C17" s="288" t="str">
        <f>LEFT(C$7,3)</f>
        <v>Jan</v>
      </c>
      <c r="D17" s="288" t="str">
        <f t="shared" ref="D17:N17" si="3">LEFT(D$7,3)</f>
        <v>Feb</v>
      </c>
      <c r="E17" s="288" t="str">
        <f t="shared" si="3"/>
        <v>Mar</v>
      </c>
      <c r="F17" s="288" t="str">
        <f t="shared" si="3"/>
        <v>Apr</v>
      </c>
      <c r="G17" s="288" t="str">
        <f t="shared" si="3"/>
        <v>May</v>
      </c>
      <c r="H17" s="288" t="str">
        <f t="shared" si="3"/>
        <v>Jun</v>
      </c>
      <c r="I17" s="288" t="str">
        <f t="shared" si="3"/>
        <v>Jul</v>
      </c>
      <c r="J17" s="288" t="str">
        <f t="shared" si="3"/>
        <v>Aug</v>
      </c>
      <c r="K17" s="288" t="str">
        <f t="shared" si="3"/>
        <v>Sep</v>
      </c>
      <c r="L17" s="288" t="str">
        <f t="shared" si="3"/>
        <v>Oct</v>
      </c>
      <c r="M17" s="288" t="str">
        <f t="shared" si="3"/>
        <v>Nov</v>
      </c>
      <c r="N17" s="288" t="str">
        <f t="shared" si="3"/>
        <v>Dec</v>
      </c>
      <c r="O17" s="85"/>
      <c r="P17" s="83"/>
    </row>
    <row r="18" spans="1:16">
      <c r="A18" s="83"/>
      <c r="B18" s="289" t="s">
        <v>511</v>
      </c>
      <c r="C18" s="290">
        <f>HLOOKUP(C17,$C$21:$N$22,$A22,FALSE)</f>
        <v>0</v>
      </c>
      <c r="D18" s="290">
        <f t="shared" ref="D18:N18" si="4">HLOOKUP(D17,$C$21:$N$22,$A22,FALSE)</f>
        <v>0</v>
      </c>
      <c r="E18" s="290">
        <f t="shared" si="4"/>
        <v>0</v>
      </c>
      <c r="F18" s="290">
        <f t="shared" si="4"/>
        <v>0</v>
      </c>
      <c r="G18" s="290">
        <f t="shared" si="4"/>
        <v>0</v>
      </c>
      <c r="H18" s="290">
        <f t="shared" si="4"/>
        <v>7530.3019999999997</v>
      </c>
      <c r="I18" s="290">
        <f t="shared" si="4"/>
        <v>8147.1779999999999</v>
      </c>
      <c r="J18" s="290">
        <f t="shared" si="4"/>
        <v>7770.6549999999997</v>
      </c>
      <c r="K18" s="290">
        <f t="shared" si="4"/>
        <v>6351.9809999999998</v>
      </c>
      <c r="L18" s="290">
        <f t="shared" si="4"/>
        <v>0</v>
      </c>
      <c r="M18" s="290">
        <f t="shared" si="4"/>
        <v>0</v>
      </c>
      <c r="N18" s="290">
        <f t="shared" si="4"/>
        <v>0</v>
      </c>
      <c r="O18" s="90"/>
      <c r="P18" s="290"/>
    </row>
    <row r="19" spans="1:16" ht="13.5" customHeight="1"/>
    <row r="20" spans="1:16">
      <c r="A20" s="115" t="s">
        <v>543</v>
      </c>
    </row>
    <row r="21" spans="1:16">
      <c r="A21" s="115">
        <v>1</v>
      </c>
      <c r="B21" s="115" t="s">
        <v>726</v>
      </c>
      <c r="C21" s="288" t="s">
        <v>269</v>
      </c>
      <c r="D21" s="288" t="s">
        <v>270</v>
      </c>
      <c r="E21" s="288" t="s">
        <v>271</v>
      </c>
      <c r="F21" s="288" t="s">
        <v>254</v>
      </c>
      <c r="G21" s="288" t="s">
        <v>15</v>
      </c>
      <c r="H21" s="288" t="s">
        <v>255</v>
      </c>
      <c r="I21" s="288" t="s">
        <v>256</v>
      </c>
      <c r="J21" s="288" t="s">
        <v>257</v>
      </c>
      <c r="K21" s="288" t="s">
        <v>258</v>
      </c>
      <c r="L21" s="288" t="s">
        <v>259</v>
      </c>
      <c r="M21" s="288" t="s">
        <v>260</v>
      </c>
      <c r="N21" s="288" t="s">
        <v>261</v>
      </c>
    </row>
    <row r="22" spans="1:16">
      <c r="A22" s="115">
        <v>2</v>
      </c>
      <c r="B22" s="289" t="s">
        <v>533</v>
      </c>
      <c r="C22" s="343">
        <v>0</v>
      </c>
      <c r="D22" s="343">
        <v>0</v>
      </c>
      <c r="E22" s="343">
        <v>0</v>
      </c>
      <c r="F22" s="343">
        <v>0</v>
      </c>
      <c r="G22" s="343">
        <v>0</v>
      </c>
      <c r="H22" s="343">
        <v>7530.3019999999997</v>
      </c>
      <c r="I22" s="343">
        <v>8147.1779999999999</v>
      </c>
      <c r="J22" s="343">
        <v>7770.6549999999997</v>
      </c>
      <c r="K22" s="343">
        <v>6351.9809999999998</v>
      </c>
      <c r="L22" s="343">
        <v>0</v>
      </c>
      <c r="M22" s="343">
        <v>0</v>
      </c>
      <c r="N22" s="343">
        <v>0</v>
      </c>
    </row>
    <row r="25" spans="1:16">
      <c r="B25" s="295" t="s">
        <v>641</v>
      </c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96"/>
    </row>
    <row r="26" spans="1:16">
      <c r="B26" s="297" t="s">
        <v>37</v>
      </c>
      <c r="C26" s="258">
        <f>C9</f>
        <v>0</v>
      </c>
      <c r="D26" s="258">
        <f t="shared" ref="D26:N26" si="5">D9</f>
        <v>0</v>
      </c>
      <c r="E26" s="258">
        <f t="shared" si="5"/>
        <v>0</v>
      </c>
      <c r="F26" s="258">
        <f t="shared" si="5"/>
        <v>0</v>
      </c>
      <c r="G26" s="258">
        <f t="shared" si="5"/>
        <v>0</v>
      </c>
      <c r="H26" s="258">
        <f t="shared" si="5"/>
        <v>-384045</v>
      </c>
      <c r="I26" s="258">
        <f t="shared" si="5"/>
        <v>-366623</v>
      </c>
      <c r="J26" s="258">
        <f t="shared" si="5"/>
        <v>-940249</v>
      </c>
      <c r="K26" s="258">
        <f t="shared" si="5"/>
        <v>-349359</v>
      </c>
      <c r="L26" s="258">
        <f t="shared" si="5"/>
        <v>0</v>
      </c>
      <c r="M26" s="258">
        <f t="shared" si="5"/>
        <v>0</v>
      </c>
      <c r="N26" s="258">
        <f t="shared" si="5"/>
        <v>0</v>
      </c>
      <c r="O26" s="298">
        <f>SUM(C26:N26)</f>
        <v>-2040276</v>
      </c>
    </row>
    <row r="27" spans="1:16">
      <c r="B27" s="297"/>
      <c r="C27" s="299"/>
      <c r="D27" s="299"/>
      <c r="E27" s="299"/>
      <c r="F27" s="299"/>
      <c r="G27" s="299"/>
      <c r="H27" s="299"/>
      <c r="I27" s="299"/>
      <c r="J27" s="299"/>
      <c r="K27" s="299"/>
      <c r="L27" s="299"/>
      <c r="M27" s="299"/>
      <c r="N27" s="299"/>
      <c r="O27" s="300"/>
    </row>
    <row r="28" spans="1:16">
      <c r="B28" s="297" t="s">
        <v>595</v>
      </c>
      <c r="C28" s="299">
        <f t="array" ref="C28:N28">TRANSPOSE('Rate 10 - Military Weather'!AG25:AG36)</f>
        <v>0</v>
      </c>
      <c r="D28" s="299">
        <v>0</v>
      </c>
      <c r="E28" s="299">
        <v>0</v>
      </c>
      <c r="F28" s="299">
        <v>0</v>
      </c>
      <c r="G28" s="299">
        <v>0</v>
      </c>
      <c r="H28" s="299">
        <v>-6157.143803149972</v>
      </c>
      <c r="I28" s="299">
        <v>-8154.3171794756263</v>
      </c>
      <c r="J28" s="299">
        <v>-20951.640846011007</v>
      </c>
      <c r="K28" s="299">
        <v>-7365.7623105030525</v>
      </c>
      <c r="L28" s="299">
        <v>0</v>
      </c>
      <c r="M28" s="299">
        <v>0</v>
      </c>
      <c r="N28" s="299">
        <v>0</v>
      </c>
      <c r="O28" s="300">
        <f>SUM(C28:N28)</f>
        <v>-42628.864139139652</v>
      </c>
    </row>
    <row r="29" spans="1:16">
      <c r="B29" s="301" t="s">
        <v>596</v>
      </c>
      <c r="C29" s="302">
        <f>(VLOOKUP(C17,'FPPCAC-Annualized'!$E$9:$J$20,6,FALSE)+'Rate 10 - Military'!$H$13)*C26</f>
        <v>0</v>
      </c>
      <c r="D29" s="302">
        <f>(VLOOKUP(D17,'FPPCAC-Annualized'!$E$9:$J$20,6,FALSE)+'Rate 10 - Military'!$H$13)*D26</f>
        <v>0</v>
      </c>
      <c r="E29" s="302">
        <f>(VLOOKUP(E17,'FPPCAC-Annualized'!$E$9:$J$20,6,FALSE)+'Rate 10 - Military'!$H$13)*E26</f>
        <v>0</v>
      </c>
      <c r="F29" s="302">
        <f>(VLOOKUP(F17,'FPPCAC-Annualized'!$E$9:$J$20,6,FALSE)+'Rate 10 - Military'!$H$13)*F26</f>
        <v>0</v>
      </c>
      <c r="G29" s="302">
        <f>(VLOOKUP(G17,'FPPCAC-Annualized'!$E$9:$J$20,6,FALSE)+'Rate 10 - Military'!$H$13)*G26</f>
        <v>0</v>
      </c>
      <c r="H29" s="302">
        <f>(VLOOKUP(H17,'FPPCAC-Annualized'!$E$9:$J$20,6,FALSE)+'Rate 10 - Military'!$H$13)*H26</f>
        <v>-2597.296335</v>
      </c>
      <c r="I29" s="302">
        <f>(VLOOKUP(I17,'FPPCAC-Annualized'!$E$9:$J$20,6,FALSE)+'Rate 10 - Military'!$H$13)*I26</f>
        <v>-10452.055107</v>
      </c>
      <c r="J29" s="302">
        <f>(VLOOKUP(J17,'FPPCAC-Annualized'!$E$9:$J$20,6,FALSE)+'Rate 10 - Military'!$H$13)*J26</f>
        <v>-22077.986768999999</v>
      </c>
      <c r="K29" s="302">
        <f>(VLOOKUP(K17,'FPPCAC-Annualized'!$E$9:$J$20,6,FALSE)+'Rate 10 - Military'!$H$13)*K26</f>
        <v>-3908.6284919999998</v>
      </c>
      <c r="L29" s="302">
        <f>(VLOOKUP(L17,'FPPCAC-Annualized'!$E$9:$J$20,6,FALSE)+'Rate 10 - Military'!$H$13)*L26</f>
        <v>0</v>
      </c>
      <c r="M29" s="302">
        <f>(VLOOKUP(M17,'FPPCAC-Annualized'!$E$9:$J$20,6,FALSE)+'Rate 10 - Military'!$H$13)*M26</f>
        <v>0</v>
      </c>
      <c r="N29" s="302">
        <f>(VLOOKUP(N17,'FPPCAC-Annualized'!$E$9:$J$20,6,FALSE)+'Rate 10 - Military'!$H$13)*N26</f>
        <v>0</v>
      </c>
      <c r="O29" s="303">
        <f>SUM(C29:N29)</f>
        <v>-39035.966702999998</v>
      </c>
    </row>
  </sheetData>
  <pageMargins left="0.25" right="0.25" top="0.75" bottom="0.75" header="0.3" footer="0.3"/>
  <pageSetup scale="64" orientation="portrait" r:id="rId1"/>
  <headerFooter>
    <oddHeader>&amp;RSOAH Docket No. 473-21-2606
PUC Docket No. 52195
OPUC's 1st, Q. No. OPUC 1-11
Attachment 2
Page &amp;P of &amp;N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Sheet39"/>
  <dimension ref="A1:P61"/>
  <sheetViews>
    <sheetView tabSelected="1" workbookViewId="0"/>
    <sheetView workbookViewId="1"/>
  </sheetViews>
  <sheetFormatPr defaultColWidth="9.1796875" defaultRowHeight="12.5"/>
  <cols>
    <col min="1" max="1" width="4.7265625" style="58" customWidth="1"/>
    <col min="2" max="2" width="64.7265625" style="58" bestFit="1" customWidth="1"/>
    <col min="3" max="3" width="13.7265625" style="58" bestFit="1" customWidth="1"/>
    <col min="4" max="16" width="12.7265625" style="58" customWidth="1"/>
    <col min="17" max="16384" width="9.1796875" style="58"/>
  </cols>
  <sheetData>
    <row r="1" spans="1:16">
      <c r="A1" s="58" t="s">
        <v>38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389"/>
    </row>
    <row r="2" spans="1:16">
      <c r="A2" s="58" t="str">
        <f>'FPPCAC-Annualized'!B2</f>
        <v>Annualized Data &amp; Revenues at Current Rates - New Mexico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75" t="str">
        <f>"This worksheet updated thru "&amp;O7&amp;" as of:"</f>
        <v>This worksheet updated thru Dec 2020 as of:</v>
      </c>
      <c r="P2" s="176">
        <v>44264</v>
      </c>
    </row>
    <row r="3" spans="1:16">
      <c r="A3" s="58" t="str">
        <f>'Annualized Data'!A3</f>
        <v>For the Test Year Period Ended Dec 2020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6">
      <c r="A4" s="94" t="s">
        <v>248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</row>
    <row r="5" spans="1:16">
      <c r="A5" s="144" t="s">
        <v>0</v>
      </c>
      <c r="B5" s="144"/>
      <c r="C5" s="144"/>
      <c r="J5" s="144"/>
      <c r="K5" s="144"/>
      <c r="L5" s="144"/>
      <c r="M5" s="144"/>
      <c r="N5" s="144"/>
      <c r="O5" s="144"/>
      <c r="P5" s="144"/>
    </row>
    <row r="6" spans="1:16">
      <c r="A6" s="144"/>
      <c r="B6" s="146" t="s">
        <v>1</v>
      </c>
      <c r="C6" s="146"/>
      <c r="D6" s="146" t="s">
        <v>2</v>
      </c>
      <c r="E6" s="146" t="s">
        <v>3</v>
      </c>
      <c r="F6" s="146" t="s">
        <v>4</v>
      </c>
      <c r="G6" s="146" t="s">
        <v>5</v>
      </c>
      <c r="H6" s="146" t="s">
        <v>6</v>
      </c>
      <c r="I6" s="146" t="s">
        <v>7</v>
      </c>
      <c r="J6" s="146" t="s">
        <v>8</v>
      </c>
      <c r="K6" s="146" t="s">
        <v>9</v>
      </c>
      <c r="L6" s="146" t="s">
        <v>10</v>
      </c>
      <c r="M6" s="146" t="s">
        <v>11</v>
      </c>
      <c r="N6" s="146" t="s">
        <v>12</v>
      </c>
      <c r="O6" s="146" t="s">
        <v>13</v>
      </c>
      <c r="P6" s="146" t="s">
        <v>14</v>
      </c>
    </row>
    <row r="7" spans="1:16">
      <c r="A7" s="307" t="s">
        <v>33</v>
      </c>
      <c r="B7" s="148" t="s">
        <v>17</v>
      </c>
      <c r="C7" s="149"/>
      <c r="D7" s="283" t="str">
        <f>'Rate 1 WP1'!C7</f>
        <v>Jan 2020</v>
      </c>
      <c r="E7" s="283" t="str">
        <f>'Rate 1 WP1'!D7</f>
        <v>Feb 2020</v>
      </c>
      <c r="F7" s="283" t="str">
        <f>'Rate 1 WP1'!E7</f>
        <v>Mar 2020</v>
      </c>
      <c r="G7" s="283" t="str">
        <f>'Rate 1 WP1'!F7</f>
        <v>Apr 2020</v>
      </c>
      <c r="H7" s="283" t="str">
        <f>'Rate 1 WP1'!G7</f>
        <v>May 2020</v>
      </c>
      <c r="I7" s="283" t="str">
        <f>'Rate 1 WP1'!H7</f>
        <v>Jun 2020</v>
      </c>
      <c r="J7" s="283" t="str">
        <f>'Rate 1 WP1'!I7</f>
        <v>Jul 2020</v>
      </c>
      <c r="K7" s="283" t="str">
        <f>'Rate 1 WP1'!J7</f>
        <v>Aug 2020</v>
      </c>
      <c r="L7" s="283" t="str">
        <f>'Rate 1 WP1'!K7</f>
        <v>Sep 2020</v>
      </c>
      <c r="M7" s="283" t="str">
        <f>'Rate 1 WP1'!L7</f>
        <v>Oct 2020</v>
      </c>
      <c r="N7" s="283" t="str">
        <f>'Rate 1 WP1'!M7</f>
        <v>Nov 2020</v>
      </c>
      <c r="O7" s="283" t="str">
        <f>'Rate 1 WP1'!N7</f>
        <v>Dec 2020</v>
      </c>
      <c r="P7" s="148" t="s">
        <v>18</v>
      </c>
    </row>
    <row r="8" spans="1:16" ht="25" customHeight="1" thickBot="1">
      <c r="A8" s="435"/>
      <c r="B8" s="425" t="s">
        <v>249</v>
      </c>
      <c r="C8" s="425"/>
      <c r="D8" s="436"/>
      <c r="E8" s="436"/>
      <c r="F8" s="436"/>
      <c r="G8" s="436"/>
      <c r="H8" s="436"/>
      <c r="I8" s="436"/>
      <c r="J8" s="436"/>
      <c r="K8" s="436"/>
      <c r="L8" s="436"/>
      <c r="M8" s="436"/>
      <c r="N8" s="436"/>
      <c r="O8" s="436"/>
      <c r="P8" s="149"/>
    </row>
    <row r="9" spans="1:16" ht="13" thickBot="1">
      <c r="A9" s="79">
        <v>1</v>
      </c>
      <c r="B9" s="150" t="s">
        <v>666</v>
      </c>
      <c r="C9" s="206" t="s">
        <v>667</v>
      </c>
      <c r="D9" s="80">
        <f t="shared" ref="D9:N11" si="0">$O9</f>
        <v>2240</v>
      </c>
      <c r="E9" s="80">
        <f t="shared" si="0"/>
        <v>2240</v>
      </c>
      <c r="F9" s="80">
        <f t="shared" si="0"/>
        <v>2240</v>
      </c>
      <c r="G9" s="80">
        <f t="shared" si="0"/>
        <v>2240</v>
      </c>
      <c r="H9" s="80">
        <f t="shared" si="0"/>
        <v>2240</v>
      </c>
      <c r="I9" s="80">
        <f t="shared" si="0"/>
        <v>2240</v>
      </c>
      <c r="J9" s="80">
        <f t="shared" si="0"/>
        <v>2240</v>
      </c>
      <c r="K9" s="80">
        <f t="shared" si="0"/>
        <v>2240</v>
      </c>
      <c r="L9" s="80">
        <f t="shared" si="0"/>
        <v>2240</v>
      </c>
      <c r="M9" s="80">
        <f t="shared" si="0"/>
        <v>2240</v>
      </c>
      <c r="N9" s="80">
        <f t="shared" si="0"/>
        <v>2240</v>
      </c>
      <c r="O9" s="80">
        <v>2240</v>
      </c>
      <c r="P9" s="80">
        <f t="shared" ref="P9:P19" si="1">SUM(D9:O9)</f>
        <v>26880</v>
      </c>
    </row>
    <row r="10" spans="1:16" ht="13" thickBot="1">
      <c r="A10" s="79">
        <f>A9+1</f>
        <v>2</v>
      </c>
      <c r="B10" s="150" t="s">
        <v>745</v>
      </c>
      <c r="C10" s="206" t="s">
        <v>746</v>
      </c>
      <c r="D10" s="80">
        <f t="shared" si="0"/>
        <v>54</v>
      </c>
      <c r="E10" s="80">
        <f t="shared" si="0"/>
        <v>54</v>
      </c>
      <c r="F10" s="80">
        <f t="shared" si="0"/>
        <v>54</v>
      </c>
      <c r="G10" s="80">
        <f t="shared" si="0"/>
        <v>54</v>
      </c>
      <c r="H10" s="80">
        <f t="shared" si="0"/>
        <v>54</v>
      </c>
      <c r="I10" s="80">
        <f t="shared" si="0"/>
        <v>54</v>
      </c>
      <c r="J10" s="80">
        <f t="shared" si="0"/>
        <v>54</v>
      </c>
      <c r="K10" s="80">
        <f t="shared" si="0"/>
        <v>54</v>
      </c>
      <c r="L10" s="80">
        <f t="shared" si="0"/>
        <v>54</v>
      </c>
      <c r="M10" s="80">
        <f t="shared" si="0"/>
        <v>54</v>
      </c>
      <c r="N10" s="80">
        <f t="shared" si="0"/>
        <v>54</v>
      </c>
      <c r="O10" s="80">
        <v>54</v>
      </c>
      <c r="P10" s="80">
        <f t="shared" si="1"/>
        <v>648</v>
      </c>
    </row>
    <row r="11" spans="1:16" ht="13" thickBot="1">
      <c r="A11" s="79">
        <f t="shared" ref="A11:A20" si="2">A10+1</f>
        <v>3</v>
      </c>
      <c r="B11" s="150" t="s">
        <v>668</v>
      </c>
      <c r="C11" s="206" t="s">
        <v>657</v>
      </c>
      <c r="D11" s="80">
        <f t="shared" si="0"/>
        <v>10</v>
      </c>
      <c r="E11" s="80">
        <f t="shared" si="0"/>
        <v>10</v>
      </c>
      <c r="F11" s="80">
        <f t="shared" si="0"/>
        <v>10</v>
      </c>
      <c r="G11" s="80">
        <f t="shared" si="0"/>
        <v>10</v>
      </c>
      <c r="H11" s="80">
        <f t="shared" si="0"/>
        <v>10</v>
      </c>
      <c r="I11" s="80">
        <f t="shared" si="0"/>
        <v>10</v>
      </c>
      <c r="J11" s="80">
        <f t="shared" si="0"/>
        <v>10</v>
      </c>
      <c r="K11" s="80">
        <f t="shared" si="0"/>
        <v>10</v>
      </c>
      <c r="L11" s="80">
        <f t="shared" si="0"/>
        <v>10</v>
      </c>
      <c r="M11" s="80">
        <f t="shared" si="0"/>
        <v>10</v>
      </c>
      <c r="N11" s="80">
        <f t="shared" si="0"/>
        <v>10</v>
      </c>
      <c r="O11" s="80">
        <v>10</v>
      </c>
      <c r="P11" s="80">
        <f t="shared" si="1"/>
        <v>120</v>
      </c>
    </row>
    <row r="12" spans="1:16" ht="13" thickBot="1">
      <c r="A12" s="79">
        <f t="shared" si="2"/>
        <v>4</v>
      </c>
      <c r="B12" s="150" t="s">
        <v>669</v>
      </c>
      <c r="C12" s="206" t="s">
        <v>659</v>
      </c>
      <c r="D12" s="80">
        <f t="shared" ref="D12:N12" si="3">$O12</f>
        <v>1122</v>
      </c>
      <c r="E12" s="80">
        <f t="shared" si="3"/>
        <v>1122</v>
      </c>
      <c r="F12" s="80">
        <f t="shared" si="3"/>
        <v>1122</v>
      </c>
      <c r="G12" s="80">
        <f t="shared" si="3"/>
        <v>1122</v>
      </c>
      <c r="H12" s="80">
        <f t="shared" si="3"/>
        <v>1122</v>
      </c>
      <c r="I12" s="80">
        <f t="shared" si="3"/>
        <v>1122</v>
      </c>
      <c r="J12" s="80">
        <f t="shared" si="3"/>
        <v>1122</v>
      </c>
      <c r="K12" s="80">
        <f t="shared" si="3"/>
        <v>1122</v>
      </c>
      <c r="L12" s="80">
        <f t="shared" si="3"/>
        <v>1122</v>
      </c>
      <c r="M12" s="80">
        <f t="shared" si="3"/>
        <v>1122</v>
      </c>
      <c r="N12" s="80">
        <f t="shared" si="3"/>
        <v>1122</v>
      </c>
      <c r="O12" s="80">
        <v>1122</v>
      </c>
      <c r="P12" s="80">
        <f t="shared" si="1"/>
        <v>13464</v>
      </c>
    </row>
    <row r="13" spans="1:16" ht="13" thickBot="1">
      <c r="A13" s="79">
        <f t="shared" si="2"/>
        <v>5</v>
      </c>
      <c r="B13" s="150" t="s">
        <v>670</v>
      </c>
      <c r="C13" s="206" t="s">
        <v>658</v>
      </c>
      <c r="D13" s="80">
        <f t="shared" ref="D13:N13" si="4">$O13</f>
        <v>140</v>
      </c>
      <c r="E13" s="80">
        <f t="shared" si="4"/>
        <v>140</v>
      </c>
      <c r="F13" s="80">
        <f t="shared" si="4"/>
        <v>140</v>
      </c>
      <c r="G13" s="80">
        <f t="shared" si="4"/>
        <v>140</v>
      </c>
      <c r="H13" s="80">
        <f t="shared" si="4"/>
        <v>140</v>
      </c>
      <c r="I13" s="80">
        <f t="shared" si="4"/>
        <v>140</v>
      </c>
      <c r="J13" s="80">
        <f t="shared" si="4"/>
        <v>140</v>
      </c>
      <c r="K13" s="80">
        <f t="shared" si="4"/>
        <v>140</v>
      </c>
      <c r="L13" s="80">
        <f t="shared" si="4"/>
        <v>140</v>
      </c>
      <c r="M13" s="80">
        <f t="shared" si="4"/>
        <v>140</v>
      </c>
      <c r="N13" s="80">
        <f t="shared" si="4"/>
        <v>140</v>
      </c>
      <c r="O13" s="80">
        <v>140</v>
      </c>
      <c r="P13" s="80">
        <f t="shared" si="1"/>
        <v>1680</v>
      </c>
    </row>
    <row r="14" spans="1:16" ht="13" thickBot="1">
      <c r="A14" s="79">
        <f t="shared" si="2"/>
        <v>6</v>
      </c>
      <c r="B14" s="150" t="s">
        <v>671</v>
      </c>
      <c r="C14" s="206" t="s">
        <v>660</v>
      </c>
      <c r="D14" s="80">
        <f t="shared" ref="D14:M14" si="5">$O14</f>
        <v>66</v>
      </c>
      <c r="E14" s="80">
        <f t="shared" si="5"/>
        <v>66</v>
      </c>
      <c r="F14" s="80">
        <f t="shared" si="5"/>
        <v>66</v>
      </c>
      <c r="G14" s="80">
        <f t="shared" si="5"/>
        <v>66</v>
      </c>
      <c r="H14" s="80">
        <f t="shared" si="5"/>
        <v>66</v>
      </c>
      <c r="I14" s="80">
        <f t="shared" si="5"/>
        <v>66</v>
      </c>
      <c r="J14" s="80">
        <f t="shared" si="5"/>
        <v>66</v>
      </c>
      <c r="K14" s="80">
        <f t="shared" si="5"/>
        <v>66</v>
      </c>
      <c r="L14" s="80">
        <f t="shared" si="5"/>
        <v>66</v>
      </c>
      <c r="M14" s="80">
        <f t="shared" si="5"/>
        <v>66</v>
      </c>
      <c r="N14" s="80">
        <f>$O14</f>
        <v>66</v>
      </c>
      <c r="O14" s="80">
        <v>66</v>
      </c>
      <c r="P14" s="80">
        <f t="shared" si="1"/>
        <v>792</v>
      </c>
    </row>
    <row r="15" spans="1:16" ht="13" thickBot="1">
      <c r="A15" s="79">
        <f t="shared" si="2"/>
        <v>7</v>
      </c>
      <c r="B15" s="150" t="s">
        <v>672</v>
      </c>
      <c r="C15" s="206" t="s">
        <v>661</v>
      </c>
      <c r="D15" s="80">
        <f t="shared" ref="D15:M15" si="6">$O15</f>
        <v>48</v>
      </c>
      <c r="E15" s="80">
        <f t="shared" si="6"/>
        <v>48</v>
      </c>
      <c r="F15" s="80">
        <f t="shared" si="6"/>
        <v>48</v>
      </c>
      <c r="G15" s="80">
        <f t="shared" si="6"/>
        <v>48</v>
      </c>
      <c r="H15" s="80">
        <f t="shared" si="6"/>
        <v>48</v>
      </c>
      <c r="I15" s="80">
        <f t="shared" si="6"/>
        <v>48</v>
      </c>
      <c r="J15" s="80">
        <f t="shared" si="6"/>
        <v>48</v>
      </c>
      <c r="K15" s="80">
        <f t="shared" si="6"/>
        <v>48</v>
      </c>
      <c r="L15" s="80">
        <f t="shared" si="6"/>
        <v>48</v>
      </c>
      <c r="M15" s="80">
        <f t="shared" si="6"/>
        <v>48</v>
      </c>
      <c r="N15" s="80">
        <f>$O15</f>
        <v>48</v>
      </c>
      <c r="O15" s="80">
        <v>48</v>
      </c>
      <c r="P15" s="80">
        <f t="shared" si="1"/>
        <v>576</v>
      </c>
    </row>
    <row r="16" spans="1:16" ht="13" thickBot="1">
      <c r="A16" s="79">
        <f t="shared" si="2"/>
        <v>8</v>
      </c>
      <c r="B16" s="150" t="s">
        <v>673</v>
      </c>
      <c r="C16" s="206" t="s">
        <v>663</v>
      </c>
      <c r="D16" s="80">
        <f t="shared" ref="D16:N16" si="7">$O16</f>
        <v>25</v>
      </c>
      <c r="E16" s="80">
        <f t="shared" si="7"/>
        <v>25</v>
      </c>
      <c r="F16" s="80">
        <f t="shared" si="7"/>
        <v>25</v>
      </c>
      <c r="G16" s="80">
        <f t="shared" si="7"/>
        <v>25</v>
      </c>
      <c r="H16" s="80">
        <f t="shared" si="7"/>
        <v>25</v>
      </c>
      <c r="I16" s="80">
        <f t="shared" si="7"/>
        <v>25</v>
      </c>
      <c r="J16" s="80">
        <f t="shared" si="7"/>
        <v>25</v>
      </c>
      <c r="K16" s="80">
        <f t="shared" si="7"/>
        <v>25</v>
      </c>
      <c r="L16" s="80">
        <f t="shared" si="7"/>
        <v>25</v>
      </c>
      <c r="M16" s="80">
        <f t="shared" si="7"/>
        <v>25</v>
      </c>
      <c r="N16" s="80">
        <f t="shared" si="7"/>
        <v>25</v>
      </c>
      <c r="O16" s="80">
        <v>25</v>
      </c>
      <c r="P16" s="80">
        <f t="shared" si="1"/>
        <v>300</v>
      </c>
    </row>
    <row r="17" spans="1:16" ht="13" thickBot="1">
      <c r="A17" s="79">
        <f t="shared" si="2"/>
        <v>9</v>
      </c>
      <c r="B17" s="150" t="s">
        <v>674</v>
      </c>
      <c r="C17" s="206" t="s">
        <v>662</v>
      </c>
      <c r="D17" s="80">
        <f t="shared" ref="D17:N19" si="8">$O17</f>
        <v>12</v>
      </c>
      <c r="E17" s="80">
        <f t="shared" si="8"/>
        <v>12</v>
      </c>
      <c r="F17" s="80">
        <f t="shared" si="8"/>
        <v>12</v>
      </c>
      <c r="G17" s="80">
        <f t="shared" si="8"/>
        <v>12</v>
      </c>
      <c r="H17" s="80">
        <f t="shared" si="8"/>
        <v>12</v>
      </c>
      <c r="I17" s="80">
        <f t="shared" si="8"/>
        <v>12</v>
      </c>
      <c r="J17" s="80">
        <f t="shared" si="8"/>
        <v>12</v>
      </c>
      <c r="K17" s="80">
        <f t="shared" si="8"/>
        <v>12</v>
      </c>
      <c r="L17" s="80">
        <f t="shared" si="8"/>
        <v>12</v>
      </c>
      <c r="M17" s="80">
        <f t="shared" si="8"/>
        <v>12</v>
      </c>
      <c r="N17" s="80">
        <f t="shared" si="8"/>
        <v>12</v>
      </c>
      <c r="O17" s="80">
        <v>12</v>
      </c>
      <c r="P17" s="80">
        <f t="shared" si="1"/>
        <v>144</v>
      </c>
    </row>
    <row r="18" spans="1:16" ht="13" thickBot="1">
      <c r="A18" s="79">
        <f t="shared" si="2"/>
        <v>10</v>
      </c>
      <c r="B18" s="150" t="s">
        <v>675</v>
      </c>
      <c r="C18" s="206" t="s">
        <v>664</v>
      </c>
      <c r="D18" s="80">
        <f t="shared" si="8"/>
        <v>7</v>
      </c>
      <c r="E18" s="80">
        <f t="shared" si="8"/>
        <v>7</v>
      </c>
      <c r="F18" s="80">
        <f t="shared" si="8"/>
        <v>7</v>
      </c>
      <c r="G18" s="80">
        <f t="shared" si="8"/>
        <v>7</v>
      </c>
      <c r="H18" s="80">
        <f t="shared" si="8"/>
        <v>7</v>
      </c>
      <c r="I18" s="80">
        <f t="shared" si="8"/>
        <v>7</v>
      </c>
      <c r="J18" s="80">
        <f t="shared" si="8"/>
        <v>7</v>
      </c>
      <c r="K18" s="80">
        <f t="shared" si="8"/>
        <v>7</v>
      </c>
      <c r="L18" s="80">
        <f t="shared" si="8"/>
        <v>7</v>
      </c>
      <c r="M18" s="80">
        <f t="shared" si="8"/>
        <v>7</v>
      </c>
      <c r="N18" s="80">
        <f t="shared" si="8"/>
        <v>7</v>
      </c>
      <c r="O18" s="80">
        <v>7</v>
      </c>
      <c r="P18" s="80">
        <f t="shared" si="1"/>
        <v>84</v>
      </c>
    </row>
    <row r="19" spans="1:16" ht="13" thickBot="1">
      <c r="A19" s="79">
        <f t="shared" si="2"/>
        <v>11</v>
      </c>
      <c r="B19" s="150" t="s">
        <v>676</v>
      </c>
      <c r="C19" s="206" t="s">
        <v>665</v>
      </c>
      <c r="D19" s="80">
        <f t="shared" si="8"/>
        <v>6</v>
      </c>
      <c r="E19" s="80">
        <f t="shared" si="8"/>
        <v>6</v>
      </c>
      <c r="F19" s="80">
        <f t="shared" si="8"/>
        <v>6</v>
      </c>
      <c r="G19" s="80">
        <f t="shared" si="8"/>
        <v>6</v>
      </c>
      <c r="H19" s="80">
        <f t="shared" si="8"/>
        <v>6</v>
      </c>
      <c r="I19" s="80">
        <f t="shared" si="8"/>
        <v>6</v>
      </c>
      <c r="J19" s="80">
        <f t="shared" si="8"/>
        <v>6</v>
      </c>
      <c r="K19" s="80">
        <f t="shared" si="8"/>
        <v>6</v>
      </c>
      <c r="L19" s="80">
        <f t="shared" si="8"/>
        <v>6</v>
      </c>
      <c r="M19" s="80">
        <f t="shared" si="8"/>
        <v>6</v>
      </c>
      <c r="N19" s="80">
        <f t="shared" si="8"/>
        <v>6</v>
      </c>
      <c r="O19" s="80">
        <v>6</v>
      </c>
      <c r="P19" s="80">
        <f t="shared" si="1"/>
        <v>72</v>
      </c>
    </row>
    <row r="20" spans="1:16" ht="13" thickBot="1">
      <c r="A20" s="79">
        <f t="shared" si="2"/>
        <v>12</v>
      </c>
      <c r="B20" s="58" t="s">
        <v>252</v>
      </c>
      <c r="D20" s="426">
        <f t="shared" ref="D20:P20" si="9">SUM(D9:D19)</f>
        <v>3730</v>
      </c>
      <c r="E20" s="426">
        <f t="shared" si="9"/>
        <v>3730</v>
      </c>
      <c r="F20" s="426">
        <f t="shared" si="9"/>
        <v>3730</v>
      </c>
      <c r="G20" s="426">
        <f t="shared" si="9"/>
        <v>3730</v>
      </c>
      <c r="H20" s="426">
        <f t="shared" si="9"/>
        <v>3730</v>
      </c>
      <c r="I20" s="426">
        <f t="shared" si="9"/>
        <v>3730</v>
      </c>
      <c r="J20" s="426">
        <f t="shared" si="9"/>
        <v>3730</v>
      </c>
      <c r="K20" s="426">
        <f t="shared" si="9"/>
        <v>3730</v>
      </c>
      <c r="L20" s="426">
        <f t="shared" si="9"/>
        <v>3730</v>
      </c>
      <c r="M20" s="426">
        <f t="shared" si="9"/>
        <v>3730</v>
      </c>
      <c r="N20" s="426">
        <f t="shared" si="9"/>
        <v>3730</v>
      </c>
      <c r="O20" s="426">
        <f t="shared" si="9"/>
        <v>3730</v>
      </c>
      <c r="P20" s="426">
        <f t="shared" si="9"/>
        <v>44760</v>
      </c>
    </row>
    <row r="21" spans="1:16" ht="13" thickTop="1">
      <c r="A21" s="79"/>
      <c r="B21" s="58" t="s">
        <v>441</v>
      </c>
      <c r="D21" s="437">
        <v>356.23169999999999</v>
      </c>
      <c r="E21" s="437">
        <v>356.23169999999999</v>
      </c>
      <c r="F21" s="437">
        <v>356.23169999999999</v>
      </c>
      <c r="G21" s="437">
        <v>356.23169999999999</v>
      </c>
      <c r="H21" s="437">
        <v>356.23169999999999</v>
      </c>
      <c r="I21" s="437">
        <v>356.23169999999999</v>
      </c>
      <c r="J21" s="437">
        <v>356.23169999999999</v>
      </c>
      <c r="K21" s="437">
        <v>356.23169999999999</v>
      </c>
      <c r="L21" s="437">
        <v>356.23169999999999</v>
      </c>
      <c r="M21" s="437">
        <v>356.23169999999999</v>
      </c>
      <c r="N21" s="437">
        <v>356.23169999999999</v>
      </c>
      <c r="O21" s="437">
        <v>356.23169999999999</v>
      </c>
      <c r="P21" s="80">
        <f>SUM(D21:O21)</f>
        <v>4274.7803999999987</v>
      </c>
    </row>
    <row r="22" spans="1:16" ht="25" customHeight="1">
      <c r="A22" s="79">
        <f>A20+1</f>
        <v>13</v>
      </c>
      <c r="B22" s="58" t="s">
        <v>37</v>
      </c>
      <c r="D22" s="427"/>
      <c r="E22" s="427"/>
      <c r="F22" s="427"/>
      <c r="G22" s="427"/>
      <c r="H22" s="427"/>
      <c r="I22" s="427"/>
      <c r="J22" s="427"/>
      <c r="K22" s="427"/>
      <c r="L22" s="427"/>
      <c r="M22" s="427"/>
      <c r="N22" s="427"/>
      <c r="O22" s="427"/>
      <c r="P22" s="427"/>
    </row>
    <row r="23" spans="1:16">
      <c r="A23" s="79">
        <f>A22+1</f>
        <v>14</v>
      </c>
      <c r="B23" s="170" t="str">
        <f t="shared" ref="B23:C33" si="10">B9</f>
        <v>51W-60W LED - Street Light</v>
      </c>
      <c r="C23" s="170" t="str">
        <f t="shared" si="10"/>
        <v xml:space="preserve">N5160L  </v>
      </c>
      <c r="D23" s="427">
        <f t="shared" ref="D23:O23" si="11">IFERROR(ROUND(D9*D$21*$E42/1000,0),0)</f>
        <v>43888</v>
      </c>
      <c r="E23" s="427">
        <f t="shared" si="11"/>
        <v>43888</v>
      </c>
      <c r="F23" s="427">
        <f t="shared" si="11"/>
        <v>43888</v>
      </c>
      <c r="G23" s="427">
        <f t="shared" si="11"/>
        <v>43888</v>
      </c>
      <c r="H23" s="427">
        <f t="shared" si="11"/>
        <v>43888</v>
      </c>
      <c r="I23" s="427">
        <f t="shared" si="11"/>
        <v>43888</v>
      </c>
      <c r="J23" s="427">
        <f t="shared" si="11"/>
        <v>43888</v>
      </c>
      <c r="K23" s="427">
        <f t="shared" si="11"/>
        <v>43888</v>
      </c>
      <c r="L23" s="427">
        <f t="shared" si="11"/>
        <v>43888</v>
      </c>
      <c r="M23" s="427">
        <f t="shared" si="11"/>
        <v>43888</v>
      </c>
      <c r="N23" s="427">
        <f t="shared" si="11"/>
        <v>43888</v>
      </c>
      <c r="O23" s="427">
        <f t="shared" si="11"/>
        <v>43888</v>
      </c>
      <c r="P23" s="80">
        <f t="shared" ref="P23:P33" si="12">SUM(D23:O23)</f>
        <v>526656</v>
      </c>
    </row>
    <row r="24" spans="1:16">
      <c r="A24" s="79">
        <f t="shared" ref="A24:A34" si="13">A23+1</f>
        <v>15</v>
      </c>
      <c r="B24" s="170" t="str">
        <f t="shared" si="10"/>
        <v>101W-110W LED - Street Light</v>
      </c>
      <c r="C24" s="170" t="str">
        <f t="shared" si="10"/>
        <v>N101110L</v>
      </c>
      <c r="D24" s="427">
        <f t="shared" ref="D24:O24" si="14">IFERROR(ROUND(D10*D$21*$E43/1000,0),0)</f>
        <v>2020</v>
      </c>
      <c r="E24" s="427">
        <f t="shared" si="14"/>
        <v>2020</v>
      </c>
      <c r="F24" s="427">
        <f t="shared" si="14"/>
        <v>2020</v>
      </c>
      <c r="G24" s="427">
        <f t="shared" si="14"/>
        <v>2020</v>
      </c>
      <c r="H24" s="427">
        <f t="shared" si="14"/>
        <v>2020</v>
      </c>
      <c r="I24" s="427">
        <f t="shared" si="14"/>
        <v>2020</v>
      </c>
      <c r="J24" s="427">
        <f t="shared" si="14"/>
        <v>2020</v>
      </c>
      <c r="K24" s="427">
        <f t="shared" si="14"/>
        <v>2020</v>
      </c>
      <c r="L24" s="427">
        <f t="shared" si="14"/>
        <v>2020</v>
      </c>
      <c r="M24" s="427">
        <f t="shared" si="14"/>
        <v>2020</v>
      </c>
      <c r="N24" s="427">
        <f t="shared" si="14"/>
        <v>2020</v>
      </c>
      <c r="O24" s="427">
        <f t="shared" si="14"/>
        <v>2020</v>
      </c>
      <c r="P24" s="80">
        <f t="shared" si="12"/>
        <v>24240</v>
      </c>
    </row>
    <row r="25" spans="1:16">
      <c r="A25" s="79">
        <f t="shared" si="13"/>
        <v>16</v>
      </c>
      <c r="B25" s="170" t="str">
        <f t="shared" si="10"/>
        <v>150W-HPS-14,400 Lumens-175Watts Municipal Wiring System</v>
      </c>
      <c r="C25" s="170" t="str">
        <f t="shared" si="10"/>
        <v>N14K4HMW</v>
      </c>
      <c r="D25" s="427">
        <f t="shared" ref="D25:O25" si="15">IFERROR(ROUND(D11*D$21*$E44/1000,0),0)</f>
        <v>623</v>
      </c>
      <c r="E25" s="427">
        <f t="shared" si="15"/>
        <v>623</v>
      </c>
      <c r="F25" s="427">
        <f t="shared" si="15"/>
        <v>623</v>
      </c>
      <c r="G25" s="427">
        <f t="shared" si="15"/>
        <v>623</v>
      </c>
      <c r="H25" s="427">
        <f t="shared" si="15"/>
        <v>623</v>
      </c>
      <c r="I25" s="427">
        <f t="shared" si="15"/>
        <v>623</v>
      </c>
      <c r="J25" s="427">
        <f t="shared" si="15"/>
        <v>623</v>
      </c>
      <c r="K25" s="427">
        <f t="shared" si="15"/>
        <v>623</v>
      </c>
      <c r="L25" s="427">
        <f t="shared" si="15"/>
        <v>623</v>
      </c>
      <c r="M25" s="427">
        <f t="shared" si="15"/>
        <v>623</v>
      </c>
      <c r="N25" s="427">
        <f t="shared" si="15"/>
        <v>623</v>
      </c>
      <c r="O25" s="427">
        <f t="shared" si="15"/>
        <v>623</v>
      </c>
      <c r="P25" s="80">
        <f t="shared" si="12"/>
        <v>7476</v>
      </c>
    </row>
    <row r="26" spans="1:16">
      <c r="A26" s="79">
        <f t="shared" si="13"/>
        <v>17</v>
      </c>
      <c r="B26" s="170" t="str">
        <f t="shared" si="10"/>
        <v>150W-HPS -14,400Lumens -193 Watts OH Wiring System Wood Pole</v>
      </c>
      <c r="C26" s="170" t="str">
        <f t="shared" si="10"/>
        <v>N14K4HOW</v>
      </c>
      <c r="D26" s="427">
        <f t="shared" ref="D26:O26" si="16">IFERROR(ROUND(D12*D$21*$E45/1000,0),0)</f>
        <v>77141</v>
      </c>
      <c r="E26" s="427">
        <f t="shared" si="16"/>
        <v>77141</v>
      </c>
      <c r="F26" s="427">
        <f t="shared" si="16"/>
        <v>77141</v>
      </c>
      <c r="G26" s="427">
        <f t="shared" si="16"/>
        <v>77141</v>
      </c>
      <c r="H26" s="427">
        <f t="shared" si="16"/>
        <v>77141</v>
      </c>
      <c r="I26" s="427">
        <f t="shared" si="16"/>
        <v>77141</v>
      </c>
      <c r="J26" s="427">
        <f t="shared" si="16"/>
        <v>77141</v>
      </c>
      <c r="K26" s="427">
        <f t="shared" si="16"/>
        <v>77141</v>
      </c>
      <c r="L26" s="427">
        <f t="shared" si="16"/>
        <v>77141</v>
      </c>
      <c r="M26" s="427">
        <f t="shared" si="16"/>
        <v>77141</v>
      </c>
      <c r="N26" s="427">
        <f t="shared" si="16"/>
        <v>77141</v>
      </c>
      <c r="O26" s="427">
        <f t="shared" si="16"/>
        <v>77141</v>
      </c>
      <c r="P26" s="80">
        <f t="shared" si="12"/>
        <v>925692</v>
      </c>
    </row>
    <row r="27" spans="1:16">
      <c r="A27" s="79">
        <f t="shared" si="13"/>
        <v>18</v>
      </c>
      <c r="B27" s="170" t="str">
        <f t="shared" si="10"/>
        <v>150W-HPS-14,400 Lumens -193 Watts UG Wiring System Wood Pole</v>
      </c>
      <c r="C27" s="170" t="str">
        <f t="shared" si="10"/>
        <v>N14K4HUW</v>
      </c>
      <c r="D27" s="427">
        <f t="shared" ref="D27:O27" si="17">IFERROR(ROUND(D13*D$21*$E46/1000,0),0)</f>
        <v>9625</v>
      </c>
      <c r="E27" s="427">
        <f t="shared" si="17"/>
        <v>9625</v>
      </c>
      <c r="F27" s="427">
        <f t="shared" si="17"/>
        <v>9625</v>
      </c>
      <c r="G27" s="427">
        <f t="shared" si="17"/>
        <v>9625</v>
      </c>
      <c r="H27" s="427">
        <f t="shared" si="17"/>
        <v>9625</v>
      </c>
      <c r="I27" s="427">
        <f t="shared" si="17"/>
        <v>9625</v>
      </c>
      <c r="J27" s="427">
        <f t="shared" si="17"/>
        <v>9625</v>
      </c>
      <c r="K27" s="427">
        <f t="shared" si="17"/>
        <v>9625</v>
      </c>
      <c r="L27" s="427">
        <f t="shared" si="17"/>
        <v>9625</v>
      </c>
      <c r="M27" s="427">
        <f t="shared" si="17"/>
        <v>9625</v>
      </c>
      <c r="N27" s="427">
        <f t="shared" si="17"/>
        <v>9625</v>
      </c>
      <c r="O27" s="427">
        <f t="shared" si="17"/>
        <v>9625</v>
      </c>
      <c r="P27" s="80">
        <f t="shared" si="12"/>
        <v>115500</v>
      </c>
    </row>
    <row r="28" spans="1:16">
      <c r="A28" s="79">
        <f t="shared" si="13"/>
        <v>19</v>
      </c>
      <c r="B28" s="170" t="str">
        <f t="shared" si="10"/>
        <v>175W-MV 7,000 Lumens -195 Watts OH Wiring System Wood Pole</v>
      </c>
      <c r="C28" s="170" t="str">
        <f t="shared" si="10"/>
        <v xml:space="preserve">N7KMOW  </v>
      </c>
      <c r="D28" s="427">
        <f t="shared" ref="D28:O28" si="18">IFERROR(ROUND(D14*D$21*$E47/1000,0),0)</f>
        <v>4585</v>
      </c>
      <c r="E28" s="427">
        <f t="shared" si="18"/>
        <v>4585</v>
      </c>
      <c r="F28" s="427">
        <f t="shared" si="18"/>
        <v>4585</v>
      </c>
      <c r="G28" s="427">
        <f t="shared" si="18"/>
        <v>4585</v>
      </c>
      <c r="H28" s="427">
        <f t="shared" si="18"/>
        <v>4585</v>
      </c>
      <c r="I28" s="427">
        <f t="shared" si="18"/>
        <v>4585</v>
      </c>
      <c r="J28" s="427">
        <f t="shared" si="18"/>
        <v>4585</v>
      </c>
      <c r="K28" s="427">
        <f t="shared" si="18"/>
        <v>4585</v>
      </c>
      <c r="L28" s="427">
        <f t="shared" si="18"/>
        <v>4585</v>
      </c>
      <c r="M28" s="427">
        <f t="shared" si="18"/>
        <v>4585</v>
      </c>
      <c r="N28" s="427">
        <f t="shared" si="18"/>
        <v>4585</v>
      </c>
      <c r="O28" s="427">
        <f t="shared" si="18"/>
        <v>4585</v>
      </c>
      <c r="P28" s="80">
        <f t="shared" si="12"/>
        <v>55020</v>
      </c>
    </row>
    <row r="29" spans="1:16">
      <c r="A29" s="79">
        <f t="shared" si="13"/>
        <v>20</v>
      </c>
      <c r="B29" s="170" t="str">
        <f t="shared" si="10"/>
        <v>250W-MV 11,000 Lumens -275 Watts OH Wiring System Wood Pole</v>
      </c>
      <c r="C29" s="170" t="str">
        <f t="shared" si="10"/>
        <v xml:space="preserve">N11KMOW </v>
      </c>
      <c r="D29" s="427">
        <f t="shared" ref="D29:O29" si="19">IFERROR(ROUND(D15*D$21*$E48/1000,0),0)</f>
        <v>4702</v>
      </c>
      <c r="E29" s="427">
        <f t="shared" si="19"/>
        <v>4702</v>
      </c>
      <c r="F29" s="427">
        <f t="shared" si="19"/>
        <v>4702</v>
      </c>
      <c r="G29" s="427">
        <f t="shared" si="19"/>
        <v>4702</v>
      </c>
      <c r="H29" s="427">
        <f t="shared" si="19"/>
        <v>4702</v>
      </c>
      <c r="I29" s="427">
        <f t="shared" si="19"/>
        <v>4702</v>
      </c>
      <c r="J29" s="427">
        <f t="shared" si="19"/>
        <v>4702</v>
      </c>
      <c r="K29" s="427">
        <f t="shared" si="19"/>
        <v>4702</v>
      </c>
      <c r="L29" s="427">
        <f t="shared" si="19"/>
        <v>4702</v>
      </c>
      <c r="M29" s="427">
        <f t="shared" si="19"/>
        <v>4702</v>
      </c>
      <c r="N29" s="427">
        <f t="shared" si="19"/>
        <v>4702</v>
      </c>
      <c r="O29" s="427">
        <f t="shared" si="19"/>
        <v>4702</v>
      </c>
      <c r="P29" s="80">
        <f t="shared" si="12"/>
        <v>56424</v>
      </c>
    </row>
    <row r="30" spans="1:16">
      <c r="A30" s="79">
        <f t="shared" si="13"/>
        <v>21</v>
      </c>
      <c r="B30" s="170" t="str">
        <f t="shared" si="10"/>
        <v>250W-HPS-23,200 Lumens -313 Watts OH Wiring System Wood Pole</v>
      </c>
      <c r="C30" s="170" t="str">
        <f t="shared" si="10"/>
        <v>N23K2HOW</v>
      </c>
      <c r="D30" s="427">
        <f t="shared" ref="D30:O30" si="20">IFERROR(ROUND(D16*D$21*$E49/1000,0),0)</f>
        <v>2788</v>
      </c>
      <c r="E30" s="427">
        <f t="shared" si="20"/>
        <v>2788</v>
      </c>
      <c r="F30" s="427">
        <f t="shared" si="20"/>
        <v>2788</v>
      </c>
      <c r="G30" s="427">
        <f t="shared" si="20"/>
        <v>2788</v>
      </c>
      <c r="H30" s="427">
        <f t="shared" si="20"/>
        <v>2788</v>
      </c>
      <c r="I30" s="427">
        <f t="shared" si="20"/>
        <v>2788</v>
      </c>
      <c r="J30" s="427">
        <f t="shared" si="20"/>
        <v>2788</v>
      </c>
      <c r="K30" s="427">
        <f t="shared" si="20"/>
        <v>2788</v>
      </c>
      <c r="L30" s="427">
        <f t="shared" si="20"/>
        <v>2788</v>
      </c>
      <c r="M30" s="427">
        <f t="shared" si="20"/>
        <v>2788</v>
      </c>
      <c r="N30" s="427">
        <f t="shared" si="20"/>
        <v>2788</v>
      </c>
      <c r="O30" s="427">
        <f t="shared" si="20"/>
        <v>2788</v>
      </c>
      <c r="P30" s="80">
        <f t="shared" si="12"/>
        <v>33456</v>
      </c>
    </row>
    <row r="31" spans="1:16">
      <c r="A31" s="79">
        <f t="shared" si="13"/>
        <v>22</v>
      </c>
      <c r="B31" s="170" t="str">
        <f t="shared" si="10"/>
        <v>250W--HPS-23,200Lumens-313 Watts UG Wiring System Metal Pole</v>
      </c>
      <c r="C31" s="170" t="str">
        <f t="shared" si="10"/>
        <v>N23K2HUM</v>
      </c>
      <c r="D31" s="427">
        <f t="shared" ref="D31:O31" si="21">IFERROR(ROUND(D17*D$21*$E50/1000,0),0)</f>
        <v>1338</v>
      </c>
      <c r="E31" s="427">
        <f t="shared" si="21"/>
        <v>1338</v>
      </c>
      <c r="F31" s="427">
        <f t="shared" si="21"/>
        <v>1338</v>
      </c>
      <c r="G31" s="427">
        <f t="shared" si="21"/>
        <v>1338</v>
      </c>
      <c r="H31" s="427">
        <f t="shared" si="21"/>
        <v>1338</v>
      </c>
      <c r="I31" s="427">
        <f t="shared" si="21"/>
        <v>1338</v>
      </c>
      <c r="J31" s="427">
        <f t="shared" si="21"/>
        <v>1338</v>
      </c>
      <c r="K31" s="427">
        <f t="shared" si="21"/>
        <v>1338</v>
      </c>
      <c r="L31" s="427">
        <f t="shared" si="21"/>
        <v>1338</v>
      </c>
      <c r="M31" s="427">
        <f t="shared" si="21"/>
        <v>1338</v>
      </c>
      <c r="N31" s="427">
        <f t="shared" si="21"/>
        <v>1338</v>
      </c>
      <c r="O31" s="427">
        <f t="shared" si="21"/>
        <v>1338</v>
      </c>
      <c r="P31" s="80">
        <f t="shared" si="12"/>
        <v>16056</v>
      </c>
    </row>
    <row r="32" spans="1:16">
      <c r="A32" s="79">
        <f t="shared" si="13"/>
        <v>23</v>
      </c>
      <c r="B32" s="170" t="str">
        <f t="shared" si="10"/>
        <v>400W-MV 20,000 Lumens -450Watts OH Wiring System Wood Pole</v>
      </c>
      <c r="C32" s="170" t="str">
        <f t="shared" si="10"/>
        <v xml:space="preserve">N20KMOW </v>
      </c>
      <c r="D32" s="427">
        <f t="shared" ref="D32:O32" si="22">IFERROR(ROUND(D18*D$21*$E51/1000,0),0)</f>
        <v>1122</v>
      </c>
      <c r="E32" s="427">
        <f t="shared" si="22"/>
        <v>1122</v>
      </c>
      <c r="F32" s="427">
        <f t="shared" si="22"/>
        <v>1122</v>
      </c>
      <c r="G32" s="427">
        <f t="shared" si="22"/>
        <v>1122</v>
      </c>
      <c r="H32" s="427">
        <f t="shared" si="22"/>
        <v>1122</v>
      </c>
      <c r="I32" s="427">
        <f t="shared" si="22"/>
        <v>1122</v>
      </c>
      <c r="J32" s="427">
        <f t="shared" si="22"/>
        <v>1122</v>
      </c>
      <c r="K32" s="427">
        <f t="shared" si="22"/>
        <v>1122</v>
      </c>
      <c r="L32" s="427">
        <f t="shared" si="22"/>
        <v>1122</v>
      </c>
      <c r="M32" s="427">
        <f t="shared" si="22"/>
        <v>1122</v>
      </c>
      <c r="N32" s="427">
        <f t="shared" si="22"/>
        <v>1122</v>
      </c>
      <c r="O32" s="427">
        <f t="shared" si="22"/>
        <v>1122</v>
      </c>
      <c r="P32" s="80">
        <f t="shared" si="12"/>
        <v>13464</v>
      </c>
    </row>
    <row r="33" spans="1:16">
      <c r="A33" s="79">
        <f t="shared" si="13"/>
        <v>24</v>
      </c>
      <c r="B33" s="170" t="str">
        <f t="shared" si="10"/>
        <v>400W-HPS-45,000 Lumens -485 Watts OH Wiring System Wood Pole</v>
      </c>
      <c r="C33" s="170" t="str">
        <f t="shared" si="10"/>
        <v xml:space="preserve">N45KHOW </v>
      </c>
      <c r="D33" s="427">
        <f t="shared" ref="D33:O33" si="23">IFERROR(ROUND(D19*D$21*$E52/1000,0),0)</f>
        <v>1037</v>
      </c>
      <c r="E33" s="427">
        <f t="shared" si="23"/>
        <v>1037</v>
      </c>
      <c r="F33" s="427">
        <f t="shared" si="23"/>
        <v>1037</v>
      </c>
      <c r="G33" s="427">
        <f t="shared" si="23"/>
        <v>1037</v>
      </c>
      <c r="H33" s="427">
        <f t="shared" si="23"/>
        <v>1037</v>
      </c>
      <c r="I33" s="427">
        <f t="shared" si="23"/>
        <v>1037</v>
      </c>
      <c r="J33" s="427">
        <f t="shared" si="23"/>
        <v>1037</v>
      </c>
      <c r="K33" s="427">
        <f t="shared" si="23"/>
        <v>1037</v>
      </c>
      <c r="L33" s="427">
        <f t="shared" si="23"/>
        <v>1037</v>
      </c>
      <c r="M33" s="427">
        <f t="shared" si="23"/>
        <v>1037</v>
      </c>
      <c r="N33" s="427">
        <f t="shared" si="23"/>
        <v>1037</v>
      </c>
      <c r="O33" s="427">
        <f t="shared" si="23"/>
        <v>1037</v>
      </c>
      <c r="P33" s="80">
        <f t="shared" si="12"/>
        <v>12444</v>
      </c>
    </row>
    <row r="34" spans="1:16" ht="13" thickBot="1">
      <c r="A34" s="79">
        <f t="shared" si="13"/>
        <v>25</v>
      </c>
      <c r="B34" s="58" t="s">
        <v>146</v>
      </c>
      <c r="D34" s="98">
        <f t="shared" ref="D34:P34" si="24">SUM(D23:D33)</f>
        <v>148869</v>
      </c>
      <c r="E34" s="98">
        <f t="shared" si="24"/>
        <v>148869</v>
      </c>
      <c r="F34" s="98">
        <f t="shared" si="24"/>
        <v>148869</v>
      </c>
      <c r="G34" s="98">
        <f t="shared" si="24"/>
        <v>148869</v>
      </c>
      <c r="H34" s="98">
        <f t="shared" si="24"/>
        <v>148869</v>
      </c>
      <c r="I34" s="98">
        <f t="shared" si="24"/>
        <v>148869</v>
      </c>
      <c r="J34" s="98">
        <f t="shared" si="24"/>
        <v>148869</v>
      </c>
      <c r="K34" s="98">
        <f t="shared" si="24"/>
        <v>148869</v>
      </c>
      <c r="L34" s="98">
        <f t="shared" si="24"/>
        <v>148869</v>
      </c>
      <c r="M34" s="98">
        <f t="shared" si="24"/>
        <v>148869</v>
      </c>
      <c r="N34" s="98">
        <f t="shared" si="24"/>
        <v>148869</v>
      </c>
      <c r="O34" s="98">
        <f t="shared" si="24"/>
        <v>148869</v>
      </c>
      <c r="P34" s="98">
        <f t="shared" si="24"/>
        <v>1786428</v>
      </c>
    </row>
    <row r="35" spans="1:16" ht="25" customHeight="1" thickTop="1">
      <c r="A35" s="79">
        <f>A34+1</f>
        <v>26</v>
      </c>
      <c r="B35" s="58" t="s">
        <v>474</v>
      </c>
      <c r="D35" s="428">
        <f t="shared" ref="D35:O35" si="25">SUMPRODUCT(D9:D19,$F$42:$F$52)</f>
        <v>25805.510000000002</v>
      </c>
      <c r="E35" s="428">
        <f t="shared" si="25"/>
        <v>25805.510000000002</v>
      </c>
      <c r="F35" s="428">
        <f t="shared" si="25"/>
        <v>25805.510000000002</v>
      </c>
      <c r="G35" s="428">
        <f t="shared" si="25"/>
        <v>25805.510000000002</v>
      </c>
      <c r="H35" s="428">
        <f t="shared" si="25"/>
        <v>25805.510000000002</v>
      </c>
      <c r="I35" s="428">
        <f t="shared" si="25"/>
        <v>25805.510000000002</v>
      </c>
      <c r="J35" s="428">
        <f t="shared" si="25"/>
        <v>25805.510000000002</v>
      </c>
      <c r="K35" s="428">
        <f t="shared" si="25"/>
        <v>25805.510000000002</v>
      </c>
      <c r="L35" s="428">
        <f t="shared" si="25"/>
        <v>25805.510000000002</v>
      </c>
      <c r="M35" s="428">
        <f t="shared" si="25"/>
        <v>25805.510000000002</v>
      </c>
      <c r="N35" s="428">
        <f t="shared" si="25"/>
        <v>25805.510000000002</v>
      </c>
      <c r="O35" s="428">
        <f t="shared" si="25"/>
        <v>25805.510000000002</v>
      </c>
      <c r="P35" s="429">
        <f>SUM(D35:O35)</f>
        <v>309666.12000000005</v>
      </c>
    </row>
    <row r="36" spans="1:16">
      <c r="A36" s="79">
        <f>A35+1</f>
        <v>27</v>
      </c>
      <c r="B36" s="52" t="s">
        <v>302</v>
      </c>
      <c r="C36" s="52"/>
      <c r="D36" s="172">
        <f>D34*'Rate 11 - Street Lighting'!$H$9</f>
        <v>0</v>
      </c>
      <c r="E36" s="172">
        <f>E34*'Rate 11 - Street Lighting'!$H$9</f>
        <v>0</v>
      </c>
      <c r="F36" s="172">
        <f>F34*'Rate 11 - Street Lighting'!$H$9</f>
        <v>0</v>
      </c>
      <c r="G36" s="172">
        <f>G34*'Rate 11 - Street Lighting'!$H$9</f>
        <v>0</v>
      </c>
      <c r="H36" s="172">
        <f>H34*'Rate 11 - Street Lighting'!$H$9</f>
        <v>0</v>
      </c>
      <c r="I36" s="172">
        <f>I34*'Rate 11 - Street Lighting'!$H$9</f>
        <v>0</v>
      </c>
      <c r="J36" s="172">
        <f>J34*'Rate 11 - Street Lighting'!$H$9</f>
        <v>0</v>
      </c>
      <c r="K36" s="172">
        <f>K34*'Rate 11 - Street Lighting'!$H$9</f>
        <v>0</v>
      </c>
      <c r="L36" s="172">
        <f>L34*'Rate 11 - Street Lighting'!$H$9</f>
        <v>0</v>
      </c>
      <c r="M36" s="172">
        <f>M34*'Rate 11 - Street Lighting'!$H$9</f>
        <v>0</v>
      </c>
      <c r="N36" s="172">
        <f>N34*'Rate 11 - Street Lighting'!$H$9</f>
        <v>0</v>
      </c>
      <c r="O36" s="172">
        <f>O34*'Rate 11 - Street Lighting'!$H$9</f>
        <v>0</v>
      </c>
      <c r="P36" s="172">
        <f>SUM(D36:O36)</f>
        <v>0</v>
      </c>
    </row>
    <row r="37" spans="1:16" ht="25" customHeight="1" thickBot="1">
      <c r="A37" s="79">
        <f>A36+1</f>
        <v>28</v>
      </c>
      <c r="B37" s="58" t="s">
        <v>230</v>
      </c>
      <c r="D37" s="102">
        <f>D35-D36</f>
        <v>25805.510000000002</v>
      </c>
      <c r="E37" s="102">
        <f>E35-E36</f>
        <v>25805.510000000002</v>
      </c>
      <c r="F37" s="102">
        <f>F35-F36</f>
        <v>25805.510000000002</v>
      </c>
      <c r="G37" s="102">
        <f t="shared" ref="G37:O37" si="26">G35-G36</f>
        <v>25805.510000000002</v>
      </c>
      <c r="H37" s="102">
        <f t="shared" si="26"/>
        <v>25805.510000000002</v>
      </c>
      <c r="I37" s="102">
        <f t="shared" si="26"/>
        <v>25805.510000000002</v>
      </c>
      <c r="J37" s="102">
        <f t="shared" si="26"/>
        <v>25805.510000000002</v>
      </c>
      <c r="K37" s="102">
        <f t="shared" si="26"/>
        <v>25805.510000000002</v>
      </c>
      <c r="L37" s="102">
        <f t="shared" si="26"/>
        <v>25805.510000000002</v>
      </c>
      <c r="M37" s="102">
        <f t="shared" si="26"/>
        <v>25805.510000000002</v>
      </c>
      <c r="N37" s="102">
        <f t="shared" si="26"/>
        <v>25805.510000000002</v>
      </c>
      <c r="O37" s="102">
        <f t="shared" si="26"/>
        <v>25805.510000000002</v>
      </c>
      <c r="P37" s="102">
        <f>SUM(D37:O37)</f>
        <v>309666.12000000005</v>
      </c>
    </row>
    <row r="38" spans="1:16" ht="25" customHeight="1" thickTop="1">
      <c r="A38" s="79">
        <f>A37+1</f>
        <v>29</v>
      </c>
      <c r="B38" s="52" t="s">
        <v>301</v>
      </c>
      <c r="C38" s="52"/>
      <c r="D38" s="88">
        <f>(D34+D40)*('Rate 11 - Street Lighting'!$H$9+'Rate 11 - Street Lighting'!$H$10+'FPPCAC-Annualized'!$H$9)</f>
        <v>4033.0100790000001</v>
      </c>
      <c r="E38" s="88">
        <f>(E34+E40)*('Rate 11 - Street Lighting'!$H$9+'Rate 11 - Street Lighting'!$H$10+'FPPCAC-Annualized'!$H$10)</f>
        <v>3609.1800360000002</v>
      </c>
      <c r="F38" s="88">
        <f>(F34+F40)*('Rate 11 - Street Lighting'!$H$9+'Rate 11 - Street Lighting'!$H$10+'FPPCAC-Annualized'!$H$11)</f>
        <v>3206.6382600000002</v>
      </c>
      <c r="G38" s="88">
        <f>(G34+G40)*('Rate 11 - Street Lighting'!$H$9+'Rate 11 - Street Lighting'!$H$10+'FPPCAC-Annualized'!$H$12)</f>
        <v>3071.316339</v>
      </c>
      <c r="H38" s="88">
        <f>(H34+H40)*('Rate 11 - Street Lighting'!$H$9+'Rate 11 - Street Lighting'!$H$10+'FPPCAC-Annualized'!$H$13)</f>
        <v>1838.234412</v>
      </c>
      <c r="I38" s="88">
        <f>(I34+I40)*('Rate 11 - Street Lighting'!$H$9+'Rate 11 - Street Lighting'!$H$10+'FPPCAC-Annualized'!$H$14)</f>
        <v>2568.287988</v>
      </c>
      <c r="J38" s="88">
        <f>(J34+J40)*('Rate 11 - Street Lighting'!$H$9+'Rate 11 - Street Lighting'!$H$10+'FPPCAC-Annualized'!$H$15)</f>
        <v>5965.9251750000003</v>
      </c>
      <c r="K38" s="88">
        <f>(K34+K40)*('Rate 11 - Street Lighting'!$H$9+'Rate 11 - Street Lighting'!$H$10+'FPPCAC-Annualized'!$H$16)</f>
        <v>5180.4923309999995</v>
      </c>
      <c r="L38" s="88">
        <f>(L34+L40)*('Rate 11 - Street Lighting'!$H$9+'Rate 11 - Street Lighting'!$H$10+'FPPCAC-Annualized'!$H$17)</f>
        <v>3259.635624</v>
      </c>
      <c r="M38" s="88">
        <f>(M34+M40)*('Rate 11 - Street Lighting'!$H$9+'Rate 11 - Street Lighting'!$H$10+'FPPCAC-Annualized'!$H$18)</f>
        <v>5540.0109659999998</v>
      </c>
      <c r="N38" s="88">
        <f>(N34+N40)*('Rate 11 - Street Lighting'!$H$9+'Rate 11 - Street Lighting'!$H$10+'FPPCAC-Annualized'!$H$19)</f>
        <v>1214.1755639999999</v>
      </c>
      <c r="O38" s="88">
        <f>(O34+O40)*('Rate 11 - Street Lighting'!$H$9+'Rate 11 - Street Lighting'!$H$10+'FPPCAC-Annualized'!$H$20)</f>
        <v>2102.9234940000001</v>
      </c>
      <c r="P38" s="88">
        <f>SUM(D38:O38)</f>
        <v>41589.830267999998</v>
      </c>
    </row>
    <row r="39" spans="1:16" ht="25" customHeight="1">
      <c r="A39" s="79">
        <f>A38+1</f>
        <v>30</v>
      </c>
      <c r="B39" s="52" t="s">
        <v>475</v>
      </c>
      <c r="C39" s="52"/>
      <c r="D39" s="88">
        <f>D37+D38</f>
        <v>29838.520079000002</v>
      </c>
      <c r="E39" s="88">
        <f t="shared" ref="E39:O39" si="27">E37+E38</f>
        <v>29414.690036000004</v>
      </c>
      <c r="F39" s="88">
        <f>F37+F38</f>
        <v>29012.148260000002</v>
      </c>
      <c r="G39" s="88">
        <f t="shared" si="27"/>
        <v>28876.826339000003</v>
      </c>
      <c r="H39" s="88">
        <f t="shared" si="27"/>
        <v>27643.744412000004</v>
      </c>
      <c r="I39" s="88">
        <f t="shared" si="27"/>
        <v>28373.797988000002</v>
      </c>
      <c r="J39" s="88">
        <f t="shared" si="27"/>
        <v>31771.435175000002</v>
      </c>
      <c r="K39" s="88">
        <f t="shared" si="27"/>
        <v>30986.002331000003</v>
      </c>
      <c r="L39" s="88">
        <f t="shared" si="27"/>
        <v>29065.145624000001</v>
      </c>
      <c r="M39" s="88">
        <f t="shared" si="27"/>
        <v>31345.520966000004</v>
      </c>
      <c r="N39" s="88">
        <f t="shared" si="27"/>
        <v>27019.685564000003</v>
      </c>
      <c r="O39" s="88">
        <f t="shared" si="27"/>
        <v>27908.433494000001</v>
      </c>
      <c r="P39" s="88">
        <f>P37+P38</f>
        <v>351255.95026800007</v>
      </c>
    </row>
    <row r="40" spans="1:16" ht="25" customHeight="1">
      <c r="A40" s="79"/>
      <c r="B40" s="58" t="s">
        <v>626</v>
      </c>
      <c r="C40" s="430"/>
      <c r="D40" s="427">
        <v>0</v>
      </c>
      <c r="E40" s="427">
        <v>0</v>
      </c>
      <c r="F40" s="427">
        <v>0</v>
      </c>
      <c r="G40" s="427">
        <v>0</v>
      </c>
      <c r="H40" s="427">
        <v>0</v>
      </c>
      <c r="I40" s="427">
        <v>0</v>
      </c>
      <c r="J40" s="427">
        <v>0</v>
      </c>
      <c r="K40" s="427">
        <v>0</v>
      </c>
      <c r="L40" s="427">
        <v>0</v>
      </c>
      <c r="M40" s="427">
        <v>0</v>
      </c>
      <c r="N40" s="427">
        <v>0</v>
      </c>
      <c r="O40" s="427">
        <v>0</v>
      </c>
      <c r="P40" s="80">
        <f t="shared" ref="P40" si="28">SUM(D40:O40)</f>
        <v>0</v>
      </c>
    </row>
    <row r="41" spans="1:16" ht="30" customHeight="1">
      <c r="A41" s="79"/>
      <c r="B41" s="52" t="s">
        <v>221</v>
      </c>
      <c r="C41" s="52"/>
      <c r="E41" s="431" t="s">
        <v>442</v>
      </c>
      <c r="F41" s="431" t="s">
        <v>469</v>
      </c>
      <c r="G41" s="432" t="s">
        <v>562</v>
      </c>
      <c r="I41" s="432" t="s">
        <v>562</v>
      </c>
    </row>
    <row r="42" spans="1:16">
      <c r="A42" s="79"/>
      <c r="B42" s="58" t="str">
        <f t="shared" ref="B42:C52" si="29">B9</f>
        <v>51W-60W LED - Street Light</v>
      </c>
      <c r="C42" s="58" t="str">
        <f t="shared" si="29"/>
        <v xml:space="preserve">N5160L  </v>
      </c>
      <c r="E42" s="438">
        <v>55</v>
      </c>
      <c r="F42" s="433">
        <v>1.96</v>
      </c>
      <c r="G42" s="433">
        <v>4390.3999999999996</v>
      </c>
      <c r="I42" s="433">
        <f>F42*O9</f>
        <v>4390.3999999999996</v>
      </c>
    </row>
    <row r="43" spans="1:16">
      <c r="A43" s="79"/>
      <c r="B43" s="58" t="str">
        <f t="shared" si="29"/>
        <v>101W-110W LED - Street Light</v>
      </c>
      <c r="C43" s="58" t="str">
        <f t="shared" si="29"/>
        <v>N101110L</v>
      </c>
      <c r="E43" s="438">
        <v>105</v>
      </c>
      <c r="F43" s="433">
        <v>3.76</v>
      </c>
      <c r="G43" s="433">
        <v>203.04</v>
      </c>
      <c r="I43" s="433">
        <f t="shared" ref="I43:I52" si="30">F43*O10</f>
        <v>203.04</v>
      </c>
      <c r="N43" s="88"/>
    </row>
    <row r="44" spans="1:16">
      <c r="A44" s="79"/>
      <c r="B44" s="58" t="str">
        <f t="shared" si="29"/>
        <v>150W-HPS-14,400 Lumens-175Watts Municipal Wiring System</v>
      </c>
      <c r="C44" s="58" t="str">
        <f t="shared" si="29"/>
        <v>N14K4HMW</v>
      </c>
      <c r="E44" s="438">
        <v>175</v>
      </c>
      <c r="F44" s="433">
        <v>6.29</v>
      </c>
      <c r="G44" s="433">
        <v>62.9</v>
      </c>
      <c r="I44" s="433">
        <f t="shared" si="30"/>
        <v>62.9</v>
      </c>
    </row>
    <row r="45" spans="1:16">
      <c r="A45" s="79"/>
      <c r="B45" s="58" t="str">
        <f t="shared" si="29"/>
        <v>150W-HPS -14,400Lumens -193 Watts OH Wiring System Wood Pole</v>
      </c>
      <c r="C45" s="58" t="str">
        <f t="shared" si="29"/>
        <v>N14K4HOW</v>
      </c>
      <c r="E45" s="438">
        <v>193</v>
      </c>
      <c r="F45" s="433">
        <v>14.25</v>
      </c>
      <c r="G45" s="433">
        <v>15988.5</v>
      </c>
      <c r="I45" s="433">
        <f t="shared" si="30"/>
        <v>15988.5</v>
      </c>
    </row>
    <row r="46" spans="1:16">
      <c r="A46" s="79"/>
      <c r="B46" s="58" t="str">
        <f t="shared" si="29"/>
        <v>150W-HPS-14,400 Lumens -193 Watts UG Wiring System Wood Pole</v>
      </c>
      <c r="C46" s="58" t="str">
        <f t="shared" si="29"/>
        <v>N14K4HUW</v>
      </c>
      <c r="E46" s="438">
        <v>193</v>
      </c>
      <c r="F46" s="433">
        <v>17.149999999999999</v>
      </c>
      <c r="G46" s="433">
        <v>2401</v>
      </c>
      <c r="I46" s="433">
        <f t="shared" si="30"/>
        <v>2401</v>
      </c>
    </row>
    <row r="47" spans="1:16">
      <c r="A47" s="79"/>
      <c r="B47" s="58" t="str">
        <f t="shared" si="29"/>
        <v>175W-MV 7,000 Lumens -195 Watts OH Wiring System Wood Pole</v>
      </c>
      <c r="C47" s="58" t="str">
        <f t="shared" si="29"/>
        <v xml:space="preserve">N7KMOW  </v>
      </c>
      <c r="E47" s="438">
        <v>195</v>
      </c>
      <c r="F47" s="433">
        <v>14.21</v>
      </c>
      <c r="G47" s="433">
        <v>937.86</v>
      </c>
      <c r="I47" s="433">
        <f t="shared" si="30"/>
        <v>937.86</v>
      </c>
    </row>
    <row r="48" spans="1:16">
      <c r="A48" s="79"/>
      <c r="B48" s="58" t="str">
        <f t="shared" si="29"/>
        <v>250W-MV 11,000 Lumens -275 Watts OH Wiring System Wood Pole</v>
      </c>
      <c r="C48" s="58" t="str">
        <f t="shared" si="29"/>
        <v xml:space="preserve">N11KMOW </v>
      </c>
      <c r="E48" s="438">
        <v>275</v>
      </c>
      <c r="F48" s="433">
        <v>16.05</v>
      </c>
      <c r="G48" s="433">
        <v>770.4</v>
      </c>
      <c r="I48" s="433">
        <f t="shared" si="30"/>
        <v>770.40000000000009</v>
      </c>
    </row>
    <row r="49" spans="1:16">
      <c r="A49" s="79"/>
      <c r="B49" s="58" t="str">
        <f t="shared" si="29"/>
        <v>250W-HPS-23,200 Lumens -313 Watts OH Wiring System Wood Pole</v>
      </c>
      <c r="C49" s="58" t="str">
        <f t="shared" si="29"/>
        <v>N23K2HOW</v>
      </c>
      <c r="E49" s="438">
        <v>313</v>
      </c>
      <c r="F49" s="433">
        <v>16.899999999999999</v>
      </c>
      <c r="G49" s="433">
        <v>422.5</v>
      </c>
      <c r="I49" s="433">
        <f t="shared" si="30"/>
        <v>422.49999999999994</v>
      </c>
    </row>
    <row r="50" spans="1:16">
      <c r="A50" s="79"/>
      <c r="B50" s="58" t="str">
        <f t="shared" si="29"/>
        <v>250W--HPS-23,200Lumens-313 Watts UG Wiring System Metal Pole</v>
      </c>
      <c r="C50" s="58" t="str">
        <f t="shared" si="29"/>
        <v>N23K2HUM</v>
      </c>
      <c r="E50" s="438">
        <v>313</v>
      </c>
      <c r="F50" s="433">
        <v>30.07</v>
      </c>
      <c r="G50" s="433">
        <v>360.84</v>
      </c>
      <c r="I50" s="433">
        <f t="shared" si="30"/>
        <v>360.84000000000003</v>
      </c>
    </row>
    <row r="51" spans="1:16">
      <c r="A51" s="79"/>
      <c r="B51" s="58" t="str">
        <f t="shared" si="29"/>
        <v>400W-MV 20,000 Lumens -450Watts OH Wiring System Wood Pole</v>
      </c>
      <c r="C51" s="58" t="str">
        <f t="shared" si="29"/>
        <v xml:space="preserve">N20KMOW </v>
      </c>
      <c r="E51" s="438">
        <v>450</v>
      </c>
      <c r="F51" s="433">
        <v>20.03</v>
      </c>
      <c r="G51" s="433">
        <v>140.21</v>
      </c>
      <c r="I51" s="433">
        <f t="shared" si="30"/>
        <v>140.21</v>
      </c>
    </row>
    <row r="52" spans="1:16">
      <c r="A52" s="79"/>
      <c r="B52" s="58" t="str">
        <f t="shared" si="29"/>
        <v>400W-HPS-45,000 Lumens -485 Watts OH Wiring System Wood Pole</v>
      </c>
      <c r="C52" s="58" t="str">
        <f t="shared" si="29"/>
        <v xml:space="preserve">N45KHOW </v>
      </c>
      <c r="E52" s="438">
        <v>485</v>
      </c>
      <c r="F52" s="433">
        <v>21.31</v>
      </c>
      <c r="G52" s="433">
        <v>127.86</v>
      </c>
      <c r="I52" s="433">
        <f t="shared" si="30"/>
        <v>127.85999999999999</v>
      </c>
    </row>
    <row r="53" spans="1:16" ht="13" thickBot="1">
      <c r="A53" s="79"/>
      <c r="G53" s="434">
        <f>SUM(G42:G52)</f>
        <v>25805.510000000002</v>
      </c>
      <c r="I53" s="434">
        <f>SUM(I42:I52)</f>
        <v>25805.510000000002</v>
      </c>
    </row>
    <row r="54" spans="1:16" ht="13" thickTop="1">
      <c r="A54" s="79"/>
    </row>
    <row r="55" spans="1:16">
      <c r="A55" s="79"/>
    </row>
    <row r="56" spans="1:16">
      <c r="A56" s="79"/>
    </row>
    <row r="57" spans="1:16">
      <c r="B57" s="295" t="s">
        <v>626</v>
      </c>
      <c r="C57" s="253"/>
      <c r="D57" s="253"/>
      <c r="E57" s="253"/>
      <c r="F57" s="253"/>
      <c r="G57" s="253"/>
      <c r="H57" s="253"/>
      <c r="I57" s="253"/>
      <c r="J57" s="253"/>
      <c r="K57" s="253"/>
      <c r="L57" s="253"/>
      <c r="M57" s="253"/>
      <c r="N57" s="253"/>
      <c r="O57" s="253"/>
      <c r="P57" s="296"/>
    </row>
    <row r="58" spans="1:16">
      <c r="B58" s="297" t="s">
        <v>37</v>
      </c>
      <c r="C58" s="258"/>
      <c r="D58" s="258">
        <f>D40</f>
        <v>0</v>
      </c>
      <c r="E58" s="258">
        <f t="shared" ref="E58:O58" si="31">E40</f>
        <v>0</v>
      </c>
      <c r="F58" s="258">
        <f t="shared" si="31"/>
        <v>0</v>
      </c>
      <c r="G58" s="258">
        <f t="shared" si="31"/>
        <v>0</v>
      </c>
      <c r="H58" s="258">
        <f t="shared" si="31"/>
        <v>0</v>
      </c>
      <c r="I58" s="258">
        <f t="shared" si="31"/>
        <v>0</v>
      </c>
      <c r="J58" s="258">
        <f t="shared" si="31"/>
        <v>0</v>
      </c>
      <c r="K58" s="258">
        <f t="shared" si="31"/>
        <v>0</v>
      </c>
      <c r="L58" s="258">
        <f t="shared" si="31"/>
        <v>0</v>
      </c>
      <c r="M58" s="258">
        <f t="shared" si="31"/>
        <v>0</v>
      </c>
      <c r="N58" s="258">
        <f t="shared" si="31"/>
        <v>0</v>
      </c>
      <c r="O58" s="258">
        <f t="shared" si="31"/>
        <v>0</v>
      </c>
      <c r="P58" s="298">
        <f>SUM(D58:O58)</f>
        <v>0</v>
      </c>
    </row>
    <row r="59" spans="1:16">
      <c r="B59" s="297"/>
      <c r="C59" s="258"/>
      <c r="D59" s="258"/>
      <c r="E59" s="258"/>
      <c r="F59" s="258"/>
      <c r="G59" s="258"/>
      <c r="H59" s="258"/>
      <c r="I59" s="258"/>
      <c r="J59" s="258"/>
      <c r="K59" s="258"/>
      <c r="L59" s="258"/>
      <c r="M59" s="258"/>
      <c r="N59" s="258"/>
      <c r="O59" s="258"/>
      <c r="P59" s="304"/>
    </row>
    <row r="60" spans="1:16">
      <c r="B60" s="297" t="s">
        <v>595</v>
      </c>
      <c r="C60" s="299"/>
      <c r="D60" s="299"/>
      <c r="E60" s="299"/>
      <c r="F60" s="299"/>
      <c r="G60" s="299"/>
      <c r="H60" s="299"/>
      <c r="I60" s="299"/>
      <c r="J60" s="299"/>
      <c r="K60" s="299"/>
      <c r="L60" s="299"/>
      <c r="M60" s="299"/>
      <c r="N60" s="299"/>
      <c r="O60" s="299"/>
      <c r="P60" s="300">
        <f>SUM(D60:O60)</f>
        <v>0</v>
      </c>
    </row>
    <row r="61" spans="1:16">
      <c r="B61" s="301" t="s">
        <v>596</v>
      </c>
      <c r="C61" s="302"/>
      <c r="D61" s="302">
        <f>(VLOOKUP(LEFT(D7,3),'FPPCAC-Annualized'!$E$9:$H$20,4,FALSE)+'Rate 11 - Street Lighting + EE'!$H$9+'Rate 11 - Street Lighting + EE'!$H$10)*D58</f>
        <v>0</v>
      </c>
      <c r="E61" s="302">
        <f>(VLOOKUP(LEFT(E7,3),'FPPCAC-Annualized'!$E$9:$H$20,4,FALSE)+'Rate 11 - Street Lighting + EE'!$H$9+'Rate 11 - Street Lighting + EE'!$H$10)*E58</f>
        <v>0</v>
      </c>
      <c r="F61" s="302">
        <f>(VLOOKUP(LEFT(F7,3),'FPPCAC-Annualized'!$E$9:$H$20,4,FALSE)+'Rate 11 - Street Lighting + EE'!$H$9+'Rate 11 - Street Lighting + EE'!$H$10)*F58</f>
        <v>0</v>
      </c>
      <c r="G61" s="302">
        <f>(VLOOKUP(LEFT(G7,3),'FPPCAC-Annualized'!$E$9:$H$20,4,FALSE)+'Rate 11 - Street Lighting + EE'!$H$9+'Rate 11 - Street Lighting + EE'!$H$10)*G58</f>
        <v>0</v>
      </c>
      <c r="H61" s="302">
        <f>(VLOOKUP(LEFT(H7,3),'FPPCAC-Annualized'!$E$9:$H$20,4,FALSE)+'Rate 11 - Street Lighting + EE'!$H$9+'Rate 11 - Street Lighting + EE'!$H$10)*H58</f>
        <v>0</v>
      </c>
      <c r="I61" s="302">
        <f>(VLOOKUP(LEFT(I7,3),'FPPCAC-Annualized'!$E$9:$H$20,4,FALSE)+'Rate 11 - Street Lighting + EE'!$H$9+'Rate 11 - Street Lighting + EE'!$H$10)*I58</f>
        <v>0</v>
      </c>
      <c r="J61" s="302">
        <f>(VLOOKUP(LEFT(J7,3),'FPPCAC-Annualized'!$E$9:$H$20,4,FALSE)+'Rate 11 - Street Lighting + EE'!$H$9+'Rate 11 - Street Lighting + EE'!$H$10)*J58</f>
        <v>0</v>
      </c>
      <c r="K61" s="302">
        <f>(VLOOKUP(LEFT(K7,3),'FPPCAC-Annualized'!$E$9:$H$20,4,FALSE)+'Rate 11 - Street Lighting + EE'!$H$9+'Rate 11 - Street Lighting + EE'!$H$10)*K58</f>
        <v>0</v>
      </c>
      <c r="L61" s="302">
        <f>(VLOOKUP(LEFT(L7,3),'FPPCAC-Annualized'!$E$9:$H$20,4,FALSE)+'Rate 11 - Street Lighting + EE'!$H$9+'Rate 11 - Street Lighting + EE'!$H$10)*L58</f>
        <v>0</v>
      </c>
      <c r="M61" s="302">
        <f>(VLOOKUP(LEFT(M7,3),'FPPCAC-Annualized'!$E$9:$H$20,4,FALSE)+'Rate 11 - Street Lighting + EE'!$H$9+'Rate 11 - Street Lighting + EE'!$H$10)*M58</f>
        <v>0</v>
      </c>
      <c r="N61" s="302">
        <f>(VLOOKUP(LEFT(N7,3),'FPPCAC-Annualized'!$E$9:$H$20,4,FALSE)+'Rate 11 - Street Lighting + EE'!$H$9+'Rate 11 - Street Lighting + EE'!$H$10)*N58</f>
        <v>0</v>
      </c>
      <c r="O61" s="302">
        <f>(VLOOKUP(LEFT(O7,3),'FPPCAC-Annualized'!$E$9:$H$20,4,FALSE)+'Rate 11 - Street Lighting + EE'!$H$9+'Rate 11 - Street Lighting + EE'!$H$10)*O58</f>
        <v>0</v>
      </c>
      <c r="P61" s="303">
        <f>SUM(D61:O61)</f>
        <v>0</v>
      </c>
    </row>
  </sheetData>
  <pageMargins left="0.25" right="0.25" top="0.75" bottom="0.75" header="0.3" footer="0.3"/>
  <pageSetup scale="64" orientation="landscape" horizontalDpi="1200" verticalDpi="1200" r:id="rId1"/>
  <headerFooter>
    <oddHeader>&amp;RSOAH Docket No. 473-21-2606
PUC Docket No. 52195
OPUC's 1st, Q. No. OPUC 1-11
Attachment 2
Page &amp;P of &amp;N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codeName="Sheet40"/>
  <dimension ref="A1:P123"/>
  <sheetViews>
    <sheetView tabSelected="1" workbookViewId="0"/>
    <sheetView workbookViewId="1"/>
  </sheetViews>
  <sheetFormatPr defaultColWidth="9.1796875" defaultRowHeight="12.5"/>
  <cols>
    <col min="1" max="1" width="4.7265625" style="58" customWidth="1"/>
    <col min="2" max="2" width="63.54296875" style="58" customWidth="1"/>
    <col min="3" max="3" width="11.7265625" style="58" bestFit="1" customWidth="1"/>
    <col min="4" max="16" width="12.7265625" style="58" customWidth="1"/>
    <col min="17" max="16384" width="9.1796875" style="58"/>
  </cols>
  <sheetData>
    <row r="1" spans="1:16">
      <c r="A1" s="58" t="s">
        <v>38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389"/>
    </row>
    <row r="2" spans="1:16">
      <c r="A2" s="58" t="str">
        <f>'FPPCAC-Annualized'!B2</f>
        <v>Annualized Data &amp; Revenues at Current Rates - New Mexico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75" t="str">
        <f>"This worksheet updated thru "&amp;O7&amp;" as of:"</f>
        <v>This worksheet updated thru Dec 2020 as of:</v>
      </c>
      <c r="P2" s="176">
        <v>44264</v>
      </c>
    </row>
    <row r="3" spans="1:16">
      <c r="A3" s="58" t="str">
        <f>'Annualized Data'!A3</f>
        <v>For the Test Year Period Ended Dec 2020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6">
      <c r="A4" s="94" t="s">
        <v>251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</row>
    <row r="5" spans="1:16">
      <c r="A5" s="144" t="s">
        <v>0</v>
      </c>
      <c r="B5" s="144"/>
      <c r="C5" s="144"/>
      <c r="J5" s="144"/>
      <c r="K5" s="144"/>
      <c r="L5" s="144"/>
      <c r="M5" s="144"/>
      <c r="N5" s="144"/>
      <c r="O5" s="144"/>
      <c r="P5" s="144"/>
    </row>
    <row r="6" spans="1:16">
      <c r="A6" s="144"/>
      <c r="B6" s="146" t="s">
        <v>1</v>
      </c>
      <c r="C6" s="146"/>
      <c r="D6" s="146" t="s">
        <v>2</v>
      </c>
      <c r="E6" s="146" t="s">
        <v>3</v>
      </c>
      <c r="F6" s="146" t="s">
        <v>4</v>
      </c>
      <c r="G6" s="146" t="s">
        <v>5</v>
      </c>
      <c r="H6" s="146" t="s">
        <v>6</v>
      </c>
      <c r="I6" s="146" t="s">
        <v>7</v>
      </c>
      <c r="J6" s="146" t="s">
        <v>8</v>
      </c>
      <c r="K6" s="146" t="s">
        <v>9</v>
      </c>
      <c r="L6" s="146" t="s">
        <v>10</v>
      </c>
      <c r="M6" s="146" t="s">
        <v>11</v>
      </c>
      <c r="N6" s="146" t="s">
        <v>12</v>
      </c>
      <c r="O6" s="146" t="s">
        <v>13</v>
      </c>
      <c r="P6" s="146" t="s">
        <v>14</v>
      </c>
    </row>
    <row r="7" spans="1:16">
      <c r="A7" s="307" t="s">
        <v>33</v>
      </c>
      <c r="B7" s="148" t="s">
        <v>17</v>
      </c>
      <c r="C7" s="149"/>
      <c r="D7" s="283" t="str">
        <f>'Rate 1 WP1'!C7</f>
        <v>Jan 2020</v>
      </c>
      <c r="E7" s="283" t="str">
        <f>'Rate 1 WP1'!D7</f>
        <v>Feb 2020</v>
      </c>
      <c r="F7" s="283" t="str">
        <f>'Rate 1 WP1'!E7</f>
        <v>Mar 2020</v>
      </c>
      <c r="G7" s="283" t="str">
        <f>'Rate 1 WP1'!F7</f>
        <v>Apr 2020</v>
      </c>
      <c r="H7" s="283" t="str">
        <f>'Rate 1 WP1'!G7</f>
        <v>May 2020</v>
      </c>
      <c r="I7" s="283" t="str">
        <f>'Rate 1 WP1'!H7</f>
        <v>Jun 2020</v>
      </c>
      <c r="J7" s="283" t="str">
        <f>'Rate 1 WP1'!I7</f>
        <v>Jul 2020</v>
      </c>
      <c r="K7" s="283" t="str">
        <f>'Rate 1 WP1'!J7</f>
        <v>Aug 2020</v>
      </c>
      <c r="L7" s="283" t="str">
        <f>'Rate 1 WP1'!K7</f>
        <v>Sep 2020</v>
      </c>
      <c r="M7" s="283" t="str">
        <f>'Rate 1 WP1'!L7</f>
        <v>Oct 2020</v>
      </c>
      <c r="N7" s="283" t="str">
        <f>'Rate 1 WP1'!M7</f>
        <v>Nov 2020</v>
      </c>
      <c r="O7" s="283" t="str">
        <f>'Rate 1 WP1'!N7</f>
        <v>Dec 2020</v>
      </c>
      <c r="P7" s="148" t="s">
        <v>18</v>
      </c>
    </row>
    <row r="8" spans="1:16" ht="25" customHeight="1">
      <c r="A8" s="435"/>
      <c r="B8" s="425" t="s">
        <v>249</v>
      </c>
      <c r="C8" s="425"/>
      <c r="D8" s="436"/>
      <c r="E8" s="436"/>
      <c r="F8" s="436"/>
      <c r="G8" s="436"/>
      <c r="H8" s="436"/>
      <c r="I8" s="436"/>
      <c r="J8" s="436"/>
      <c r="K8" s="436"/>
      <c r="L8" s="436"/>
      <c r="M8" s="436"/>
      <c r="N8" s="436"/>
      <c r="O8" s="436"/>
      <c r="P8" s="149"/>
    </row>
    <row r="9" spans="1:16">
      <c r="A9" s="79">
        <v>1</v>
      </c>
      <c r="B9" s="425" t="s">
        <v>677</v>
      </c>
      <c r="C9" s="215" t="s">
        <v>701</v>
      </c>
      <c r="D9" s="80">
        <f t="shared" ref="D9:N14" si="0">$O9</f>
        <v>907</v>
      </c>
      <c r="E9" s="80">
        <f t="shared" si="0"/>
        <v>907</v>
      </c>
      <c r="F9" s="80">
        <f t="shared" si="0"/>
        <v>907</v>
      </c>
      <c r="G9" s="80">
        <f t="shared" si="0"/>
        <v>907</v>
      </c>
      <c r="H9" s="80">
        <f t="shared" si="0"/>
        <v>907</v>
      </c>
      <c r="I9" s="80">
        <f t="shared" si="0"/>
        <v>907</v>
      </c>
      <c r="J9" s="80">
        <f t="shared" si="0"/>
        <v>907</v>
      </c>
      <c r="K9" s="80">
        <f t="shared" si="0"/>
        <v>907</v>
      </c>
      <c r="L9" s="80">
        <f t="shared" si="0"/>
        <v>907</v>
      </c>
      <c r="M9" s="80">
        <f t="shared" si="0"/>
        <v>907</v>
      </c>
      <c r="N9" s="80">
        <f>$O9</f>
        <v>907</v>
      </c>
      <c r="O9" s="80">
        <v>907</v>
      </c>
      <c r="P9" s="80">
        <f t="shared" ref="P9:P14" si="1">SUM(D9:O9)</f>
        <v>10884</v>
      </c>
    </row>
    <row r="10" spans="1:16">
      <c r="A10" s="79">
        <f>A9+1</f>
        <v>2</v>
      </c>
      <c r="B10" s="425" t="s">
        <v>678</v>
      </c>
      <c r="C10" s="215" t="s">
        <v>702</v>
      </c>
      <c r="D10" s="80">
        <f t="shared" si="0"/>
        <v>1243</v>
      </c>
      <c r="E10" s="80">
        <f t="shared" si="0"/>
        <v>1243</v>
      </c>
      <c r="F10" s="80">
        <f t="shared" si="0"/>
        <v>1243</v>
      </c>
      <c r="G10" s="80">
        <f t="shared" si="0"/>
        <v>1243</v>
      </c>
      <c r="H10" s="80">
        <f t="shared" si="0"/>
        <v>1243</v>
      </c>
      <c r="I10" s="80">
        <f t="shared" si="0"/>
        <v>1243</v>
      </c>
      <c r="J10" s="80">
        <f t="shared" si="0"/>
        <v>1243</v>
      </c>
      <c r="K10" s="80">
        <f t="shared" si="0"/>
        <v>1243</v>
      </c>
      <c r="L10" s="80">
        <f t="shared" si="0"/>
        <v>1243</v>
      </c>
      <c r="M10" s="80">
        <f t="shared" si="0"/>
        <v>1243</v>
      </c>
      <c r="N10" s="80">
        <f t="shared" si="0"/>
        <v>1243</v>
      </c>
      <c r="O10" s="80">
        <v>1243</v>
      </c>
      <c r="P10" s="80">
        <f t="shared" si="1"/>
        <v>14916</v>
      </c>
    </row>
    <row r="11" spans="1:16">
      <c r="A11" s="79">
        <f t="shared" ref="A11:A32" si="2">A10+1</f>
        <v>3</v>
      </c>
      <c r="B11" s="425" t="s">
        <v>679</v>
      </c>
      <c r="C11" s="215" t="s">
        <v>703</v>
      </c>
      <c r="D11" s="80">
        <f t="shared" ref="D11:N11" si="3">$O11</f>
        <v>490</v>
      </c>
      <c r="E11" s="80">
        <f t="shared" si="3"/>
        <v>490</v>
      </c>
      <c r="F11" s="80">
        <f t="shared" si="3"/>
        <v>490</v>
      </c>
      <c r="G11" s="80">
        <f t="shared" si="3"/>
        <v>490</v>
      </c>
      <c r="H11" s="80">
        <f t="shared" si="3"/>
        <v>490</v>
      </c>
      <c r="I11" s="80">
        <f t="shared" si="3"/>
        <v>490</v>
      </c>
      <c r="J11" s="80">
        <f t="shared" si="3"/>
        <v>490</v>
      </c>
      <c r="K11" s="80">
        <f t="shared" si="3"/>
        <v>490</v>
      </c>
      <c r="L11" s="80">
        <f t="shared" si="3"/>
        <v>490</v>
      </c>
      <c r="M11" s="80">
        <f t="shared" si="3"/>
        <v>490</v>
      </c>
      <c r="N11" s="80">
        <f t="shared" si="3"/>
        <v>490</v>
      </c>
      <c r="O11" s="80">
        <v>490</v>
      </c>
      <c r="P11" s="80">
        <f>SUM(D11:O11)</f>
        <v>5880</v>
      </c>
    </row>
    <row r="12" spans="1:16">
      <c r="A12" s="79">
        <f t="shared" si="2"/>
        <v>4</v>
      </c>
      <c r="B12" s="425" t="s">
        <v>680</v>
      </c>
      <c r="C12" s="215" t="s">
        <v>704</v>
      </c>
      <c r="D12" s="80">
        <f t="shared" si="0"/>
        <v>1143</v>
      </c>
      <c r="E12" s="80">
        <f t="shared" si="0"/>
        <v>1143</v>
      </c>
      <c r="F12" s="80">
        <f t="shared" si="0"/>
        <v>1143</v>
      </c>
      <c r="G12" s="80">
        <f t="shared" si="0"/>
        <v>1143</v>
      </c>
      <c r="H12" s="80">
        <f t="shared" si="0"/>
        <v>1143</v>
      </c>
      <c r="I12" s="80">
        <f t="shared" si="0"/>
        <v>1143</v>
      </c>
      <c r="J12" s="80">
        <f t="shared" si="0"/>
        <v>1143</v>
      </c>
      <c r="K12" s="80">
        <f t="shared" si="0"/>
        <v>1143</v>
      </c>
      <c r="L12" s="80">
        <f t="shared" si="0"/>
        <v>1143</v>
      </c>
      <c r="M12" s="80">
        <f t="shared" si="0"/>
        <v>1143</v>
      </c>
      <c r="N12" s="80">
        <f t="shared" si="0"/>
        <v>1143</v>
      </c>
      <c r="O12" s="80">
        <v>1143</v>
      </c>
      <c r="P12" s="80">
        <f t="shared" si="1"/>
        <v>13716</v>
      </c>
    </row>
    <row r="13" spans="1:16">
      <c r="A13" s="79">
        <f t="shared" si="2"/>
        <v>5</v>
      </c>
      <c r="B13" s="425" t="s">
        <v>681</v>
      </c>
      <c r="C13" s="215" t="s">
        <v>705</v>
      </c>
      <c r="D13" s="80">
        <f t="shared" ref="D13:N13" si="4">$O13</f>
        <v>158</v>
      </c>
      <c r="E13" s="80">
        <f t="shared" si="4"/>
        <v>158</v>
      </c>
      <c r="F13" s="80">
        <f t="shared" si="4"/>
        <v>158</v>
      </c>
      <c r="G13" s="80">
        <f t="shared" si="4"/>
        <v>158</v>
      </c>
      <c r="H13" s="80">
        <f t="shared" si="4"/>
        <v>158</v>
      </c>
      <c r="I13" s="80">
        <f t="shared" si="4"/>
        <v>158</v>
      </c>
      <c r="J13" s="80">
        <f t="shared" si="4"/>
        <v>158</v>
      </c>
      <c r="K13" s="80">
        <f t="shared" si="4"/>
        <v>158</v>
      </c>
      <c r="L13" s="80">
        <f t="shared" si="4"/>
        <v>158</v>
      </c>
      <c r="M13" s="80">
        <f t="shared" si="4"/>
        <v>158</v>
      </c>
      <c r="N13" s="80">
        <f t="shared" si="4"/>
        <v>158</v>
      </c>
      <c r="O13" s="80">
        <v>158</v>
      </c>
      <c r="P13" s="80">
        <f>SUM(D13:O13)</f>
        <v>1896</v>
      </c>
    </row>
    <row r="14" spans="1:16">
      <c r="A14" s="79">
        <f t="shared" si="2"/>
        <v>6</v>
      </c>
      <c r="B14" s="425" t="s">
        <v>682</v>
      </c>
      <c r="C14" s="215" t="s">
        <v>706</v>
      </c>
      <c r="D14" s="80">
        <f t="shared" si="0"/>
        <v>350</v>
      </c>
      <c r="E14" s="80">
        <f t="shared" si="0"/>
        <v>350</v>
      </c>
      <c r="F14" s="80">
        <f t="shared" si="0"/>
        <v>350</v>
      </c>
      <c r="G14" s="80">
        <f t="shared" si="0"/>
        <v>350</v>
      </c>
      <c r="H14" s="80">
        <f t="shared" si="0"/>
        <v>350</v>
      </c>
      <c r="I14" s="80">
        <f t="shared" si="0"/>
        <v>350</v>
      </c>
      <c r="J14" s="80">
        <f t="shared" si="0"/>
        <v>350</v>
      </c>
      <c r="K14" s="80">
        <f t="shared" si="0"/>
        <v>350</v>
      </c>
      <c r="L14" s="80">
        <f t="shared" si="0"/>
        <v>350</v>
      </c>
      <c r="M14" s="80">
        <f t="shared" si="0"/>
        <v>350</v>
      </c>
      <c r="N14" s="80">
        <f t="shared" si="0"/>
        <v>350</v>
      </c>
      <c r="O14" s="80">
        <v>350</v>
      </c>
      <c r="P14" s="80">
        <f t="shared" si="1"/>
        <v>4200</v>
      </c>
    </row>
    <row r="15" spans="1:16">
      <c r="A15" s="79">
        <f t="shared" si="2"/>
        <v>7</v>
      </c>
      <c r="B15" s="425" t="s">
        <v>683</v>
      </c>
      <c r="C15" s="215" t="s">
        <v>707</v>
      </c>
      <c r="D15" s="80">
        <f t="shared" ref="D15:N15" si="5">$O15</f>
        <v>161</v>
      </c>
      <c r="E15" s="80">
        <f t="shared" si="5"/>
        <v>161</v>
      </c>
      <c r="F15" s="80">
        <f t="shared" si="5"/>
        <v>161</v>
      </c>
      <c r="G15" s="80">
        <f t="shared" si="5"/>
        <v>161</v>
      </c>
      <c r="H15" s="80">
        <f t="shared" si="5"/>
        <v>161</v>
      </c>
      <c r="I15" s="80">
        <f t="shared" si="5"/>
        <v>161</v>
      </c>
      <c r="J15" s="80">
        <f t="shared" si="5"/>
        <v>161</v>
      </c>
      <c r="K15" s="80">
        <f t="shared" si="5"/>
        <v>161</v>
      </c>
      <c r="L15" s="80">
        <f t="shared" si="5"/>
        <v>161</v>
      </c>
      <c r="M15" s="80">
        <f t="shared" si="5"/>
        <v>161</v>
      </c>
      <c r="N15" s="80">
        <f t="shared" si="5"/>
        <v>161</v>
      </c>
      <c r="O15" s="80">
        <v>161</v>
      </c>
      <c r="P15" s="80">
        <f t="shared" ref="P15:P24" si="6">SUM(D15:O15)</f>
        <v>1932</v>
      </c>
    </row>
    <row r="16" spans="1:16">
      <c r="A16" s="79">
        <f t="shared" si="2"/>
        <v>8</v>
      </c>
      <c r="B16" s="425" t="s">
        <v>684</v>
      </c>
      <c r="C16" s="215" t="s">
        <v>708</v>
      </c>
      <c r="D16" s="80">
        <f t="shared" ref="D16:N16" si="7">$O16</f>
        <v>189</v>
      </c>
      <c r="E16" s="80">
        <f t="shared" si="7"/>
        <v>189</v>
      </c>
      <c r="F16" s="80">
        <f t="shared" si="7"/>
        <v>189</v>
      </c>
      <c r="G16" s="80">
        <f t="shared" si="7"/>
        <v>189</v>
      </c>
      <c r="H16" s="80">
        <f t="shared" si="7"/>
        <v>189</v>
      </c>
      <c r="I16" s="80">
        <f t="shared" si="7"/>
        <v>189</v>
      </c>
      <c r="J16" s="80">
        <f t="shared" si="7"/>
        <v>189</v>
      </c>
      <c r="K16" s="80">
        <f t="shared" si="7"/>
        <v>189</v>
      </c>
      <c r="L16" s="80">
        <f t="shared" si="7"/>
        <v>189</v>
      </c>
      <c r="M16" s="80">
        <f t="shared" si="7"/>
        <v>189</v>
      </c>
      <c r="N16" s="80">
        <f t="shared" si="7"/>
        <v>189</v>
      </c>
      <c r="O16" s="80">
        <v>189</v>
      </c>
      <c r="P16" s="80">
        <f t="shared" si="6"/>
        <v>2268</v>
      </c>
    </row>
    <row r="17" spans="1:16">
      <c r="A17" s="79">
        <f t="shared" si="2"/>
        <v>9</v>
      </c>
      <c r="B17" s="425" t="s">
        <v>685</v>
      </c>
      <c r="C17" s="215" t="s">
        <v>709</v>
      </c>
      <c r="D17" s="80">
        <f t="shared" ref="D17:M17" si="8">$O17</f>
        <v>17</v>
      </c>
      <c r="E17" s="80">
        <f t="shared" si="8"/>
        <v>17</v>
      </c>
      <c r="F17" s="80">
        <f t="shared" si="8"/>
        <v>17</v>
      </c>
      <c r="G17" s="80">
        <f t="shared" si="8"/>
        <v>17</v>
      </c>
      <c r="H17" s="80">
        <f t="shared" si="8"/>
        <v>17</v>
      </c>
      <c r="I17" s="80">
        <f t="shared" si="8"/>
        <v>17</v>
      </c>
      <c r="J17" s="80">
        <f t="shared" si="8"/>
        <v>17</v>
      </c>
      <c r="K17" s="80">
        <f t="shared" si="8"/>
        <v>17</v>
      </c>
      <c r="L17" s="80">
        <f t="shared" si="8"/>
        <v>17</v>
      </c>
      <c r="M17" s="80">
        <f t="shared" si="8"/>
        <v>17</v>
      </c>
      <c r="N17" s="80">
        <f>$O17</f>
        <v>17</v>
      </c>
      <c r="O17" s="80">
        <v>17</v>
      </c>
      <c r="P17" s="80">
        <f t="shared" si="6"/>
        <v>204</v>
      </c>
    </row>
    <row r="18" spans="1:16">
      <c r="A18" s="79">
        <f t="shared" si="2"/>
        <v>10</v>
      </c>
      <c r="B18" s="425" t="s">
        <v>686</v>
      </c>
      <c r="C18" s="215" t="s">
        <v>710</v>
      </c>
      <c r="D18" s="80">
        <f t="shared" ref="D18:M18" si="9">$O18</f>
        <v>19</v>
      </c>
      <c r="E18" s="80">
        <f t="shared" si="9"/>
        <v>19</v>
      </c>
      <c r="F18" s="80">
        <f t="shared" si="9"/>
        <v>19</v>
      </c>
      <c r="G18" s="80">
        <f t="shared" si="9"/>
        <v>19</v>
      </c>
      <c r="H18" s="80">
        <f t="shared" si="9"/>
        <v>19</v>
      </c>
      <c r="I18" s="80">
        <f t="shared" si="9"/>
        <v>19</v>
      </c>
      <c r="J18" s="80">
        <f t="shared" si="9"/>
        <v>19</v>
      </c>
      <c r="K18" s="80">
        <f t="shared" si="9"/>
        <v>19</v>
      </c>
      <c r="L18" s="80">
        <f t="shared" si="9"/>
        <v>19</v>
      </c>
      <c r="M18" s="80">
        <f t="shared" si="9"/>
        <v>19</v>
      </c>
      <c r="N18" s="80">
        <f>$O18</f>
        <v>19</v>
      </c>
      <c r="O18" s="80">
        <v>19</v>
      </c>
      <c r="P18" s="80">
        <f t="shared" si="6"/>
        <v>228</v>
      </c>
    </row>
    <row r="19" spans="1:16">
      <c r="A19" s="79">
        <f t="shared" si="2"/>
        <v>11</v>
      </c>
      <c r="B19" s="425" t="s">
        <v>687</v>
      </c>
      <c r="C19" s="215" t="s">
        <v>711</v>
      </c>
      <c r="D19" s="80">
        <f t="shared" ref="D19:N23" si="10">$O19</f>
        <v>387</v>
      </c>
      <c r="E19" s="80">
        <f t="shared" si="10"/>
        <v>387</v>
      </c>
      <c r="F19" s="80">
        <f t="shared" si="10"/>
        <v>387</v>
      </c>
      <c r="G19" s="80">
        <f t="shared" si="10"/>
        <v>387</v>
      </c>
      <c r="H19" s="80">
        <f t="shared" si="10"/>
        <v>387</v>
      </c>
      <c r="I19" s="80">
        <f t="shared" si="10"/>
        <v>387</v>
      </c>
      <c r="J19" s="80">
        <f t="shared" si="10"/>
        <v>387</v>
      </c>
      <c r="K19" s="80">
        <f t="shared" si="10"/>
        <v>387</v>
      </c>
      <c r="L19" s="80">
        <f t="shared" si="10"/>
        <v>387</v>
      </c>
      <c r="M19" s="80">
        <f t="shared" si="10"/>
        <v>387</v>
      </c>
      <c r="N19" s="80">
        <f t="shared" si="10"/>
        <v>387</v>
      </c>
      <c r="O19" s="80">
        <v>387</v>
      </c>
      <c r="P19" s="80">
        <f t="shared" si="6"/>
        <v>4644</v>
      </c>
    </row>
    <row r="20" spans="1:16">
      <c r="A20" s="79">
        <f t="shared" si="2"/>
        <v>12</v>
      </c>
      <c r="B20" s="425" t="s">
        <v>688</v>
      </c>
      <c r="C20" s="215" t="s">
        <v>712</v>
      </c>
      <c r="D20" s="80">
        <f t="shared" si="10"/>
        <v>302</v>
      </c>
      <c r="E20" s="80">
        <f t="shared" si="10"/>
        <v>302</v>
      </c>
      <c r="F20" s="80">
        <f t="shared" si="10"/>
        <v>302</v>
      </c>
      <c r="G20" s="80">
        <f t="shared" si="10"/>
        <v>302</v>
      </c>
      <c r="H20" s="80">
        <f t="shared" si="10"/>
        <v>302</v>
      </c>
      <c r="I20" s="80">
        <f t="shared" si="10"/>
        <v>302</v>
      </c>
      <c r="J20" s="80">
        <f t="shared" si="10"/>
        <v>302</v>
      </c>
      <c r="K20" s="80">
        <f t="shared" si="10"/>
        <v>302</v>
      </c>
      <c r="L20" s="80">
        <f t="shared" si="10"/>
        <v>302</v>
      </c>
      <c r="M20" s="80">
        <f t="shared" si="10"/>
        <v>302</v>
      </c>
      <c r="N20" s="80">
        <f t="shared" si="10"/>
        <v>302</v>
      </c>
      <c r="O20" s="80">
        <v>302</v>
      </c>
      <c r="P20" s="80">
        <f t="shared" si="6"/>
        <v>3624</v>
      </c>
    </row>
    <row r="21" spans="1:16">
      <c r="A21" s="79">
        <f t="shared" si="2"/>
        <v>13</v>
      </c>
      <c r="B21" s="425" t="s">
        <v>689</v>
      </c>
      <c r="C21" s="215" t="s">
        <v>713</v>
      </c>
      <c r="D21" s="80">
        <f t="shared" ref="D21:N21" si="11">$O21</f>
        <v>216</v>
      </c>
      <c r="E21" s="80">
        <f t="shared" si="11"/>
        <v>216</v>
      </c>
      <c r="F21" s="80">
        <f t="shared" si="11"/>
        <v>216</v>
      </c>
      <c r="G21" s="80">
        <f t="shared" si="11"/>
        <v>216</v>
      </c>
      <c r="H21" s="80">
        <f t="shared" si="11"/>
        <v>216</v>
      </c>
      <c r="I21" s="80">
        <f t="shared" si="11"/>
        <v>216</v>
      </c>
      <c r="J21" s="80">
        <f t="shared" si="11"/>
        <v>216</v>
      </c>
      <c r="K21" s="80">
        <f t="shared" si="11"/>
        <v>216</v>
      </c>
      <c r="L21" s="80">
        <f t="shared" si="11"/>
        <v>216</v>
      </c>
      <c r="M21" s="80">
        <f t="shared" si="11"/>
        <v>216</v>
      </c>
      <c r="N21" s="80">
        <f t="shared" si="11"/>
        <v>216</v>
      </c>
      <c r="O21" s="80">
        <v>216</v>
      </c>
      <c r="P21" s="80">
        <f t="shared" si="6"/>
        <v>2592</v>
      </c>
    </row>
    <row r="22" spans="1:16">
      <c r="A22" s="79">
        <f t="shared" si="2"/>
        <v>14</v>
      </c>
      <c r="B22" s="425" t="s">
        <v>690</v>
      </c>
      <c r="C22" s="215" t="s">
        <v>714</v>
      </c>
      <c r="D22" s="80">
        <f t="shared" si="10"/>
        <v>133</v>
      </c>
      <c r="E22" s="80">
        <f t="shared" si="10"/>
        <v>133</v>
      </c>
      <c r="F22" s="80">
        <f t="shared" si="10"/>
        <v>133</v>
      </c>
      <c r="G22" s="80">
        <f t="shared" si="10"/>
        <v>133</v>
      </c>
      <c r="H22" s="80">
        <f t="shared" si="10"/>
        <v>133</v>
      </c>
      <c r="I22" s="80">
        <f t="shared" si="10"/>
        <v>133</v>
      </c>
      <c r="J22" s="80">
        <f t="shared" si="10"/>
        <v>133</v>
      </c>
      <c r="K22" s="80">
        <f t="shared" si="10"/>
        <v>133</v>
      </c>
      <c r="L22" s="80">
        <f t="shared" si="10"/>
        <v>133</v>
      </c>
      <c r="M22" s="80">
        <f t="shared" si="10"/>
        <v>133</v>
      </c>
      <c r="N22" s="80">
        <f t="shared" si="10"/>
        <v>133</v>
      </c>
      <c r="O22" s="80">
        <v>133</v>
      </c>
      <c r="P22" s="80">
        <f t="shared" si="6"/>
        <v>1596</v>
      </c>
    </row>
    <row r="23" spans="1:16">
      <c r="A23" s="79">
        <f t="shared" si="2"/>
        <v>15</v>
      </c>
      <c r="B23" s="425" t="s">
        <v>691</v>
      </c>
      <c r="C23" s="215" t="s">
        <v>715</v>
      </c>
      <c r="D23" s="80">
        <f t="shared" si="10"/>
        <v>79</v>
      </c>
      <c r="E23" s="80">
        <f t="shared" si="10"/>
        <v>79</v>
      </c>
      <c r="F23" s="80">
        <f t="shared" si="10"/>
        <v>79</v>
      </c>
      <c r="G23" s="80">
        <f t="shared" si="10"/>
        <v>79</v>
      </c>
      <c r="H23" s="80">
        <f t="shared" si="10"/>
        <v>79</v>
      </c>
      <c r="I23" s="80">
        <f t="shared" si="10"/>
        <v>79</v>
      </c>
      <c r="J23" s="80">
        <f t="shared" si="10"/>
        <v>79</v>
      </c>
      <c r="K23" s="80">
        <f t="shared" si="10"/>
        <v>79</v>
      </c>
      <c r="L23" s="80">
        <f t="shared" si="10"/>
        <v>79</v>
      </c>
      <c r="M23" s="80">
        <f t="shared" si="10"/>
        <v>79</v>
      </c>
      <c r="N23" s="80">
        <f t="shared" si="10"/>
        <v>79</v>
      </c>
      <c r="O23" s="80">
        <v>79</v>
      </c>
      <c r="P23" s="80">
        <f t="shared" si="6"/>
        <v>948</v>
      </c>
    </row>
    <row r="24" spans="1:16">
      <c r="A24" s="79">
        <f t="shared" si="2"/>
        <v>16</v>
      </c>
      <c r="B24" s="425" t="s">
        <v>692</v>
      </c>
      <c r="C24" s="215" t="s">
        <v>716</v>
      </c>
      <c r="D24" s="80">
        <f t="shared" ref="D24:N24" si="12">$O24</f>
        <v>156</v>
      </c>
      <c r="E24" s="80">
        <f t="shared" si="12"/>
        <v>156</v>
      </c>
      <c r="F24" s="80">
        <f t="shared" si="12"/>
        <v>156</v>
      </c>
      <c r="G24" s="80">
        <f t="shared" si="12"/>
        <v>156</v>
      </c>
      <c r="H24" s="80">
        <f t="shared" si="12"/>
        <v>156</v>
      </c>
      <c r="I24" s="80">
        <f t="shared" si="12"/>
        <v>156</v>
      </c>
      <c r="J24" s="80">
        <f t="shared" si="12"/>
        <v>156</v>
      </c>
      <c r="K24" s="80">
        <f t="shared" si="12"/>
        <v>156</v>
      </c>
      <c r="L24" s="80">
        <f t="shared" si="12"/>
        <v>156</v>
      </c>
      <c r="M24" s="80">
        <f t="shared" si="12"/>
        <v>156</v>
      </c>
      <c r="N24" s="80">
        <f t="shared" si="12"/>
        <v>156</v>
      </c>
      <c r="O24" s="80">
        <v>156</v>
      </c>
      <c r="P24" s="80">
        <f t="shared" si="6"/>
        <v>1872</v>
      </c>
    </row>
    <row r="25" spans="1:16">
      <c r="A25" s="79">
        <f t="shared" si="2"/>
        <v>17</v>
      </c>
      <c r="B25" s="425" t="s">
        <v>693</v>
      </c>
      <c r="C25" s="215" t="s">
        <v>717</v>
      </c>
      <c r="D25" s="80">
        <f t="shared" ref="D25:N27" si="13">$O25</f>
        <v>3</v>
      </c>
      <c r="E25" s="80">
        <f t="shared" si="13"/>
        <v>3</v>
      </c>
      <c r="F25" s="80">
        <f t="shared" si="13"/>
        <v>3</v>
      </c>
      <c r="G25" s="80">
        <f t="shared" si="13"/>
        <v>3</v>
      </c>
      <c r="H25" s="80">
        <f t="shared" si="13"/>
        <v>3</v>
      </c>
      <c r="I25" s="80">
        <f t="shared" si="13"/>
        <v>3</v>
      </c>
      <c r="J25" s="80">
        <f t="shared" si="13"/>
        <v>3</v>
      </c>
      <c r="K25" s="80">
        <f t="shared" si="13"/>
        <v>3</v>
      </c>
      <c r="L25" s="80">
        <f t="shared" si="13"/>
        <v>3</v>
      </c>
      <c r="M25" s="80">
        <f t="shared" si="13"/>
        <v>3</v>
      </c>
      <c r="N25" s="80">
        <f t="shared" si="13"/>
        <v>3</v>
      </c>
      <c r="O25" s="80">
        <v>3</v>
      </c>
      <c r="P25" s="80">
        <f t="shared" ref="P25:P32" si="14">SUM(D25:O25)</f>
        <v>36</v>
      </c>
    </row>
    <row r="26" spans="1:16">
      <c r="A26" s="79">
        <f t="shared" si="2"/>
        <v>18</v>
      </c>
      <c r="B26" s="425" t="s">
        <v>694</v>
      </c>
      <c r="C26" s="215" t="s">
        <v>718</v>
      </c>
      <c r="D26" s="80">
        <f t="shared" si="13"/>
        <v>2</v>
      </c>
      <c r="E26" s="80">
        <f t="shared" si="13"/>
        <v>2</v>
      </c>
      <c r="F26" s="80">
        <f t="shared" si="13"/>
        <v>2</v>
      </c>
      <c r="G26" s="80">
        <f t="shared" si="13"/>
        <v>2</v>
      </c>
      <c r="H26" s="80">
        <f t="shared" si="13"/>
        <v>2</v>
      </c>
      <c r="I26" s="80">
        <f t="shared" si="13"/>
        <v>2</v>
      </c>
      <c r="J26" s="80">
        <f t="shared" si="13"/>
        <v>2</v>
      </c>
      <c r="K26" s="80">
        <f t="shared" si="13"/>
        <v>2</v>
      </c>
      <c r="L26" s="80">
        <f t="shared" si="13"/>
        <v>2</v>
      </c>
      <c r="M26" s="80">
        <f t="shared" si="13"/>
        <v>2</v>
      </c>
      <c r="N26" s="80">
        <f t="shared" si="13"/>
        <v>2</v>
      </c>
      <c r="O26" s="80">
        <v>2</v>
      </c>
      <c r="P26" s="80">
        <f t="shared" si="14"/>
        <v>24</v>
      </c>
    </row>
    <row r="27" spans="1:16">
      <c r="A27" s="79">
        <f t="shared" si="2"/>
        <v>19</v>
      </c>
      <c r="B27" s="425" t="s">
        <v>695</v>
      </c>
      <c r="C27" s="215" t="s">
        <v>719</v>
      </c>
      <c r="D27" s="80">
        <f t="shared" si="13"/>
        <v>6</v>
      </c>
      <c r="E27" s="80">
        <f t="shared" si="13"/>
        <v>6</v>
      </c>
      <c r="F27" s="80">
        <f t="shared" si="13"/>
        <v>6</v>
      </c>
      <c r="G27" s="80">
        <f t="shared" si="13"/>
        <v>6</v>
      </c>
      <c r="H27" s="80">
        <f t="shared" si="13"/>
        <v>6</v>
      </c>
      <c r="I27" s="80">
        <f t="shared" si="13"/>
        <v>6</v>
      </c>
      <c r="J27" s="80">
        <f t="shared" si="13"/>
        <v>6</v>
      </c>
      <c r="K27" s="80">
        <f t="shared" si="13"/>
        <v>6</v>
      </c>
      <c r="L27" s="80">
        <f t="shared" si="13"/>
        <v>6</v>
      </c>
      <c r="M27" s="80">
        <f t="shared" si="13"/>
        <v>6</v>
      </c>
      <c r="N27" s="80">
        <f t="shared" si="13"/>
        <v>6</v>
      </c>
      <c r="O27" s="80">
        <v>6</v>
      </c>
      <c r="P27" s="80">
        <f t="shared" si="14"/>
        <v>72</v>
      </c>
    </row>
    <row r="28" spans="1:16">
      <c r="A28" s="79">
        <f t="shared" si="2"/>
        <v>20</v>
      </c>
      <c r="B28" s="425" t="s">
        <v>696</v>
      </c>
      <c r="C28" s="215" t="s">
        <v>720</v>
      </c>
      <c r="D28" s="80">
        <f t="shared" ref="D28:N28" si="15">$O28</f>
        <v>16</v>
      </c>
      <c r="E28" s="80">
        <f t="shared" si="15"/>
        <v>16</v>
      </c>
      <c r="F28" s="80">
        <f t="shared" si="15"/>
        <v>16</v>
      </c>
      <c r="G28" s="80">
        <f t="shared" si="15"/>
        <v>16</v>
      </c>
      <c r="H28" s="80">
        <f t="shared" si="15"/>
        <v>16</v>
      </c>
      <c r="I28" s="80">
        <f t="shared" si="15"/>
        <v>16</v>
      </c>
      <c r="J28" s="80">
        <f t="shared" si="15"/>
        <v>16</v>
      </c>
      <c r="K28" s="80">
        <f t="shared" si="15"/>
        <v>16</v>
      </c>
      <c r="L28" s="80">
        <f t="shared" si="15"/>
        <v>16</v>
      </c>
      <c r="M28" s="80">
        <f t="shared" si="15"/>
        <v>16</v>
      </c>
      <c r="N28" s="80">
        <f t="shared" si="15"/>
        <v>16</v>
      </c>
      <c r="O28" s="80">
        <v>16</v>
      </c>
      <c r="P28" s="80">
        <f t="shared" si="14"/>
        <v>192</v>
      </c>
    </row>
    <row r="29" spans="1:16">
      <c r="A29" s="79">
        <f t="shared" si="2"/>
        <v>21</v>
      </c>
      <c r="B29" s="425" t="s">
        <v>697</v>
      </c>
      <c r="C29" s="215" t="s">
        <v>721</v>
      </c>
      <c r="D29" s="80">
        <f t="shared" ref="D29:N32" si="16">$O29</f>
        <v>89</v>
      </c>
      <c r="E29" s="80">
        <f t="shared" si="16"/>
        <v>89</v>
      </c>
      <c r="F29" s="80">
        <f t="shared" si="16"/>
        <v>89</v>
      </c>
      <c r="G29" s="80">
        <f t="shared" si="16"/>
        <v>89</v>
      </c>
      <c r="H29" s="80">
        <f t="shared" si="16"/>
        <v>89</v>
      </c>
      <c r="I29" s="80">
        <f t="shared" si="16"/>
        <v>89</v>
      </c>
      <c r="J29" s="80">
        <f t="shared" si="16"/>
        <v>89</v>
      </c>
      <c r="K29" s="80">
        <f t="shared" si="16"/>
        <v>89</v>
      </c>
      <c r="L29" s="80">
        <f t="shared" si="16"/>
        <v>89</v>
      </c>
      <c r="M29" s="80">
        <f t="shared" si="16"/>
        <v>89</v>
      </c>
      <c r="N29" s="80">
        <f t="shared" si="16"/>
        <v>89</v>
      </c>
      <c r="O29" s="80">
        <v>89</v>
      </c>
      <c r="P29" s="80">
        <f t="shared" si="14"/>
        <v>1068</v>
      </c>
    </row>
    <row r="30" spans="1:16">
      <c r="A30" s="79">
        <f t="shared" si="2"/>
        <v>22</v>
      </c>
      <c r="B30" s="425" t="s">
        <v>698</v>
      </c>
      <c r="C30" s="215" t="s">
        <v>722</v>
      </c>
      <c r="D30" s="80">
        <f t="shared" ref="D30:N31" si="17">$O30</f>
        <v>74</v>
      </c>
      <c r="E30" s="80">
        <f t="shared" si="17"/>
        <v>74</v>
      </c>
      <c r="F30" s="80">
        <f t="shared" si="17"/>
        <v>74</v>
      </c>
      <c r="G30" s="80">
        <f t="shared" si="17"/>
        <v>74</v>
      </c>
      <c r="H30" s="80">
        <f t="shared" si="17"/>
        <v>74</v>
      </c>
      <c r="I30" s="80">
        <f t="shared" si="17"/>
        <v>74</v>
      </c>
      <c r="J30" s="80">
        <f t="shared" si="17"/>
        <v>74</v>
      </c>
      <c r="K30" s="80">
        <f t="shared" si="17"/>
        <v>74</v>
      </c>
      <c r="L30" s="80">
        <f t="shared" si="17"/>
        <v>74</v>
      </c>
      <c r="M30" s="80">
        <f t="shared" si="17"/>
        <v>74</v>
      </c>
      <c r="N30" s="80">
        <f t="shared" si="17"/>
        <v>74</v>
      </c>
      <c r="O30" s="80">
        <v>74</v>
      </c>
      <c r="P30" s="80">
        <f t="shared" si="14"/>
        <v>888</v>
      </c>
    </row>
    <row r="31" spans="1:16">
      <c r="A31" s="79">
        <f t="shared" si="2"/>
        <v>23</v>
      </c>
      <c r="B31" s="425" t="s">
        <v>699</v>
      </c>
      <c r="C31" s="215" t="s">
        <v>723</v>
      </c>
      <c r="D31" s="80">
        <f t="shared" si="17"/>
        <v>1</v>
      </c>
      <c r="E31" s="80">
        <f t="shared" si="17"/>
        <v>1</v>
      </c>
      <c r="F31" s="80">
        <f t="shared" si="17"/>
        <v>1</v>
      </c>
      <c r="G31" s="80">
        <f t="shared" si="17"/>
        <v>1</v>
      </c>
      <c r="H31" s="80">
        <f t="shared" si="17"/>
        <v>1</v>
      </c>
      <c r="I31" s="80">
        <f t="shared" si="17"/>
        <v>1</v>
      </c>
      <c r="J31" s="80">
        <f t="shared" si="17"/>
        <v>1</v>
      </c>
      <c r="K31" s="80">
        <f t="shared" si="17"/>
        <v>1</v>
      </c>
      <c r="L31" s="80">
        <f t="shared" si="17"/>
        <v>1</v>
      </c>
      <c r="M31" s="80">
        <f t="shared" si="17"/>
        <v>1</v>
      </c>
      <c r="N31" s="80">
        <f t="shared" si="17"/>
        <v>1</v>
      </c>
      <c r="O31" s="80">
        <v>1</v>
      </c>
      <c r="P31" s="80">
        <f t="shared" si="14"/>
        <v>12</v>
      </c>
    </row>
    <row r="32" spans="1:16">
      <c r="A32" s="79">
        <f t="shared" si="2"/>
        <v>24</v>
      </c>
      <c r="B32" s="425" t="s">
        <v>700</v>
      </c>
      <c r="C32" s="215" t="s">
        <v>724</v>
      </c>
      <c r="D32" s="80">
        <f t="shared" si="16"/>
        <v>3</v>
      </c>
      <c r="E32" s="80">
        <f t="shared" si="16"/>
        <v>3</v>
      </c>
      <c r="F32" s="80">
        <f t="shared" si="16"/>
        <v>3</v>
      </c>
      <c r="G32" s="80">
        <f t="shared" si="16"/>
        <v>3</v>
      </c>
      <c r="H32" s="80">
        <f t="shared" si="16"/>
        <v>3</v>
      </c>
      <c r="I32" s="80">
        <f t="shared" si="16"/>
        <v>3</v>
      </c>
      <c r="J32" s="80">
        <f t="shared" si="16"/>
        <v>3</v>
      </c>
      <c r="K32" s="80">
        <f t="shared" si="16"/>
        <v>3</v>
      </c>
      <c r="L32" s="80">
        <f t="shared" si="16"/>
        <v>3</v>
      </c>
      <c r="M32" s="80">
        <f t="shared" si="16"/>
        <v>3</v>
      </c>
      <c r="N32" s="80">
        <f t="shared" si="16"/>
        <v>3</v>
      </c>
      <c r="O32" s="80">
        <v>3</v>
      </c>
      <c r="P32" s="80">
        <f t="shared" si="14"/>
        <v>36</v>
      </c>
    </row>
    <row r="33" spans="1:16" ht="13" thickBot="1">
      <c r="A33" s="79">
        <f>A32+1</f>
        <v>25</v>
      </c>
      <c r="B33" s="170" t="s">
        <v>252</v>
      </c>
      <c r="C33" s="170"/>
      <c r="D33" s="426">
        <f t="shared" ref="D33:P33" si="18">SUM(D9:D32)</f>
        <v>6144</v>
      </c>
      <c r="E33" s="426">
        <f t="shared" si="18"/>
        <v>6144</v>
      </c>
      <c r="F33" s="426">
        <f t="shared" si="18"/>
        <v>6144</v>
      </c>
      <c r="G33" s="426">
        <f t="shared" si="18"/>
        <v>6144</v>
      </c>
      <c r="H33" s="426">
        <f t="shared" si="18"/>
        <v>6144</v>
      </c>
      <c r="I33" s="426">
        <f t="shared" si="18"/>
        <v>6144</v>
      </c>
      <c r="J33" s="426">
        <f t="shared" si="18"/>
        <v>6144</v>
      </c>
      <c r="K33" s="426">
        <f t="shared" si="18"/>
        <v>6144</v>
      </c>
      <c r="L33" s="426">
        <f t="shared" si="18"/>
        <v>6144</v>
      </c>
      <c r="M33" s="426">
        <f t="shared" si="18"/>
        <v>6144</v>
      </c>
      <c r="N33" s="426">
        <f t="shared" si="18"/>
        <v>6144</v>
      </c>
      <c r="O33" s="426">
        <f t="shared" si="18"/>
        <v>6144</v>
      </c>
      <c r="P33" s="426">
        <f t="shared" si="18"/>
        <v>73728</v>
      </c>
    </row>
    <row r="34" spans="1:16" ht="13.5" thickTop="1" thickBot="1">
      <c r="A34" s="79">
        <f>A33+1</f>
        <v>26</v>
      </c>
      <c r="B34" s="58" t="s">
        <v>441</v>
      </c>
      <c r="D34" s="437">
        <v>356.23169999999999</v>
      </c>
      <c r="E34" s="437">
        <v>356.23169999999999</v>
      </c>
      <c r="F34" s="437">
        <v>356.23169999999999</v>
      </c>
      <c r="G34" s="437">
        <v>356.23169999999999</v>
      </c>
      <c r="H34" s="437">
        <v>356.23169999999999</v>
      </c>
      <c r="I34" s="437">
        <v>356.23169999999999</v>
      </c>
      <c r="J34" s="437">
        <v>356.23169999999999</v>
      </c>
      <c r="K34" s="437">
        <v>356.23169999999999</v>
      </c>
      <c r="L34" s="437">
        <v>356.23169999999999</v>
      </c>
      <c r="M34" s="437">
        <v>356.23169999999999</v>
      </c>
      <c r="N34" s="437">
        <v>356.23169999999999</v>
      </c>
      <c r="O34" s="437">
        <v>356.23169999999999</v>
      </c>
      <c r="P34" s="80">
        <f>SUM(D34:O34)</f>
        <v>4274.7803999999987</v>
      </c>
    </row>
    <row r="35" spans="1:16" ht="25" customHeight="1" thickTop="1">
      <c r="A35" s="79">
        <f>A34+1</f>
        <v>27</v>
      </c>
      <c r="B35" s="425" t="s">
        <v>37</v>
      </c>
      <c r="C35" s="425"/>
      <c r="D35" s="439"/>
      <c r="E35" s="439"/>
      <c r="F35" s="439"/>
      <c r="G35" s="439"/>
      <c r="H35" s="439"/>
      <c r="I35" s="439"/>
      <c r="J35" s="439"/>
      <c r="K35" s="439"/>
      <c r="L35" s="439"/>
      <c r="M35" s="439"/>
      <c r="N35" s="439"/>
      <c r="O35" s="439"/>
      <c r="P35" s="439"/>
    </row>
    <row r="36" spans="1:16">
      <c r="A36" s="79">
        <f>A35+1</f>
        <v>28</v>
      </c>
      <c r="B36" s="215" t="str">
        <f>B9</f>
        <v>P.Area-100W-HPSV-8,500Lumen-124Watt-OH Wood Pole-New Pole</v>
      </c>
      <c r="C36" s="215" t="str">
        <f>C9</f>
        <v xml:space="preserve">NP8K5HW </v>
      </c>
      <c r="D36" s="427">
        <f t="shared" ref="D36:O36" si="19">ROUND(D9*$E70/1000*D$34,0)</f>
        <v>40065</v>
      </c>
      <c r="E36" s="427">
        <f t="shared" si="19"/>
        <v>40065</v>
      </c>
      <c r="F36" s="427">
        <f t="shared" si="19"/>
        <v>40065</v>
      </c>
      <c r="G36" s="427">
        <f t="shared" si="19"/>
        <v>40065</v>
      </c>
      <c r="H36" s="427">
        <f t="shared" si="19"/>
        <v>40065</v>
      </c>
      <c r="I36" s="427">
        <f t="shared" si="19"/>
        <v>40065</v>
      </c>
      <c r="J36" s="427">
        <f t="shared" si="19"/>
        <v>40065</v>
      </c>
      <c r="K36" s="427">
        <f t="shared" si="19"/>
        <v>40065</v>
      </c>
      <c r="L36" s="427">
        <f t="shared" si="19"/>
        <v>40065</v>
      </c>
      <c r="M36" s="427">
        <f t="shared" si="19"/>
        <v>40065</v>
      </c>
      <c r="N36" s="427">
        <f t="shared" si="19"/>
        <v>40065</v>
      </c>
      <c r="O36" s="427">
        <f t="shared" si="19"/>
        <v>40065</v>
      </c>
      <c r="P36" s="427">
        <f t="shared" ref="P36:P41" si="20">SUM(D36:O36)</f>
        <v>480780</v>
      </c>
    </row>
    <row r="37" spans="1:16">
      <c r="A37" s="79">
        <f>A36+1</f>
        <v>29</v>
      </c>
      <c r="B37" s="215" t="str">
        <f t="shared" ref="B37:B59" si="21">B10</f>
        <v>PArea 100W HPSV 8500Lumen 124Watt OH Wood Pole-Existing Pole</v>
      </c>
      <c r="C37" s="215" t="str">
        <f t="shared" ref="C37:C59" si="22">C10</f>
        <v>NP8K5HWE</v>
      </c>
      <c r="D37" s="427">
        <f t="shared" ref="D37:O37" si="23">ROUND(D10*$E71/1000*D$34,0)</f>
        <v>54907</v>
      </c>
      <c r="E37" s="427">
        <f t="shared" si="23"/>
        <v>54907</v>
      </c>
      <c r="F37" s="427">
        <f t="shared" si="23"/>
        <v>54907</v>
      </c>
      <c r="G37" s="427">
        <f t="shared" si="23"/>
        <v>54907</v>
      </c>
      <c r="H37" s="427">
        <f t="shared" si="23"/>
        <v>54907</v>
      </c>
      <c r="I37" s="427">
        <f t="shared" si="23"/>
        <v>54907</v>
      </c>
      <c r="J37" s="427">
        <f t="shared" si="23"/>
        <v>54907</v>
      </c>
      <c r="K37" s="427">
        <f t="shared" si="23"/>
        <v>54907</v>
      </c>
      <c r="L37" s="427">
        <f t="shared" si="23"/>
        <v>54907</v>
      </c>
      <c r="M37" s="427">
        <f t="shared" si="23"/>
        <v>54907</v>
      </c>
      <c r="N37" s="427">
        <f t="shared" si="23"/>
        <v>54907</v>
      </c>
      <c r="O37" s="427">
        <f t="shared" si="23"/>
        <v>54907</v>
      </c>
      <c r="P37" s="427">
        <f t="shared" si="20"/>
        <v>658884</v>
      </c>
    </row>
    <row r="38" spans="1:16">
      <c r="A38" s="79">
        <f t="shared" ref="A38:A59" si="24">A37+1</f>
        <v>30</v>
      </c>
      <c r="B38" s="215" t="str">
        <f t="shared" si="21"/>
        <v>PArea-100W-HPS-FL8,500Lumens-137W-35ftPole-FLSrv-COpole</v>
      </c>
      <c r="C38" s="215" t="str">
        <f t="shared" si="22"/>
        <v xml:space="preserve">NP8K5HF </v>
      </c>
      <c r="D38" s="427">
        <f t="shared" ref="D38:O38" si="25">ROUND(D11*$E72/1000*D$34,0)</f>
        <v>23914</v>
      </c>
      <c r="E38" s="427">
        <f t="shared" si="25"/>
        <v>23914</v>
      </c>
      <c r="F38" s="427">
        <f t="shared" si="25"/>
        <v>23914</v>
      </c>
      <c r="G38" s="427">
        <f t="shared" si="25"/>
        <v>23914</v>
      </c>
      <c r="H38" s="427">
        <f t="shared" si="25"/>
        <v>23914</v>
      </c>
      <c r="I38" s="427">
        <f t="shared" si="25"/>
        <v>23914</v>
      </c>
      <c r="J38" s="427">
        <f t="shared" si="25"/>
        <v>23914</v>
      </c>
      <c r="K38" s="427">
        <f t="shared" si="25"/>
        <v>23914</v>
      </c>
      <c r="L38" s="427">
        <f t="shared" si="25"/>
        <v>23914</v>
      </c>
      <c r="M38" s="427">
        <f t="shared" si="25"/>
        <v>23914</v>
      </c>
      <c r="N38" s="427">
        <f t="shared" si="25"/>
        <v>23914</v>
      </c>
      <c r="O38" s="427">
        <f t="shared" si="25"/>
        <v>23914</v>
      </c>
      <c r="P38" s="427">
        <f>SUM(D38:O38)</f>
        <v>286968</v>
      </c>
    </row>
    <row r="39" spans="1:16">
      <c r="A39" s="79">
        <f t="shared" si="24"/>
        <v>31</v>
      </c>
      <c r="B39" s="215" t="str">
        <f t="shared" si="21"/>
        <v>P/Area-100W-HPS-FL-8,500Lumens 137W -35Ft.Pole- Floodlight S</v>
      </c>
      <c r="C39" s="215" t="str">
        <f t="shared" si="22"/>
        <v>NP8K5HFL</v>
      </c>
      <c r="D39" s="427">
        <f t="shared" ref="D39:O39" si="26">ROUND(D12*$E73/1000*D$34,0)</f>
        <v>55783</v>
      </c>
      <c r="E39" s="427">
        <f t="shared" si="26"/>
        <v>55783</v>
      </c>
      <c r="F39" s="427">
        <f t="shared" si="26"/>
        <v>55783</v>
      </c>
      <c r="G39" s="427">
        <f t="shared" si="26"/>
        <v>55783</v>
      </c>
      <c r="H39" s="427">
        <f t="shared" si="26"/>
        <v>55783</v>
      </c>
      <c r="I39" s="427">
        <f t="shared" si="26"/>
        <v>55783</v>
      </c>
      <c r="J39" s="427">
        <f t="shared" si="26"/>
        <v>55783</v>
      </c>
      <c r="K39" s="427">
        <f t="shared" si="26"/>
        <v>55783</v>
      </c>
      <c r="L39" s="427">
        <f t="shared" si="26"/>
        <v>55783</v>
      </c>
      <c r="M39" s="427">
        <f t="shared" si="26"/>
        <v>55783</v>
      </c>
      <c r="N39" s="427">
        <f t="shared" si="26"/>
        <v>55783</v>
      </c>
      <c r="O39" s="427">
        <f t="shared" si="26"/>
        <v>55783</v>
      </c>
      <c r="P39" s="427">
        <f t="shared" si="20"/>
        <v>669396</v>
      </c>
    </row>
    <row r="40" spans="1:16">
      <c r="A40" s="79">
        <f t="shared" si="24"/>
        <v>32</v>
      </c>
      <c r="B40" s="215" t="str">
        <f t="shared" si="21"/>
        <v>PArea 150W HPSV 14,400Lumen 193Watt OH Wood Pole- Existing</v>
      </c>
      <c r="C40" s="215" t="str">
        <f t="shared" si="22"/>
        <v>NP14K4HE</v>
      </c>
      <c r="D40" s="427">
        <f t="shared" ref="D40:O40" si="27">ROUND(D13*$E74/1000*D$34,0)</f>
        <v>10863</v>
      </c>
      <c r="E40" s="427">
        <f t="shared" si="27"/>
        <v>10863</v>
      </c>
      <c r="F40" s="427">
        <f t="shared" si="27"/>
        <v>10863</v>
      </c>
      <c r="G40" s="427">
        <f t="shared" si="27"/>
        <v>10863</v>
      </c>
      <c r="H40" s="427">
        <f t="shared" si="27"/>
        <v>10863</v>
      </c>
      <c r="I40" s="427">
        <f t="shared" si="27"/>
        <v>10863</v>
      </c>
      <c r="J40" s="427">
        <f t="shared" si="27"/>
        <v>10863</v>
      </c>
      <c r="K40" s="427">
        <f t="shared" si="27"/>
        <v>10863</v>
      </c>
      <c r="L40" s="427">
        <f t="shared" si="27"/>
        <v>10863</v>
      </c>
      <c r="M40" s="427">
        <f t="shared" si="27"/>
        <v>10863</v>
      </c>
      <c r="N40" s="427">
        <f t="shared" si="27"/>
        <v>10863</v>
      </c>
      <c r="O40" s="427">
        <f t="shared" si="27"/>
        <v>10863</v>
      </c>
      <c r="P40" s="427">
        <f t="shared" si="20"/>
        <v>130356</v>
      </c>
    </row>
    <row r="41" spans="1:16">
      <c r="A41" s="79">
        <f t="shared" si="24"/>
        <v>33</v>
      </c>
      <c r="B41" s="215" t="str">
        <f t="shared" si="21"/>
        <v>P.Area-150W-HPSV-14,400Lumens-193Watt-OH Wood Pole-New Pole</v>
      </c>
      <c r="C41" s="215" t="str">
        <f t="shared" si="22"/>
        <v>NP14K4HW</v>
      </c>
      <c r="D41" s="427">
        <f t="shared" ref="D41:O41" si="28">ROUND(D14*$E75/1000*D$34,0)</f>
        <v>24063</v>
      </c>
      <c r="E41" s="427">
        <f t="shared" si="28"/>
        <v>24063</v>
      </c>
      <c r="F41" s="427">
        <f t="shared" si="28"/>
        <v>24063</v>
      </c>
      <c r="G41" s="427">
        <f t="shared" si="28"/>
        <v>24063</v>
      </c>
      <c r="H41" s="427">
        <f t="shared" si="28"/>
        <v>24063</v>
      </c>
      <c r="I41" s="427">
        <f t="shared" si="28"/>
        <v>24063</v>
      </c>
      <c r="J41" s="427">
        <f t="shared" si="28"/>
        <v>24063</v>
      </c>
      <c r="K41" s="427">
        <f t="shared" si="28"/>
        <v>24063</v>
      </c>
      <c r="L41" s="427">
        <f t="shared" si="28"/>
        <v>24063</v>
      </c>
      <c r="M41" s="427">
        <f t="shared" si="28"/>
        <v>24063</v>
      </c>
      <c r="N41" s="427">
        <f t="shared" si="28"/>
        <v>24063</v>
      </c>
      <c r="O41" s="427">
        <f t="shared" si="28"/>
        <v>24063</v>
      </c>
      <c r="P41" s="427">
        <f t="shared" si="20"/>
        <v>288756</v>
      </c>
    </row>
    <row r="42" spans="1:16">
      <c r="A42" s="79">
        <f t="shared" si="24"/>
        <v>34</v>
      </c>
      <c r="B42" s="215" t="str">
        <f t="shared" si="21"/>
        <v>P.Area 175W-MV-7,000Lumens-195W-OH Wood Pole -New Pole</v>
      </c>
      <c r="C42" s="215" t="str">
        <f t="shared" si="22"/>
        <v xml:space="preserve">NP7KMW  </v>
      </c>
      <c r="D42" s="427">
        <f t="shared" ref="D42:O42" si="29">ROUND(D15*$E76/1000*D$34,0)</f>
        <v>11184</v>
      </c>
      <c r="E42" s="427">
        <f t="shared" si="29"/>
        <v>11184</v>
      </c>
      <c r="F42" s="427">
        <f t="shared" si="29"/>
        <v>11184</v>
      </c>
      <c r="G42" s="427">
        <f t="shared" si="29"/>
        <v>11184</v>
      </c>
      <c r="H42" s="427">
        <f t="shared" si="29"/>
        <v>11184</v>
      </c>
      <c r="I42" s="427">
        <f t="shared" si="29"/>
        <v>11184</v>
      </c>
      <c r="J42" s="427">
        <f t="shared" si="29"/>
        <v>11184</v>
      </c>
      <c r="K42" s="427">
        <f t="shared" si="29"/>
        <v>11184</v>
      </c>
      <c r="L42" s="427">
        <f t="shared" si="29"/>
        <v>11184</v>
      </c>
      <c r="M42" s="427">
        <f t="shared" si="29"/>
        <v>11184</v>
      </c>
      <c r="N42" s="427">
        <f t="shared" si="29"/>
        <v>11184</v>
      </c>
      <c r="O42" s="427">
        <f t="shared" si="29"/>
        <v>11184</v>
      </c>
      <c r="P42" s="427">
        <f t="shared" ref="P42:P59" si="30">SUM(D42:O42)</f>
        <v>134208</v>
      </c>
    </row>
    <row r="43" spans="1:16">
      <c r="A43" s="79">
        <f t="shared" si="24"/>
        <v>35</v>
      </c>
      <c r="B43" s="215" t="str">
        <f t="shared" si="21"/>
        <v>PArea-175W MV 7,000Lumen 195Watt OH Wood Pole- Existing Pole</v>
      </c>
      <c r="C43" s="215" t="str">
        <f t="shared" si="22"/>
        <v xml:space="preserve">NP7KMWE </v>
      </c>
      <c r="D43" s="427">
        <f t="shared" ref="D43:O43" si="31">ROUND(D16*$E77/1000*D$34,0)</f>
        <v>13129</v>
      </c>
      <c r="E43" s="427">
        <f t="shared" si="31"/>
        <v>13129</v>
      </c>
      <c r="F43" s="427">
        <f t="shared" si="31"/>
        <v>13129</v>
      </c>
      <c r="G43" s="427">
        <f t="shared" si="31"/>
        <v>13129</v>
      </c>
      <c r="H43" s="427">
        <f t="shared" si="31"/>
        <v>13129</v>
      </c>
      <c r="I43" s="427">
        <f t="shared" si="31"/>
        <v>13129</v>
      </c>
      <c r="J43" s="427">
        <f t="shared" si="31"/>
        <v>13129</v>
      </c>
      <c r="K43" s="427">
        <f t="shared" si="31"/>
        <v>13129</v>
      </c>
      <c r="L43" s="427">
        <f t="shared" si="31"/>
        <v>13129</v>
      </c>
      <c r="M43" s="427">
        <f t="shared" si="31"/>
        <v>13129</v>
      </c>
      <c r="N43" s="427">
        <f t="shared" si="31"/>
        <v>13129</v>
      </c>
      <c r="O43" s="427">
        <f t="shared" si="31"/>
        <v>13129</v>
      </c>
      <c r="P43" s="427">
        <f t="shared" si="30"/>
        <v>157548</v>
      </c>
    </row>
    <row r="44" spans="1:16">
      <c r="A44" s="79">
        <f t="shared" si="24"/>
        <v>36</v>
      </c>
      <c r="B44" s="215" t="str">
        <f t="shared" si="21"/>
        <v>PArea- 250w-MV-11,000 Lumens-275Watts OH Wood Pole New pole</v>
      </c>
      <c r="C44" s="215" t="str">
        <f t="shared" si="22"/>
        <v xml:space="preserve">NP11KMW </v>
      </c>
      <c r="D44" s="427">
        <f t="shared" ref="D44:O44" si="32">ROUND(D17*$E78/1000*D$34,0)</f>
        <v>1665</v>
      </c>
      <c r="E44" s="427">
        <f t="shared" si="32"/>
        <v>1665</v>
      </c>
      <c r="F44" s="427">
        <f t="shared" si="32"/>
        <v>1665</v>
      </c>
      <c r="G44" s="427">
        <f t="shared" si="32"/>
        <v>1665</v>
      </c>
      <c r="H44" s="427">
        <f t="shared" si="32"/>
        <v>1665</v>
      </c>
      <c r="I44" s="427">
        <f t="shared" si="32"/>
        <v>1665</v>
      </c>
      <c r="J44" s="427">
        <f t="shared" si="32"/>
        <v>1665</v>
      </c>
      <c r="K44" s="427">
        <f t="shared" si="32"/>
        <v>1665</v>
      </c>
      <c r="L44" s="427">
        <f t="shared" si="32"/>
        <v>1665</v>
      </c>
      <c r="M44" s="427">
        <f t="shared" si="32"/>
        <v>1665</v>
      </c>
      <c r="N44" s="427">
        <f t="shared" si="32"/>
        <v>1665</v>
      </c>
      <c r="O44" s="427">
        <f t="shared" si="32"/>
        <v>1665</v>
      </c>
      <c r="P44" s="427">
        <f t="shared" si="30"/>
        <v>19980</v>
      </c>
    </row>
    <row r="45" spans="1:16">
      <c r="A45" s="79">
        <f t="shared" si="24"/>
        <v>37</v>
      </c>
      <c r="B45" s="215" t="str">
        <f t="shared" si="21"/>
        <v>PArea-250W MV 11,000Lumen 275Watt OH Wood pole-Existing Pole</v>
      </c>
      <c r="C45" s="215" t="str">
        <f t="shared" si="22"/>
        <v>NP11KMWE</v>
      </c>
      <c r="D45" s="427">
        <f t="shared" ref="D45:O45" si="33">ROUND(D18*$E79/1000*D$34,0)</f>
        <v>1861</v>
      </c>
      <c r="E45" s="427">
        <f t="shared" si="33"/>
        <v>1861</v>
      </c>
      <c r="F45" s="427">
        <f t="shared" si="33"/>
        <v>1861</v>
      </c>
      <c r="G45" s="427">
        <f t="shared" si="33"/>
        <v>1861</v>
      </c>
      <c r="H45" s="427">
        <f t="shared" si="33"/>
        <v>1861</v>
      </c>
      <c r="I45" s="427">
        <f t="shared" si="33"/>
        <v>1861</v>
      </c>
      <c r="J45" s="427">
        <f t="shared" si="33"/>
        <v>1861</v>
      </c>
      <c r="K45" s="427">
        <f t="shared" si="33"/>
        <v>1861</v>
      </c>
      <c r="L45" s="427">
        <f t="shared" si="33"/>
        <v>1861</v>
      </c>
      <c r="M45" s="427">
        <f t="shared" si="33"/>
        <v>1861</v>
      </c>
      <c r="N45" s="427">
        <f t="shared" si="33"/>
        <v>1861</v>
      </c>
      <c r="O45" s="427">
        <f t="shared" si="33"/>
        <v>1861</v>
      </c>
      <c r="P45" s="427">
        <f t="shared" si="30"/>
        <v>22332</v>
      </c>
    </row>
    <row r="46" spans="1:16">
      <c r="A46" s="79">
        <f t="shared" si="24"/>
        <v>38</v>
      </c>
      <c r="B46" s="215" t="str">
        <f t="shared" si="21"/>
        <v>PAREA 250W HPSV 23,200Lumen 313Watt OHWood Pole-Existing Pol</v>
      </c>
      <c r="C46" s="215" t="str">
        <f t="shared" si="22"/>
        <v>NP23K2HE</v>
      </c>
      <c r="D46" s="427">
        <f t="shared" ref="D46:O46" si="34">ROUND(D19*$E80/1000*D$34,0)</f>
        <v>43151</v>
      </c>
      <c r="E46" s="427">
        <f t="shared" si="34"/>
        <v>43151</v>
      </c>
      <c r="F46" s="427">
        <f t="shared" si="34"/>
        <v>43151</v>
      </c>
      <c r="G46" s="427">
        <f t="shared" si="34"/>
        <v>43151</v>
      </c>
      <c r="H46" s="427">
        <f t="shared" si="34"/>
        <v>43151</v>
      </c>
      <c r="I46" s="427">
        <f t="shared" si="34"/>
        <v>43151</v>
      </c>
      <c r="J46" s="427">
        <f t="shared" si="34"/>
        <v>43151</v>
      </c>
      <c r="K46" s="427">
        <f t="shared" si="34"/>
        <v>43151</v>
      </c>
      <c r="L46" s="427">
        <f t="shared" si="34"/>
        <v>43151</v>
      </c>
      <c r="M46" s="427">
        <f t="shared" si="34"/>
        <v>43151</v>
      </c>
      <c r="N46" s="427">
        <f t="shared" si="34"/>
        <v>43151</v>
      </c>
      <c r="O46" s="427">
        <f t="shared" si="34"/>
        <v>43151</v>
      </c>
      <c r="P46" s="427">
        <f t="shared" si="30"/>
        <v>517812</v>
      </c>
    </row>
    <row r="47" spans="1:16">
      <c r="A47" s="79">
        <f t="shared" si="24"/>
        <v>39</v>
      </c>
      <c r="B47" s="215" t="str">
        <f t="shared" si="21"/>
        <v>P.Area-250W-HPSV-23,200Lumens-313Watt-OH Wood Pole-New pole</v>
      </c>
      <c r="C47" s="215" t="str">
        <f t="shared" si="22"/>
        <v>NP23K2HW</v>
      </c>
      <c r="D47" s="427">
        <f t="shared" ref="D47:O47" si="35">ROUND(D20*$E81/1000*D$34,0)</f>
        <v>33673</v>
      </c>
      <c r="E47" s="427">
        <f t="shared" si="35"/>
        <v>33673</v>
      </c>
      <c r="F47" s="427">
        <f t="shared" si="35"/>
        <v>33673</v>
      </c>
      <c r="G47" s="427">
        <f t="shared" si="35"/>
        <v>33673</v>
      </c>
      <c r="H47" s="427">
        <f t="shared" si="35"/>
        <v>33673</v>
      </c>
      <c r="I47" s="427">
        <f t="shared" si="35"/>
        <v>33673</v>
      </c>
      <c r="J47" s="427">
        <f t="shared" si="35"/>
        <v>33673</v>
      </c>
      <c r="K47" s="427">
        <f t="shared" si="35"/>
        <v>33673</v>
      </c>
      <c r="L47" s="427">
        <f t="shared" si="35"/>
        <v>33673</v>
      </c>
      <c r="M47" s="427">
        <f t="shared" si="35"/>
        <v>33673</v>
      </c>
      <c r="N47" s="427">
        <f t="shared" si="35"/>
        <v>33673</v>
      </c>
      <c r="O47" s="427">
        <f t="shared" si="35"/>
        <v>33673</v>
      </c>
      <c r="P47" s="427">
        <f t="shared" si="30"/>
        <v>404076</v>
      </c>
    </row>
    <row r="48" spans="1:16">
      <c r="A48" s="79">
        <f t="shared" si="24"/>
        <v>40</v>
      </c>
      <c r="B48" s="215" t="str">
        <f t="shared" si="21"/>
        <v>PArea-250W-HPS-FL-23,200Lumens-330 Watts-35ft Ple-Floodlight</v>
      </c>
      <c r="C48" s="215" t="str">
        <f t="shared" si="22"/>
        <v>N23K2HFL</v>
      </c>
      <c r="D48" s="427">
        <f t="shared" ref="D48:O48" si="36">ROUND(D21*$E82/1000*D$34,0)</f>
        <v>25392</v>
      </c>
      <c r="E48" s="427">
        <f t="shared" si="36"/>
        <v>25392</v>
      </c>
      <c r="F48" s="427">
        <f t="shared" si="36"/>
        <v>25392</v>
      </c>
      <c r="G48" s="427">
        <f t="shared" si="36"/>
        <v>25392</v>
      </c>
      <c r="H48" s="427">
        <f t="shared" si="36"/>
        <v>25392</v>
      </c>
      <c r="I48" s="427">
        <f t="shared" si="36"/>
        <v>25392</v>
      </c>
      <c r="J48" s="427">
        <f t="shared" si="36"/>
        <v>25392</v>
      </c>
      <c r="K48" s="427">
        <f t="shared" si="36"/>
        <v>25392</v>
      </c>
      <c r="L48" s="427">
        <f t="shared" si="36"/>
        <v>25392</v>
      </c>
      <c r="M48" s="427">
        <f t="shared" si="36"/>
        <v>25392</v>
      </c>
      <c r="N48" s="427">
        <f t="shared" si="36"/>
        <v>25392</v>
      </c>
      <c r="O48" s="427">
        <f t="shared" si="36"/>
        <v>25392</v>
      </c>
      <c r="P48" s="427">
        <f t="shared" si="30"/>
        <v>304704</v>
      </c>
    </row>
    <row r="49" spans="1:16">
      <c r="A49" s="79">
        <f t="shared" si="24"/>
        <v>41</v>
      </c>
      <c r="B49" s="215" t="str">
        <f t="shared" si="21"/>
        <v>PArea-250W-HPS-FL23,200Lumens 330Watts-35ftPole-FLSrv-COpole</v>
      </c>
      <c r="C49" s="215" t="str">
        <f t="shared" si="22"/>
        <v>NP23K2HF</v>
      </c>
      <c r="D49" s="427">
        <f t="shared" ref="D49:O49" si="37">ROUND(D22*$E83/1000*D$34,0)</f>
        <v>15635</v>
      </c>
      <c r="E49" s="427">
        <f t="shared" si="37"/>
        <v>15635</v>
      </c>
      <c r="F49" s="427">
        <f t="shared" si="37"/>
        <v>15635</v>
      </c>
      <c r="G49" s="427">
        <f t="shared" si="37"/>
        <v>15635</v>
      </c>
      <c r="H49" s="427">
        <f t="shared" si="37"/>
        <v>15635</v>
      </c>
      <c r="I49" s="427">
        <f t="shared" si="37"/>
        <v>15635</v>
      </c>
      <c r="J49" s="427">
        <f t="shared" si="37"/>
        <v>15635</v>
      </c>
      <c r="K49" s="427">
        <f t="shared" si="37"/>
        <v>15635</v>
      </c>
      <c r="L49" s="427">
        <f t="shared" si="37"/>
        <v>15635</v>
      </c>
      <c r="M49" s="427">
        <f t="shared" si="37"/>
        <v>15635</v>
      </c>
      <c r="N49" s="427">
        <f t="shared" si="37"/>
        <v>15635</v>
      </c>
      <c r="O49" s="427">
        <f t="shared" si="37"/>
        <v>15635</v>
      </c>
      <c r="P49" s="427">
        <f t="shared" si="30"/>
        <v>187620</v>
      </c>
    </row>
    <row r="50" spans="1:16">
      <c r="A50" s="79">
        <f t="shared" si="24"/>
        <v>42</v>
      </c>
      <c r="B50" s="215" t="str">
        <f t="shared" si="21"/>
        <v>P.Area-400W-MV-20,000Lumens-460Watts-OH Wood Pole-New pole</v>
      </c>
      <c r="C50" s="215" t="str">
        <f t="shared" si="22"/>
        <v xml:space="preserve">NP20KMW </v>
      </c>
      <c r="D50" s="427">
        <f t="shared" ref="D50:O50" si="38">ROUND(D23*$E84/1000*D$34,0)</f>
        <v>12945</v>
      </c>
      <c r="E50" s="427">
        <f t="shared" si="38"/>
        <v>12945</v>
      </c>
      <c r="F50" s="427">
        <f t="shared" si="38"/>
        <v>12945</v>
      </c>
      <c r="G50" s="427">
        <f t="shared" si="38"/>
        <v>12945</v>
      </c>
      <c r="H50" s="427">
        <f t="shared" si="38"/>
        <v>12945</v>
      </c>
      <c r="I50" s="427">
        <f t="shared" si="38"/>
        <v>12945</v>
      </c>
      <c r="J50" s="427">
        <f t="shared" si="38"/>
        <v>12945</v>
      </c>
      <c r="K50" s="427">
        <f t="shared" si="38"/>
        <v>12945</v>
      </c>
      <c r="L50" s="427">
        <f t="shared" si="38"/>
        <v>12945</v>
      </c>
      <c r="M50" s="427">
        <f t="shared" si="38"/>
        <v>12945</v>
      </c>
      <c r="N50" s="427">
        <f t="shared" si="38"/>
        <v>12945</v>
      </c>
      <c r="O50" s="427">
        <f t="shared" si="38"/>
        <v>12945</v>
      </c>
      <c r="P50" s="427">
        <f t="shared" si="30"/>
        <v>155340</v>
      </c>
    </row>
    <row r="51" spans="1:16">
      <c r="A51" s="79">
        <f t="shared" si="24"/>
        <v>43</v>
      </c>
      <c r="B51" s="215" t="str">
        <f t="shared" si="21"/>
        <v>PArea-400W MV 20.000Lumen 460Watt-OH Wood Pole -Existing pol</v>
      </c>
      <c r="C51" s="215" t="str">
        <f t="shared" si="22"/>
        <v>NP20KMWE</v>
      </c>
      <c r="D51" s="427">
        <f t="shared" ref="D51:O51" si="39">ROUND(D24*$E85/1000*D$34,0)</f>
        <v>25563</v>
      </c>
      <c r="E51" s="427">
        <f t="shared" si="39"/>
        <v>25563</v>
      </c>
      <c r="F51" s="427">
        <f t="shared" si="39"/>
        <v>25563</v>
      </c>
      <c r="G51" s="427">
        <f t="shared" si="39"/>
        <v>25563</v>
      </c>
      <c r="H51" s="427">
        <f t="shared" si="39"/>
        <v>25563</v>
      </c>
      <c r="I51" s="427">
        <f t="shared" si="39"/>
        <v>25563</v>
      </c>
      <c r="J51" s="427">
        <f t="shared" si="39"/>
        <v>25563</v>
      </c>
      <c r="K51" s="427">
        <f t="shared" si="39"/>
        <v>25563</v>
      </c>
      <c r="L51" s="427">
        <f t="shared" si="39"/>
        <v>25563</v>
      </c>
      <c r="M51" s="427">
        <f t="shared" si="39"/>
        <v>25563</v>
      </c>
      <c r="N51" s="427">
        <f t="shared" si="39"/>
        <v>25563</v>
      </c>
      <c r="O51" s="427">
        <f t="shared" si="39"/>
        <v>25563</v>
      </c>
      <c r="P51" s="427">
        <f t="shared" si="30"/>
        <v>306756</v>
      </c>
    </row>
    <row r="52" spans="1:16">
      <c r="A52" s="79">
        <f t="shared" si="24"/>
        <v>44</v>
      </c>
      <c r="B52" s="215" t="str">
        <f t="shared" si="21"/>
        <v>PArea-400W-MH 38,000Lumens 476Watts-35ftPole MH w/Poles</v>
      </c>
      <c r="C52" s="215" t="str">
        <f t="shared" si="22"/>
        <v xml:space="preserve">NP38KMF </v>
      </c>
      <c r="D52" s="427">
        <f t="shared" ref="D52:O52" si="40">ROUND(D25*$E86/1000*D$34,0)</f>
        <v>509</v>
      </c>
      <c r="E52" s="427">
        <f t="shared" si="40"/>
        <v>509</v>
      </c>
      <c r="F52" s="427">
        <f t="shared" si="40"/>
        <v>509</v>
      </c>
      <c r="G52" s="427">
        <f t="shared" si="40"/>
        <v>509</v>
      </c>
      <c r="H52" s="427">
        <f t="shared" si="40"/>
        <v>509</v>
      </c>
      <c r="I52" s="427">
        <f t="shared" si="40"/>
        <v>509</v>
      </c>
      <c r="J52" s="427">
        <f t="shared" si="40"/>
        <v>509</v>
      </c>
      <c r="K52" s="427">
        <f t="shared" si="40"/>
        <v>509</v>
      </c>
      <c r="L52" s="427">
        <f t="shared" si="40"/>
        <v>509</v>
      </c>
      <c r="M52" s="427">
        <f t="shared" si="40"/>
        <v>509</v>
      </c>
      <c r="N52" s="427">
        <f t="shared" si="40"/>
        <v>509</v>
      </c>
      <c r="O52" s="427">
        <f t="shared" si="40"/>
        <v>509</v>
      </c>
      <c r="P52" s="427">
        <f t="shared" si="30"/>
        <v>6108</v>
      </c>
    </row>
    <row r="53" spans="1:16">
      <c r="A53" s="79">
        <f t="shared" si="24"/>
        <v>45</v>
      </c>
      <c r="B53" s="215" t="str">
        <f t="shared" si="21"/>
        <v>PArea 400W MH FL 38,000Lumen 476Watt Floodlight MH W/O Pole</v>
      </c>
      <c r="C53" s="215" t="str">
        <f t="shared" si="22"/>
        <v>NP38KMHF</v>
      </c>
      <c r="D53" s="427">
        <f t="shared" ref="D53:O53" si="41">ROUND(D26*$E87/1000*D$34,0)</f>
        <v>339</v>
      </c>
      <c r="E53" s="427">
        <f t="shared" si="41"/>
        <v>339</v>
      </c>
      <c r="F53" s="427">
        <f t="shared" si="41"/>
        <v>339</v>
      </c>
      <c r="G53" s="427">
        <f t="shared" si="41"/>
        <v>339</v>
      </c>
      <c r="H53" s="427">
        <f t="shared" si="41"/>
        <v>339</v>
      </c>
      <c r="I53" s="427">
        <f t="shared" si="41"/>
        <v>339</v>
      </c>
      <c r="J53" s="427">
        <f t="shared" si="41"/>
        <v>339</v>
      </c>
      <c r="K53" s="427">
        <f t="shared" si="41"/>
        <v>339</v>
      </c>
      <c r="L53" s="427">
        <f t="shared" si="41"/>
        <v>339</v>
      </c>
      <c r="M53" s="427">
        <f t="shared" si="41"/>
        <v>339</v>
      </c>
      <c r="N53" s="427">
        <f t="shared" si="41"/>
        <v>339</v>
      </c>
      <c r="O53" s="427">
        <f t="shared" si="41"/>
        <v>339</v>
      </c>
      <c r="P53" s="427">
        <f t="shared" si="30"/>
        <v>4068</v>
      </c>
    </row>
    <row r="54" spans="1:16">
      <c r="A54" s="79">
        <f t="shared" si="24"/>
        <v>46</v>
      </c>
      <c r="B54" s="215" t="str">
        <f t="shared" si="21"/>
        <v>P.Area-400W-HPSV-45,000Lumens-485W-OH Wood Pole-New Pole</v>
      </c>
      <c r="C54" s="215" t="str">
        <f t="shared" si="22"/>
        <v xml:space="preserve">NP45KHW </v>
      </c>
      <c r="D54" s="427">
        <f t="shared" ref="D54:O54" si="42">ROUND(D27*$E88/1000*D$34,0)</f>
        <v>1037</v>
      </c>
      <c r="E54" s="427">
        <f t="shared" si="42"/>
        <v>1037</v>
      </c>
      <c r="F54" s="427">
        <f t="shared" si="42"/>
        <v>1037</v>
      </c>
      <c r="G54" s="427">
        <f t="shared" si="42"/>
        <v>1037</v>
      </c>
      <c r="H54" s="427">
        <f t="shared" si="42"/>
        <v>1037</v>
      </c>
      <c r="I54" s="427">
        <f t="shared" si="42"/>
        <v>1037</v>
      </c>
      <c r="J54" s="427">
        <f t="shared" si="42"/>
        <v>1037</v>
      </c>
      <c r="K54" s="427">
        <f t="shared" si="42"/>
        <v>1037</v>
      </c>
      <c r="L54" s="427">
        <f t="shared" si="42"/>
        <v>1037</v>
      </c>
      <c r="M54" s="427">
        <f t="shared" si="42"/>
        <v>1037</v>
      </c>
      <c r="N54" s="427">
        <f t="shared" si="42"/>
        <v>1037</v>
      </c>
      <c r="O54" s="427">
        <f t="shared" si="42"/>
        <v>1037</v>
      </c>
      <c r="P54" s="427">
        <f t="shared" si="30"/>
        <v>12444</v>
      </c>
    </row>
    <row r="55" spans="1:16">
      <c r="A55" s="79">
        <f t="shared" si="24"/>
        <v>47</v>
      </c>
      <c r="B55" s="215" t="str">
        <f t="shared" si="21"/>
        <v>PArea 400W HPSV 45,000Lumen 485Watt  OH Wood Pole-Existing</v>
      </c>
      <c r="C55" s="215" t="str">
        <f t="shared" si="22"/>
        <v>NP45KHWE</v>
      </c>
      <c r="D55" s="427">
        <f t="shared" ref="D55:O55" si="43">ROUND(D28*$E89/1000*D$34,0)</f>
        <v>2764</v>
      </c>
      <c r="E55" s="427">
        <f t="shared" si="43"/>
        <v>2764</v>
      </c>
      <c r="F55" s="427">
        <f t="shared" si="43"/>
        <v>2764</v>
      </c>
      <c r="G55" s="427">
        <f t="shared" si="43"/>
        <v>2764</v>
      </c>
      <c r="H55" s="427">
        <f t="shared" si="43"/>
        <v>2764</v>
      </c>
      <c r="I55" s="427">
        <f t="shared" si="43"/>
        <v>2764</v>
      </c>
      <c r="J55" s="427">
        <f t="shared" si="43"/>
        <v>2764</v>
      </c>
      <c r="K55" s="427">
        <f t="shared" si="43"/>
        <v>2764</v>
      </c>
      <c r="L55" s="427">
        <f t="shared" si="43"/>
        <v>2764</v>
      </c>
      <c r="M55" s="427">
        <f t="shared" si="43"/>
        <v>2764</v>
      </c>
      <c r="N55" s="427">
        <f t="shared" si="43"/>
        <v>2764</v>
      </c>
      <c r="O55" s="427">
        <f t="shared" si="43"/>
        <v>2764</v>
      </c>
      <c r="P55" s="427">
        <f t="shared" si="30"/>
        <v>33168</v>
      </c>
    </row>
    <row r="56" spans="1:16">
      <c r="A56" s="79">
        <f t="shared" si="24"/>
        <v>48</v>
      </c>
      <c r="B56" s="215" t="str">
        <f t="shared" si="21"/>
        <v>PArea- 400W-HPS-FL-45,000Lumens-490W-35ft Pole Floodlight Sv</v>
      </c>
      <c r="C56" s="215" t="str">
        <f t="shared" si="22"/>
        <v xml:space="preserve">NP45KHF </v>
      </c>
      <c r="D56" s="427">
        <f t="shared" ref="D56:O56" si="44">ROUND(D29*$E90/1000*D$34,0)</f>
        <v>15535</v>
      </c>
      <c r="E56" s="427">
        <f t="shared" si="44"/>
        <v>15535</v>
      </c>
      <c r="F56" s="427">
        <f t="shared" si="44"/>
        <v>15535</v>
      </c>
      <c r="G56" s="427">
        <f t="shared" si="44"/>
        <v>15535</v>
      </c>
      <c r="H56" s="427">
        <f t="shared" si="44"/>
        <v>15535</v>
      </c>
      <c r="I56" s="427">
        <f t="shared" si="44"/>
        <v>15535</v>
      </c>
      <c r="J56" s="427">
        <f t="shared" si="44"/>
        <v>15535</v>
      </c>
      <c r="K56" s="427">
        <f t="shared" si="44"/>
        <v>15535</v>
      </c>
      <c r="L56" s="427">
        <f t="shared" si="44"/>
        <v>15535</v>
      </c>
      <c r="M56" s="427">
        <f t="shared" si="44"/>
        <v>15535</v>
      </c>
      <c r="N56" s="427">
        <f t="shared" si="44"/>
        <v>15535</v>
      </c>
      <c r="O56" s="427">
        <f t="shared" si="44"/>
        <v>15535</v>
      </c>
      <c r="P56" s="427">
        <f t="shared" si="30"/>
        <v>186420</v>
      </c>
    </row>
    <row r="57" spans="1:16">
      <c r="A57" s="79">
        <f t="shared" si="24"/>
        <v>49</v>
      </c>
      <c r="B57" s="215" t="str">
        <f t="shared" si="21"/>
        <v>PArea-400W-HPS-FL50,000Lumens 490Watts-35ftPole-FLSrv-COpole</v>
      </c>
      <c r="C57" s="215" t="str">
        <f t="shared" si="22"/>
        <v xml:space="preserve">NP50KHF </v>
      </c>
      <c r="D57" s="427">
        <f t="shared" ref="D57:O57" si="45">ROUND(D30*$E91/1000*D$34,0)</f>
        <v>12917</v>
      </c>
      <c r="E57" s="427">
        <f t="shared" si="45"/>
        <v>12917</v>
      </c>
      <c r="F57" s="427">
        <f t="shared" si="45"/>
        <v>12917</v>
      </c>
      <c r="G57" s="427">
        <f t="shared" si="45"/>
        <v>12917</v>
      </c>
      <c r="H57" s="427">
        <f t="shared" si="45"/>
        <v>12917</v>
      </c>
      <c r="I57" s="427">
        <f t="shared" si="45"/>
        <v>12917</v>
      </c>
      <c r="J57" s="427">
        <f t="shared" si="45"/>
        <v>12917</v>
      </c>
      <c r="K57" s="427">
        <f t="shared" si="45"/>
        <v>12917</v>
      </c>
      <c r="L57" s="427">
        <f t="shared" si="45"/>
        <v>12917</v>
      </c>
      <c r="M57" s="427">
        <f t="shared" si="45"/>
        <v>12917</v>
      </c>
      <c r="N57" s="427">
        <f t="shared" si="45"/>
        <v>12917</v>
      </c>
      <c r="O57" s="427">
        <f t="shared" si="45"/>
        <v>12917</v>
      </c>
      <c r="P57" s="427">
        <f t="shared" si="30"/>
        <v>155004</v>
      </c>
    </row>
    <row r="58" spans="1:16">
      <c r="A58" s="79">
        <f t="shared" si="24"/>
        <v>50</v>
      </c>
      <c r="B58" s="215" t="str">
        <f t="shared" si="21"/>
        <v>PArea-1000WHPS-FL119,500Lumens 1103Watts-50ftPl-FLSrv-COpole</v>
      </c>
      <c r="C58" s="215" t="str">
        <f t="shared" si="22"/>
        <v>N119K5HF</v>
      </c>
      <c r="D58" s="427">
        <f t="shared" ref="D58:O58" si="46">ROUND(D31*$E92/1000*D$34,0)</f>
        <v>393</v>
      </c>
      <c r="E58" s="427">
        <f t="shared" si="46"/>
        <v>393</v>
      </c>
      <c r="F58" s="427">
        <f t="shared" si="46"/>
        <v>393</v>
      </c>
      <c r="G58" s="427">
        <f t="shared" si="46"/>
        <v>393</v>
      </c>
      <c r="H58" s="427">
        <f t="shared" si="46"/>
        <v>393</v>
      </c>
      <c r="I58" s="427">
        <f t="shared" si="46"/>
        <v>393</v>
      </c>
      <c r="J58" s="427">
        <f t="shared" si="46"/>
        <v>393</v>
      </c>
      <c r="K58" s="427">
        <f t="shared" si="46"/>
        <v>393</v>
      </c>
      <c r="L58" s="427">
        <f t="shared" si="46"/>
        <v>393</v>
      </c>
      <c r="M58" s="427">
        <f t="shared" si="46"/>
        <v>393</v>
      </c>
      <c r="N58" s="427">
        <f t="shared" si="46"/>
        <v>393</v>
      </c>
      <c r="O58" s="427">
        <f t="shared" si="46"/>
        <v>393</v>
      </c>
      <c r="P58" s="427">
        <f t="shared" si="30"/>
        <v>4716</v>
      </c>
    </row>
    <row r="59" spans="1:16">
      <c r="A59" s="79">
        <f t="shared" si="24"/>
        <v>51</v>
      </c>
      <c r="B59" s="215" t="str">
        <f t="shared" si="21"/>
        <v>PArea-1000W-HPS-FL-119,500Lumens-1103Watts Floodlight Svc</v>
      </c>
      <c r="C59" s="215" t="str">
        <f t="shared" si="22"/>
        <v>N119K5HP</v>
      </c>
      <c r="D59" s="427">
        <f t="shared" ref="D59:O59" si="47">ROUND(D32*$E93/1000*D$34,0)</f>
        <v>1179</v>
      </c>
      <c r="E59" s="427">
        <f t="shared" si="47"/>
        <v>1179</v>
      </c>
      <c r="F59" s="427">
        <f t="shared" si="47"/>
        <v>1179</v>
      </c>
      <c r="G59" s="427">
        <f t="shared" si="47"/>
        <v>1179</v>
      </c>
      <c r="H59" s="427">
        <f t="shared" si="47"/>
        <v>1179</v>
      </c>
      <c r="I59" s="427">
        <f t="shared" si="47"/>
        <v>1179</v>
      </c>
      <c r="J59" s="427">
        <f t="shared" si="47"/>
        <v>1179</v>
      </c>
      <c r="K59" s="427">
        <f t="shared" si="47"/>
        <v>1179</v>
      </c>
      <c r="L59" s="427">
        <f t="shared" si="47"/>
        <v>1179</v>
      </c>
      <c r="M59" s="427">
        <f t="shared" si="47"/>
        <v>1179</v>
      </c>
      <c r="N59" s="427">
        <f t="shared" si="47"/>
        <v>1179</v>
      </c>
      <c r="O59" s="427">
        <f t="shared" si="47"/>
        <v>1179</v>
      </c>
      <c r="P59" s="427">
        <f t="shared" si="30"/>
        <v>14148</v>
      </c>
    </row>
    <row r="60" spans="1:16" ht="13" thickBot="1">
      <c r="A60" s="79">
        <f>A59+1</f>
        <v>52</v>
      </c>
      <c r="B60" s="170" t="s">
        <v>146</v>
      </c>
      <c r="C60" s="170"/>
      <c r="D60" s="426">
        <f t="shared" ref="D60:P60" si="48">SUM(D36:D59)</f>
        <v>428466</v>
      </c>
      <c r="E60" s="426">
        <f t="shared" si="48"/>
        <v>428466</v>
      </c>
      <c r="F60" s="426">
        <f t="shared" si="48"/>
        <v>428466</v>
      </c>
      <c r="G60" s="426">
        <f t="shared" si="48"/>
        <v>428466</v>
      </c>
      <c r="H60" s="426">
        <f t="shared" si="48"/>
        <v>428466</v>
      </c>
      <c r="I60" s="426">
        <f t="shared" si="48"/>
        <v>428466</v>
      </c>
      <c r="J60" s="426">
        <f t="shared" si="48"/>
        <v>428466</v>
      </c>
      <c r="K60" s="426">
        <f t="shared" si="48"/>
        <v>428466</v>
      </c>
      <c r="L60" s="426">
        <f t="shared" si="48"/>
        <v>428466</v>
      </c>
      <c r="M60" s="426">
        <f t="shared" si="48"/>
        <v>428466</v>
      </c>
      <c r="N60" s="426">
        <f t="shared" si="48"/>
        <v>428466</v>
      </c>
      <c r="O60" s="426">
        <f t="shared" si="48"/>
        <v>428466</v>
      </c>
      <c r="P60" s="426">
        <f t="shared" si="48"/>
        <v>5141592</v>
      </c>
    </row>
    <row r="61" spans="1:16" ht="25" customHeight="1" thickTop="1">
      <c r="A61" s="79">
        <f t="shared" ref="A61:A66" si="49">A60+1</f>
        <v>53</v>
      </c>
      <c r="B61" s="440" t="s">
        <v>110</v>
      </c>
      <c r="C61" s="440"/>
      <c r="D61" s="427"/>
      <c r="E61" s="427"/>
      <c r="F61" s="427"/>
      <c r="G61" s="427"/>
      <c r="H61" s="427"/>
      <c r="I61" s="427"/>
      <c r="J61" s="427"/>
      <c r="K61" s="427"/>
      <c r="L61" s="427"/>
      <c r="M61" s="427"/>
      <c r="N61" s="427"/>
      <c r="O61" s="427"/>
      <c r="P61" s="427"/>
    </row>
    <row r="62" spans="1:16">
      <c r="A62" s="79">
        <f t="shared" si="49"/>
        <v>54</v>
      </c>
      <c r="B62" s="441" t="s">
        <v>115</v>
      </c>
      <c r="C62" s="441"/>
      <c r="D62" s="442">
        <f t="shared" ref="D62:O62" si="50">SUMPRODUCT(D9:D32,$F$70:$F$93)</f>
        <v>83350.930000000008</v>
      </c>
      <c r="E62" s="442">
        <f t="shared" si="50"/>
        <v>83350.930000000008</v>
      </c>
      <c r="F62" s="442">
        <f t="shared" si="50"/>
        <v>83350.930000000008</v>
      </c>
      <c r="G62" s="442">
        <f t="shared" si="50"/>
        <v>83350.930000000008</v>
      </c>
      <c r="H62" s="442">
        <f t="shared" si="50"/>
        <v>83350.930000000008</v>
      </c>
      <c r="I62" s="442">
        <f t="shared" si="50"/>
        <v>83350.930000000008</v>
      </c>
      <c r="J62" s="442">
        <f t="shared" si="50"/>
        <v>83350.930000000008</v>
      </c>
      <c r="K62" s="442">
        <f t="shared" si="50"/>
        <v>83350.930000000008</v>
      </c>
      <c r="L62" s="442">
        <f t="shared" si="50"/>
        <v>83350.930000000008</v>
      </c>
      <c r="M62" s="442">
        <f t="shared" si="50"/>
        <v>83350.930000000008</v>
      </c>
      <c r="N62" s="442">
        <f t="shared" si="50"/>
        <v>83350.930000000008</v>
      </c>
      <c r="O62" s="442">
        <f t="shared" si="50"/>
        <v>83350.930000000008</v>
      </c>
      <c r="P62" s="172">
        <f>SUM(D62:O62)</f>
        <v>1000211.1600000003</v>
      </c>
    </row>
    <row r="63" spans="1:16">
      <c r="A63" s="79">
        <f t="shared" si="49"/>
        <v>55</v>
      </c>
      <c r="B63" s="53" t="s">
        <v>302</v>
      </c>
      <c r="C63" s="53"/>
      <c r="D63" s="443">
        <f>D60*'Rate 12 - Area Lighting'!$H$9</f>
        <v>0</v>
      </c>
      <c r="E63" s="443">
        <f>E60*'Rate 12 - Area Lighting'!$H$9</f>
        <v>0</v>
      </c>
      <c r="F63" s="443">
        <f>F60*'Rate 12 - Area Lighting'!$H$9</f>
        <v>0</v>
      </c>
      <c r="G63" s="443">
        <f>G60*'Rate 12 - Area Lighting'!$H$9</f>
        <v>0</v>
      </c>
      <c r="H63" s="443">
        <f>H60*'Rate 12 - Area Lighting'!$H$9</f>
        <v>0</v>
      </c>
      <c r="I63" s="443">
        <f>I60*'Rate 12 - Area Lighting'!$H$9</f>
        <v>0</v>
      </c>
      <c r="J63" s="443">
        <f>J60*'Rate 12 - Area Lighting'!$H$9</f>
        <v>0</v>
      </c>
      <c r="K63" s="443">
        <f>K60*'Rate 12 - Area Lighting'!$H$9</f>
        <v>0</v>
      </c>
      <c r="L63" s="443">
        <f>L60*'Rate 12 - Area Lighting'!$H$9</f>
        <v>0</v>
      </c>
      <c r="M63" s="443">
        <f>M60*'Rate 12 - Area Lighting'!$H$9</f>
        <v>0</v>
      </c>
      <c r="N63" s="443">
        <f>N60*'Rate 12 - Area Lighting'!$H$9</f>
        <v>0</v>
      </c>
      <c r="O63" s="443">
        <f>O60*'Rate 12 - Area Lighting'!$H$9</f>
        <v>0</v>
      </c>
      <c r="P63" s="60">
        <f>SUM(D63:O63)</f>
        <v>0</v>
      </c>
    </row>
    <row r="64" spans="1:16">
      <c r="A64" s="79">
        <f t="shared" si="49"/>
        <v>56</v>
      </c>
      <c r="B64" s="441" t="s">
        <v>230</v>
      </c>
      <c r="C64" s="441"/>
      <c r="D64" s="91">
        <f>D62-D63</f>
        <v>83350.930000000008</v>
      </c>
      <c r="E64" s="91">
        <f t="shared" ref="E64:P64" si="51">E62-E63</f>
        <v>83350.930000000008</v>
      </c>
      <c r="F64" s="91">
        <f t="shared" si="51"/>
        <v>83350.930000000008</v>
      </c>
      <c r="G64" s="91">
        <f t="shared" si="51"/>
        <v>83350.930000000008</v>
      </c>
      <c r="H64" s="91">
        <f t="shared" si="51"/>
        <v>83350.930000000008</v>
      </c>
      <c r="I64" s="91">
        <f t="shared" si="51"/>
        <v>83350.930000000008</v>
      </c>
      <c r="J64" s="91">
        <f t="shared" si="51"/>
        <v>83350.930000000008</v>
      </c>
      <c r="K64" s="91">
        <f t="shared" si="51"/>
        <v>83350.930000000008</v>
      </c>
      <c r="L64" s="91">
        <f t="shared" si="51"/>
        <v>83350.930000000008</v>
      </c>
      <c r="M64" s="91">
        <f t="shared" si="51"/>
        <v>83350.930000000008</v>
      </c>
      <c r="N64" s="91">
        <f t="shared" si="51"/>
        <v>83350.930000000008</v>
      </c>
      <c r="O64" s="91">
        <f t="shared" si="51"/>
        <v>83350.930000000008</v>
      </c>
      <c r="P64" s="91">
        <f t="shared" si="51"/>
        <v>1000211.1600000003</v>
      </c>
    </row>
    <row r="65" spans="1:16">
      <c r="A65" s="79">
        <f t="shared" si="49"/>
        <v>57</v>
      </c>
      <c r="B65" s="52" t="s">
        <v>301</v>
      </c>
      <c r="C65" s="52"/>
      <c r="D65" s="88">
        <f>D60*('Rate 12 - Area Lighting'!$H$9+'FPPCAC-Annualized'!$H$19)</f>
        <v>-856.0750680000001</v>
      </c>
      <c r="E65" s="88">
        <f>E60*('Rate 12 - Area Lighting'!$H$9+'FPPCAC-Annualized'!$H$20)</f>
        <v>1701.8669519999999</v>
      </c>
      <c r="F65" s="88">
        <f>F60*('Rate 12 - Area Lighting'!$H$9+'FPPCAC-Annualized'!$H$9)</f>
        <v>7256.9286419999999</v>
      </c>
      <c r="G65" s="88">
        <f>G60*('Rate 12 - Area Lighting'!$H$9+'FPPCAC-Annualized'!$H$10)</f>
        <v>6037.0859399999999</v>
      </c>
      <c r="H65" s="88">
        <f>H60*('Rate 12 - Area Lighting'!$H$9+'FPPCAC-Annualized'!$H$11)</f>
        <v>4878.513876</v>
      </c>
      <c r="I65" s="88">
        <f>I60*('Rate 12 - Area Lighting'!$H$9+'FPPCAC-Annualized'!$H$12)</f>
        <v>4489.0382820000004</v>
      </c>
      <c r="J65" s="88">
        <f>J60*('Rate 12 - Area Lighting'!$H$9+'FPPCAC-Annualized'!$H$13)</f>
        <v>940.05440400000009</v>
      </c>
      <c r="K65" s="88">
        <f>K60*('Rate 12 - Area Lighting'!$H$9+'FPPCAC-Annualized'!$H$14)</f>
        <v>3041.2516679999999</v>
      </c>
      <c r="L65" s="88">
        <f>L60*('Rate 12 - Area Lighting'!$H$9+'FPPCAC-Annualized'!$H$15)</f>
        <v>12820.131186000001</v>
      </c>
      <c r="M65" s="88">
        <f>M60*('Rate 12 - Area Lighting'!$H$9+'FPPCAC-Annualized'!$H$16)</f>
        <v>10559.54457</v>
      </c>
      <c r="N65" s="88">
        <f>N60*('Rate 12 - Area Lighting'!$H$9+'FPPCAC-Annualized'!$H$17)</f>
        <v>5031.0477719999999</v>
      </c>
      <c r="O65" s="88">
        <f>O60*('Rate 12 - Area Lighting'!$H$9+'FPPCAC-Annualized'!$H$18)</f>
        <v>11594.28996</v>
      </c>
      <c r="P65" s="88">
        <f>SUM(D65:O65)</f>
        <v>67493.678183999989</v>
      </c>
    </row>
    <row r="66" spans="1:16" ht="25" customHeight="1">
      <c r="A66" s="79">
        <f t="shared" si="49"/>
        <v>58</v>
      </c>
      <c r="B66" s="52" t="s">
        <v>475</v>
      </c>
      <c r="C66" s="52"/>
      <c r="D66" s="88">
        <f>D64+D65</f>
        <v>82494.854932000002</v>
      </c>
      <c r="E66" s="88">
        <f t="shared" ref="E66:P66" si="52">E64+E65</f>
        <v>85052.796952000004</v>
      </c>
      <c r="F66" s="88">
        <f t="shared" si="52"/>
        <v>90607.858642000007</v>
      </c>
      <c r="G66" s="88">
        <f t="shared" si="52"/>
        <v>89388.015940000012</v>
      </c>
      <c r="H66" s="88">
        <f t="shared" si="52"/>
        <v>88229.443876000005</v>
      </c>
      <c r="I66" s="88">
        <f t="shared" si="52"/>
        <v>87839.968282000002</v>
      </c>
      <c r="J66" s="88">
        <f t="shared" si="52"/>
        <v>84290.984404000003</v>
      </c>
      <c r="K66" s="88">
        <f t="shared" si="52"/>
        <v>86392.181668000005</v>
      </c>
      <c r="L66" s="88">
        <f t="shared" si="52"/>
        <v>96171.061186000006</v>
      </c>
      <c r="M66" s="88">
        <f t="shared" si="52"/>
        <v>93910.474570000006</v>
      </c>
      <c r="N66" s="88">
        <f t="shared" si="52"/>
        <v>88381.977772000013</v>
      </c>
      <c r="O66" s="88">
        <f t="shared" si="52"/>
        <v>94945.219960000002</v>
      </c>
      <c r="P66" s="88">
        <f t="shared" si="52"/>
        <v>1067704.8381840002</v>
      </c>
    </row>
    <row r="67" spans="1:16">
      <c r="A67" s="79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88"/>
    </row>
    <row r="68" spans="1:16">
      <c r="A68" s="79"/>
      <c r="C68" s="178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88"/>
    </row>
    <row r="69" spans="1:16" ht="28">
      <c r="A69" s="79"/>
      <c r="B69" s="52" t="s">
        <v>221</v>
      </c>
      <c r="C69" s="52"/>
      <c r="E69" s="431" t="s">
        <v>442</v>
      </c>
      <c r="F69" s="431" t="s">
        <v>469</v>
      </c>
      <c r="G69" s="432" t="s">
        <v>562</v>
      </c>
      <c r="H69" s="432"/>
      <c r="I69" s="432" t="s">
        <v>562</v>
      </c>
      <c r="J69" s="79" t="s">
        <v>748</v>
      </c>
      <c r="K69" s="91"/>
      <c r="L69" s="91"/>
      <c r="M69" s="91"/>
      <c r="N69" s="91"/>
      <c r="O69" s="91"/>
      <c r="P69" s="88"/>
    </row>
    <row r="70" spans="1:16">
      <c r="A70" s="79"/>
      <c r="B70" s="58" t="str">
        <f>B9</f>
        <v>P.Area-100W-HPSV-8,500Lumen-124Watt-OH Wood Pole-New Pole</v>
      </c>
      <c r="C70" s="58" t="str">
        <f>C9</f>
        <v xml:space="preserve">NP8K5HW </v>
      </c>
      <c r="D70" s="91"/>
      <c r="E70" s="380">
        <v>124</v>
      </c>
      <c r="F70" s="39">
        <v>11.84</v>
      </c>
      <c r="G70" s="39">
        <v>10734.91</v>
      </c>
      <c r="H70" s="39"/>
      <c r="I70" s="444">
        <f>F70*$O9</f>
        <v>10738.88</v>
      </c>
      <c r="J70" s="445">
        <f>I70-G70</f>
        <v>3.9699999999993452</v>
      </c>
      <c r="K70" s="91"/>
      <c r="L70" s="91"/>
      <c r="M70" s="91"/>
      <c r="N70" s="91"/>
      <c r="O70" s="91"/>
      <c r="P70" s="88"/>
    </row>
    <row r="71" spans="1:16">
      <c r="A71" s="79"/>
      <c r="B71" s="58" t="str">
        <f t="shared" ref="B71:C93" si="53">B10</f>
        <v>PArea 100W HPSV 8500Lumen 124Watt OH Wood Pole-Existing Pole</v>
      </c>
      <c r="C71" s="58" t="str">
        <f t="shared" si="53"/>
        <v>NP8K5HWE</v>
      </c>
      <c r="D71" s="91"/>
      <c r="E71" s="380">
        <v>124</v>
      </c>
      <c r="F71" s="39">
        <v>8.34</v>
      </c>
      <c r="G71" s="39">
        <v>10365.450000000001</v>
      </c>
      <c r="H71" s="39"/>
      <c r="I71" s="444">
        <f>F71*$O10</f>
        <v>10366.619999999999</v>
      </c>
      <c r="J71" s="445">
        <f t="shared" ref="J71:J93" si="54">I71-G71</f>
        <v>1.1699999999982538</v>
      </c>
      <c r="K71" s="91"/>
      <c r="L71" s="91"/>
      <c r="M71" s="91"/>
      <c r="N71" s="91"/>
      <c r="O71" s="91"/>
      <c r="P71" s="88"/>
    </row>
    <row r="72" spans="1:16">
      <c r="A72" s="79"/>
      <c r="B72" s="58" t="str">
        <f t="shared" si="53"/>
        <v>PArea-100W-HPS-FL8,500Lumens-137W-35ftPole-FLSrv-COpole</v>
      </c>
      <c r="C72" s="58" t="str">
        <f t="shared" si="53"/>
        <v xml:space="preserve">NP8K5HF </v>
      </c>
      <c r="E72" s="380">
        <v>137</v>
      </c>
      <c r="F72" s="39">
        <v>12.55</v>
      </c>
      <c r="G72" s="39">
        <v>6155.36</v>
      </c>
      <c r="H72" s="39"/>
      <c r="I72" s="444">
        <f t="shared" ref="I72:I93" si="55">F72*$O11</f>
        <v>6149.5</v>
      </c>
      <c r="J72" s="445">
        <f t="shared" si="54"/>
        <v>-5.8599999999996726</v>
      </c>
    </row>
    <row r="73" spans="1:16">
      <c r="A73" s="79"/>
      <c r="B73" s="58" t="str">
        <f t="shared" si="53"/>
        <v>P/Area-100W-HPS-FL-8,500Lumens 137W -35Ft.Pole- Floodlight S</v>
      </c>
      <c r="C73" s="58" t="str">
        <f t="shared" si="53"/>
        <v>NP8K5HFL</v>
      </c>
      <c r="D73" s="91"/>
      <c r="E73" s="380">
        <v>137</v>
      </c>
      <c r="F73" s="39">
        <v>9.85</v>
      </c>
      <c r="G73" s="39">
        <v>11253.63</v>
      </c>
      <c r="H73" s="39"/>
      <c r="I73" s="444">
        <f t="shared" si="55"/>
        <v>11258.55</v>
      </c>
      <c r="J73" s="445">
        <f t="shared" si="54"/>
        <v>4.9200000000000728</v>
      </c>
      <c r="K73" s="91"/>
      <c r="L73" s="91"/>
      <c r="M73" s="91"/>
      <c r="N73" s="91"/>
      <c r="O73" s="91"/>
      <c r="P73" s="88"/>
    </row>
    <row r="74" spans="1:16">
      <c r="A74" s="79"/>
      <c r="B74" s="58" t="str">
        <f t="shared" si="53"/>
        <v>PArea 150W HPSV 14,400Lumen 193Watt OH Wood Pole- Existing</v>
      </c>
      <c r="C74" s="58" t="str">
        <f t="shared" si="53"/>
        <v>NP14K4HE</v>
      </c>
      <c r="E74" s="380">
        <v>193</v>
      </c>
      <c r="F74" s="39">
        <v>11.12</v>
      </c>
      <c r="G74" s="39">
        <v>1756.96</v>
      </c>
      <c r="H74" s="39"/>
      <c r="I74" s="444">
        <f t="shared" si="55"/>
        <v>1756.9599999999998</v>
      </c>
      <c r="J74" s="445">
        <f t="shared" si="54"/>
        <v>0</v>
      </c>
    </row>
    <row r="75" spans="1:16">
      <c r="A75" s="79"/>
      <c r="B75" s="58" t="str">
        <f t="shared" si="53"/>
        <v>P.Area-150W-HPSV-14,400Lumens-193Watt-OH Wood Pole-New Pole</v>
      </c>
      <c r="C75" s="58" t="str">
        <f t="shared" si="53"/>
        <v>NP14K4HW</v>
      </c>
      <c r="D75" s="446"/>
      <c r="E75" s="380">
        <v>193</v>
      </c>
      <c r="F75" s="39">
        <v>14.46</v>
      </c>
      <c r="G75" s="39">
        <v>5044.3599999999997</v>
      </c>
      <c r="H75" s="39"/>
      <c r="I75" s="444">
        <f t="shared" si="55"/>
        <v>5061</v>
      </c>
      <c r="J75" s="445">
        <f t="shared" si="54"/>
        <v>16.640000000000327</v>
      </c>
    </row>
    <row r="76" spans="1:16">
      <c r="A76" s="79"/>
      <c r="B76" s="58" t="str">
        <f t="shared" si="53"/>
        <v>P.Area 175W-MV-7,000Lumens-195W-OH Wood Pole -New Pole</v>
      </c>
      <c r="C76" s="58" t="str">
        <f t="shared" si="53"/>
        <v xml:space="preserve">NP7KMW  </v>
      </c>
      <c r="D76" s="446"/>
      <c r="E76" s="380">
        <v>195</v>
      </c>
      <c r="F76" s="39">
        <v>15.71</v>
      </c>
      <c r="G76" s="39">
        <v>2515.17</v>
      </c>
      <c r="H76" s="39"/>
      <c r="I76" s="444">
        <f t="shared" si="55"/>
        <v>2529.31</v>
      </c>
      <c r="J76" s="445">
        <f t="shared" si="54"/>
        <v>14.139999999999873</v>
      </c>
    </row>
    <row r="77" spans="1:16">
      <c r="A77" s="79"/>
      <c r="B77" s="58" t="str">
        <f t="shared" si="53"/>
        <v>PArea-175W MV 7,000Lumen 195Watt OH Wood Pole- Existing Pole</v>
      </c>
      <c r="C77" s="58" t="str">
        <f t="shared" si="53"/>
        <v xml:space="preserve">NP7KMWE </v>
      </c>
      <c r="D77" s="446"/>
      <c r="E77" s="380">
        <v>195</v>
      </c>
      <c r="F77" s="39">
        <v>11.85</v>
      </c>
      <c r="G77" s="39">
        <v>2237.1</v>
      </c>
      <c r="H77" s="39"/>
      <c r="I77" s="444">
        <f t="shared" si="55"/>
        <v>2239.65</v>
      </c>
      <c r="J77" s="445">
        <f t="shared" si="54"/>
        <v>2.5500000000001819</v>
      </c>
    </row>
    <row r="78" spans="1:16">
      <c r="A78" s="79"/>
      <c r="B78" s="58" t="str">
        <f t="shared" si="53"/>
        <v>PArea- 250w-MV-11,000 Lumens-275Watts OH Wood Pole New pole</v>
      </c>
      <c r="C78" s="58" t="str">
        <f t="shared" si="53"/>
        <v xml:space="preserve">NP11KMW </v>
      </c>
      <c r="D78" s="446"/>
      <c r="E78" s="380">
        <v>275</v>
      </c>
      <c r="F78" s="39">
        <v>20.21</v>
      </c>
      <c r="G78" s="39">
        <v>343.57</v>
      </c>
      <c r="H78" s="39"/>
      <c r="I78" s="444">
        <f t="shared" si="55"/>
        <v>343.57</v>
      </c>
      <c r="J78" s="445">
        <f t="shared" si="54"/>
        <v>0</v>
      </c>
    </row>
    <row r="79" spans="1:16">
      <c r="A79" s="79"/>
      <c r="B79" s="58" t="str">
        <f t="shared" si="53"/>
        <v>PArea-250W MV 11,000Lumen 275Watt OH Wood pole-Existing Pole</v>
      </c>
      <c r="C79" s="58" t="str">
        <f t="shared" si="53"/>
        <v>NP11KMWE</v>
      </c>
      <c r="D79" s="446"/>
      <c r="E79" s="380">
        <v>275</v>
      </c>
      <c r="F79" s="39">
        <v>15.89</v>
      </c>
      <c r="G79" s="39">
        <v>301.91000000000003</v>
      </c>
      <c r="H79" s="39"/>
      <c r="I79" s="444">
        <f t="shared" si="55"/>
        <v>301.91000000000003</v>
      </c>
      <c r="J79" s="445">
        <f t="shared" si="54"/>
        <v>0</v>
      </c>
    </row>
    <row r="80" spans="1:16">
      <c r="A80" s="79"/>
      <c r="B80" s="58" t="str">
        <f t="shared" si="53"/>
        <v>PAREA 250W HPSV 23,200Lumen 313Watt OHWood Pole-Existing Pol</v>
      </c>
      <c r="C80" s="58" t="str">
        <f t="shared" si="53"/>
        <v>NP23K2HE</v>
      </c>
      <c r="D80" s="446"/>
      <c r="E80" s="380">
        <v>313</v>
      </c>
      <c r="F80" s="39">
        <v>18.71</v>
      </c>
      <c r="G80" s="39">
        <v>7247.5</v>
      </c>
      <c r="H80" s="39"/>
      <c r="I80" s="444">
        <f t="shared" si="55"/>
        <v>7240.77</v>
      </c>
      <c r="J80" s="445">
        <f t="shared" si="54"/>
        <v>-6.7299999999995634</v>
      </c>
    </row>
    <row r="81" spans="1:10">
      <c r="A81" s="79"/>
      <c r="B81" s="58" t="str">
        <f t="shared" si="53"/>
        <v>P.Area-250W-HPSV-23,200Lumens-313Watt-OH Wood Pole-New pole</v>
      </c>
      <c r="C81" s="58" t="str">
        <f t="shared" si="53"/>
        <v>NP23K2HW</v>
      </c>
      <c r="E81" s="380">
        <v>313</v>
      </c>
      <c r="F81" s="39">
        <v>22.12</v>
      </c>
      <c r="G81" s="39">
        <v>6659.6</v>
      </c>
      <c r="H81" s="39"/>
      <c r="I81" s="444">
        <f t="shared" si="55"/>
        <v>6680.2400000000007</v>
      </c>
      <c r="J81" s="445">
        <f t="shared" si="54"/>
        <v>20.640000000000327</v>
      </c>
    </row>
    <row r="82" spans="1:10">
      <c r="A82" s="79"/>
      <c r="B82" s="58" t="str">
        <f t="shared" si="53"/>
        <v>PArea-250W-HPS-FL-23,200Lumens-330 Watts-35ft Ple-Floodlight</v>
      </c>
      <c r="C82" s="58" t="str">
        <f t="shared" si="53"/>
        <v>N23K2HFL</v>
      </c>
      <c r="E82" s="380">
        <v>330</v>
      </c>
      <c r="F82" s="39">
        <v>18.89</v>
      </c>
      <c r="G82" s="39">
        <v>4075.83</v>
      </c>
      <c r="H82" s="39"/>
      <c r="I82" s="444">
        <f t="shared" si="55"/>
        <v>4080.2400000000002</v>
      </c>
      <c r="J82" s="445">
        <f t="shared" si="54"/>
        <v>4.4100000000003092</v>
      </c>
    </row>
    <row r="83" spans="1:10">
      <c r="A83" s="79"/>
      <c r="B83" s="58" t="str">
        <f t="shared" si="53"/>
        <v>PArea-250W-HPS-FL23,200Lumens 330Watts-35ftPole-FLSrv-COpole</v>
      </c>
      <c r="C83" s="58" t="str">
        <f t="shared" si="53"/>
        <v>NP23K2HF</v>
      </c>
      <c r="E83" s="380">
        <v>330</v>
      </c>
      <c r="F83" s="39">
        <v>22.61</v>
      </c>
      <c r="G83" s="39">
        <v>2989.04</v>
      </c>
      <c r="H83" s="39"/>
      <c r="I83" s="444">
        <f t="shared" si="55"/>
        <v>3007.13</v>
      </c>
      <c r="J83" s="445">
        <f t="shared" si="54"/>
        <v>18.090000000000146</v>
      </c>
    </row>
    <row r="84" spans="1:10">
      <c r="A84" s="79"/>
      <c r="B84" s="58" t="str">
        <f t="shared" si="53"/>
        <v>P.Area-400W-MV-20,000Lumens-460Watts-OH Wood Pole-New pole</v>
      </c>
      <c r="C84" s="58" t="str">
        <f t="shared" si="53"/>
        <v xml:space="preserve">NP20KMW </v>
      </c>
      <c r="E84" s="380">
        <v>460</v>
      </c>
      <c r="F84" s="39">
        <v>27.85</v>
      </c>
      <c r="G84" s="39">
        <v>2200.15</v>
      </c>
      <c r="H84" s="39"/>
      <c r="I84" s="444">
        <f t="shared" si="55"/>
        <v>2200.15</v>
      </c>
      <c r="J84" s="445">
        <f t="shared" si="54"/>
        <v>0</v>
      </c>
    </row>
    <row r="85" spans="1:10">
      <c r="A85" s="79"/>
      <c r="B85" s="58" t="str">
        <f t="shared" si="53"/>
        <v>PArea-400W MV 20.000Lumen 460Watt-OH Wood Pole -Existing pol</v>
      </c>
      <c r="C85" s="58" t="str">
        <f t="shared" si="53"/>
        <v>NP20KMWE</v>
      </c>
      <c r="E85" s="380">
        <v>460</v>
      </c>
      <c r="F85" s="39">
        <v>23.9</v>
      </c>
      <c r="G85" s="39">
        <v>3728.4</v>
      </c>
      <c r="H85" s="39"/>
      <c r="I85" s="444">
        <f t="shared" si="55"/>
        <v>3728.3999999999996</v>
      </c>
      <c r="J85" s="445">
        <f t="shared" si="54"/>
        <v>0</v>
      </c>
    </row>
    <row r="86" spans="1:10">
      <c r="A86" s="79"/>
      <c r="B86" s="58" t="str">
        <f t="shared" si="53"/>
        <v>PArea-400W-MH 38,000Lumens 476Watts-35ftPole MH w/Poles</v>
      </c>
      <c r="C86" s="58" t="str">
        <f t="shared" si="53"/>
        <v xml:space="preserve">NP38KMF </v>
      </c>
      <c r="E86" s="380">
        <v>476</v>
      </c>
      <c r="F86" s="39">
        <v>30.58</v>
      </c>
      <c r="G86" s="39">
        <v>91.74</v>
      </c>
      <c r="H86" s="39"/>
      <c r="I86" s="444">
        <f t="shared" si="55"/>
        <v>91.74</v>
      </c>
      <c r="J86" s="445">
        <f t="shared" si="54"/>
        <v>0</v>
      </c>
    </row>
    <row r="87" spans="1:10">
      <c r="A87" s="79"/>
      <c r="B87" s="58" t="str">
        <f t="shared" si="53"/>
        <v>PArea 400W MH FL 38,000Lumen 476Watt Floodlight MH W/O Pole</v>
      </c>
      <c r="C87" s="58" t="str">
        <f t="shared" si="53"/>
        <v>NP38KMHF</v>
      </c>
      <c r="E87" s="380">
        <v>476</v>
      </c>
      <c r="F87" s="39">
        <v>29.14</v>
      </c>
      <c r="G87" s="39">
        <v>58.28</v>
      </c>
      <c r="H87" s="39"/>
      <c r="I87" s="444">
        <f t="shared" si="55"/>
        <v>58.28</v>
      </c>
      <c r="J87" s="445">
        <f t="shared" si="54"/>
        <v>0</v>
      </c>
    </row>
    <row r="88" spans="1:10">
      <c r="A88" s="79"/>
      <c r="B88" s="58" t="str">
        <f t="shared" si="53"/>
        <v>P.Area-400W-HPSV-45,000Lumens-485W-OH Wood Pole-New Pole</v>
      </c>
      <c r="C88" s="58" t="str">
        <f t="shared" si="53"/>
        <v xml:space="preserve">NP45KHW </v>
      </c>
      <c r="E88" s="380">
        <v>485</v>
      </c>
      <c r="F88" s="39">
        <v>29.5</v>
      </c>
      <c r="G88" s="39">
        <v>177</v>
      </c>
      <c r="H88" s="39"/>
      <c r="I88" s="444">
        <f t="shared" si="55"/>
        <v>177</v>
      </c>
      <c r="J88" s="445">
        <f t="shared" si="54"/>
        <v>0</v>
      </c>
    </row>
    <row r="89" spans="1:10">
      <c r="A89" s="79"/>
      <c r="B89" s="58" t="str">
        <f t="shared" si="53"/>
        <v>PArea 400W HPSV 45,000Lumen 485Watt  OH Wood Pole-Existing</v>
      </c>
      <c r="C89" s="58" t="str">
        <f t="shared" si="53"/>
        <v>NP45KHWE</v>
      </c>
      <c r="E89" s="380">
        <v>485</v>
      </c>
      <c r="F89" s="39">
        <v>23.13</v>
      </c>
      <c r="G89" s="39">
        <v>349.26</v>
      </c>
      <c r="H89" s="39"/>
      <c r="I89" s="444">
        <f t="shared" si="55"/>
        <v>370.08</v>
      </c>
      <c r="J89" s="445">
        <f t="shared" si="54"/>
        <v>20.819999999999993</v>
      </c>
    </row>
    <row r="90" spans="1:10">
      <c r="A90" s="79"/>
      <c r="B90" s="58" t="str">
        <f t="shared" si="53"/>
        <v>PArea- 400W-HPS-FL-45,000Lumens-490W-35ft Pole Floodlight Sv</v>
      </c>
      <c r="C90" s="58" t="str">
        <f t="shared" si="53"/>
        <v xml:space="preserve">NP45KHF </v>
      </c>
      <c r="E90" s="380">
        <v>490</v>
      </c>
      <c r="F90" s="39">
        <v>28.23</v>
      </c>
      <c r="G90" s="39">
        <v>2512.4699999999998</v>
      </c>
      <c r="H90" s="39"/>
      <c r="I90" s="444">
        <f t="shared" si="55"/>
        <v>2512.4700000000003</v>
      </c>
      <c r="J90" s="445">
        <f t="shared" si="54"/>
        <v>0</v>
      </c>
    </row>
    <row r="91" spans="1:10">
      <c r="A91" s="79"/>
      <c r="B91" s="58" t="str">
        <f t="shared" si="53"/>
        <v>PArea-400W-HPS-FL50,000Lumens 490Watts-35ftPole-FLSrv-COpole</v>
      </c>
      <c r="C91" s="58" t="str">
        <f t="shared" si="53"/>
        <v xml:space="preserve">NP50KHF </v>
      </c>
      <c r="E91" s="380">
        <v>490</v>
      </c>
      <c r="F91" s="39">
        <v>29.67</v>
      </c>
      <c r="G91" s="39">
        <v>2195.58</v>
      </c>
      <c r="H91" s="39"/>
      <c r="I91" s="444">
        <f t="shared" si="55"/>
        <v>2195.58</v>
      </c>
      <c r="J91" s="445">
        <f t="shared" si="54"/>
        <v>0</v>
      </c>
    </row>
    <row r="92" spans="1:10">
      <c r="A92" s="79"/>
      <c r="B92" s="58" t="str">
        <f t="shared" si="53"/>
        <v>PArea-1000WHPS-FL119,500Lumens 1103Watts-50ftPl-FLSrv-COpole</v>
      </c>
      <c r="C92" s="58" t="str">
        <f t="shared" si="53"/>
        <v>N119K5HF</v>
      </c>
      <c r="E92" s="380">
        <v>1103</v>
      </c>
      <c r="F92" s="39">
        <v>71.41</v>
      </c>
      <c r="G92" s="39">
        <v>71.41</v>
      </c>
      <c r="H92" s="39"/>
      <c r="I92" s="444">
        <f t="shared" si="55"/>
        <v>71.41</v>
      </c>
      <c r="J92" s="445">
        <f t="shared" si="54"/>
        <v>0</v>
      </c>
    </row>
    <row r="93" spans="1:10">
      <c r="A93" s="79"/>
      <c r="B93" s="58" t="str">
        <f t="shared" si="53"/>
        <v>PArea-1000W-HPS-FL-119,500Lumens-1103Watts Floodlight Svc</v>
      </c>
      <c r="C93" s="58" t="str">
        <f t="shared" si="53"/>
        <v>N119K5HP</v>
      </c>
      <c r="E93" s="380">
        <v>1103</v>
      </c>
      <c r="F93" s="39">
        <v>63.83</v>
      </c>
      <c r="G93" s="39">
        <v>191.49</v>
      </c>
      <c r="H93" s="39"/>
      <c r="I93" s="444">
        <f t="shared" si="55"/>
        <v>191.49</v>
      </c>
      <c r="J93" s="445">
        <f t="shared" si="54"/>
        <v>0</v>
      </c>
    </row>
    <row r="94" spans="1:10" ht="13.5" thickBot="1">
      <c r="A94" s="79"/>
      <c r="F94" s="444"/>
      <c r="G94" s="434">
        <f>SUM(G70:G93)</f>
        <v>83256.169999999984</v>
      </c>
      <c r="I94" s="434">
        <f>SUM(I70:I93)</f>
        <v>83350.930000000008</v>
      </c>
      <c r="J94" s="447">
        <f>I94-G94</f>
        <v>94.760000000023865</v>
      </c>
    </row>
    <row r="95" spans="1:10" ht="13" thickTop="1">
      <c r="A95" s="79"/>
    </row>
    <row r="96" spans="1:10">
      <c r="A96" s="79"/>
    </row>
    <row r="97" spans="1:6">
      <c r="A97" s="79"/>
    </row>
    <row r="98" spans="1:6">
      <c r="A98" s="79"/>
    </row>
    <row r="99" spans="1:6">
      <c r="A99" s="79"/>
    </row>
    <row r="100" spans="1:6">
      <c r="A100" s="79"/>
    </row>
    <row r="101" spans="1:6">
      <c r="A101" s="79"/>
    </row>
    <row r="102" spans="1:6">
      <c r="A102" s="79"/>
    </row>
    <row r="103" spans="1:6">
      <c r="A103" s="79"/>
    </row>
    <row r="104" spans="1:6">
      <c r="A104" s="79"/>
    </row>
    <row r="105" spans="1:6">
      <c r="A105" s="79"/>
    </row>
    <row r="106" spans="1:6">
      <c r="A106" s="79"/>
    </row>
    <row r="107" spans="1:6">
      <c r="A107" s="79"/>
      <c r="E107" s="444"/>
      <c r="F107" s="444"/>
    </row>
    <row r="108" spans="1:6">
      <c r="A108" s="79"/>
    </row>
    <row r="109" spans="1:6">
      <c r="A109" s="79"/>
    </row>
    <row r="110" spans="1:6">
      <c r="A110" s="79"/>
    </row>
    <row r="111" spans="1:6">
      <c r="A111" s="79"/>
    </row>
    <row r="112" spans="1:6">
      <c r="A112" s="79"/>
    </row>
    <row r="113" spans="1:1">
      <c r="A113" s="79"/>
    </row>
    <row r="114" spans="1:1">
      <c r="A114" s="79"/>
    </row>
    <row r="115" spans="1:1">
      <c r="A115" s="79"/>
    </row>
    <row r="116" spans="1:1">
      <c r="A116" s="79"/>
    </row>
    <row r="117" spans="1:1">
      <c r="A117" s="79"/>
    </row>
    <row r="118" spans="1:1">
      <c r="A118" s="79"/>
    </row>
    <row r="119" spans="1:1">
      <c r="A119" s="79"/>
    </row>
    <row r="120" spans="1:1">
      <c r="A120" s="79"/>
    </row>
    <row r="121" spans="1:1">
      <c r="A121" s="79"/>
    </row>
    <row r="122" spans="1:1">
      <c r="A122" s="79"/>
    </row>
    <row r="123" spans="1:1">
      <c r="A123" s="79"/>
    </row>
  </sheetData>
  <pageMargins left="0.25" right="0.25" top="0.75" bottom="0.75" header="0.3" footer="0.3"/>
  <pageSetup scale="64" fitToHeight="2" orientation="landscape" horizontalDpi="1200" verticalDpi="1200" r:id="rId1"/>
  <headerFooter>
    <oddHeader>&amp;RSOAH Docket No. 473-21-2606
PUC Docket No. 52195
OPUC's 1st, Q. No. OPUC 1-11
Attachment 2
Page &amp;P of &amp;N</oddHeader>
  </headerFooter>
  <rowBreaks count="2" manualBreakCount="2">
    <brk id="34" max="14" man="1"/>
    <brk id="60" max="14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O46"/>
  <sheetViews>
    <sheetView tabSelected="1" workbookViewId="0"/>
    <sheetView workbookViewId="1"/>
  </sheetViews>
  <sheetFormatPr defaultColWidth="9.1796875" defaultRowHeight="12.5"/>
  <cols>
    <col min="1" max="1" width="4.7265625" style="115" customWidth="1"/>
    <col min="2" max="2" width="25.26953125" style="115" customWidth="1"/>
    <col min="3" max="3" width="14.54296875" style="115" customWidth="1"/>
    <col min="4" max="4" width="14" style="115" customWidth="1"/>
    <col min="5" max="5" width="13.54296875" style="115" customWidth="1"/>
    <col min="6" max="6" width="14.1796875" style="115" customWidth="1"/>
    <col min="7" max="7" width="14" style="115" customWidth="1"/>
    <col min="8" max="8" width="13.81640625" style="115" customWidth="1"/>
    <col min="9" max="11" width="13.54296875" style="115" customWidth="1"/>
    <col min="12" max="12" width="13.81640625" style="115" customWidth="1"/>
    <col min="13" max="13" width="13.453125" style="115" customWidth="1"/>
    <col min="14" max="14" width="13.54296875" style="115" customWidth="1"/>
    <col min="15" max="15" width="15" style="115" customWidth="1"/>
    <col min="16" max="16384" width="9.1796875" style="115"/>
  </cols>
  <sheetData>
    <row r="1" spans="1:15">
      <c r="A1" s="58" t="s">
        <v>38</v>
      </c>
    </row>
    <row r="2" spans="1:15">
      <c r="A2" s="58" t="str">
        <f>'FPPCAC-Annualized'!B2</f>
        <v>Annualized Data &amp; Revenues at Current Rates - New Mexico</v>
      </c>
      <c r="N2" s="175" t="str">
        <f>"This worksheet updated thru "&amp;N7&amp;" as of:"</f>
        <v>This worksheet updated thru Dec 2020 as of:</v>
      </c>
      <c r="O2" s="176">
        <v>44256</v>
      </c>
    </row>
    <row r="3" spans="1:15">
      <c r="A3" s="58" t="str">
        <f>'Rate 12 WP'!A3</f>
        <v>For the Test Year Period Ended Dec 2020</v>
      </c>
    </row>
    <row r="4" spans="1:15">
      <c r="A4" s="94" t="s">
        <v>482</v>
      </c>
    </row>
    <row r="7" spans="1:15">
      <c r="C7" s="283" t="str">
        <f>'Rate 1 WP1'!C7</f>
        <v>Jan 2020</v>
      </c>
      <c r="D7" s="283" t="str">
        <f>'Rate 1 WP1'!D7</f>
        <v>Feb 2020</v>
      </c>
      <c r="E7" s="283" t="str">
        <f>'Rate 1 WP1'!E7</f>
        <v>Mar 2020</v>
      </c>
      <c r="F7" s="283" t="str">
        <f>'Rate 1 WP1'!F7</f>
        <v>Apr 2020</v>
      </c>
      <c r="G7" s="283" t="str">
        <f>'Rate 1 WP1'!G7</f>
        <v>May 2020</v>
      </c>
      <c r="H7" s="283" t="str">
        <f>'Rate 1 WP1'!H7</f>
        <v>Jun 2020</v>
      </c>
      <c r="I7" s="283" t="str">
        <f>'Rate 1 WP1'!I7</f>
        <v>Jul 2020</v>
      </c>
      <c r="J7" s="283" t="str">
        <f>'Rate 1 WP1'!J7</f>
        <v>Aug 2020</v>
      </c>
      <c r="K7" s="283" t="str">
        <f>'Rate 1 WP1'!K7</f>
        <v>Sep 2020</v>
      </c>
      <c r="L7" s="283" t="str">
        <f>'Rate 1 WP1'!L7</f>
        <v>Oct 2020</v>
      </c>
      <c r="M7" s="283" t="str">
        <f>'Rate 1 WP1'!M7</f>
        <v>Nov 2020</v>
      </c>
      <c r="N7" s="283" t="str">
        <f>'Rate 1 WP1'!N7</f>
        <v>Dec 2020</v>
      </c>
      <c r="O7" s="376" t="s">
        <v>18</v>
      </c>
    </row>
    <row r="8" spans="1:15">
      <c r="A8" s="123">
        <v>1</v>
      </c>
      <c r="B8" s="58" t="s">
        <v>67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</row>
    <row r="9" spans="1:15">
      <c r="A9" s="123">
        <f>A8+1</f>
        <v>2</v>
      </c>
      <c r="B9" s="58" t="s">
        <v>478</v>
      </c>
      <c r="C9" s="88">
        <f>'Summary - Per Book'!D36*'Rate 19 - Seasonal Agriculture'!$H$8</f>
        <v>940</v>
      </c>
      <c r="D9" s="88">
        <f>'Summary - Per Book'!E36*'Rate 19 - Seasonal Agriculture'!$H$8</f>
        <v>940</v>
      </c>
      <c r="E9" s="88">
        <f>'Summary - Per Book'!F36*'Rate 19 - Seasonal Agriculture'!$H$8</f>
        <v>900</v>
      </c>
      <c r="F9" s="88">
        <f>'Summary - Per Book'!G36*'Rate 19 - Seasonal Agriculture'!$H$8</f>
        <v>920</v>
      </c>
      <c r="G9" s="88">
        <f>'Summary - Per Book'!H36*'Rate 19 - Seasonal Agriculture'!$H$8</f>
        <v>920</v>
      </c>
      <c r="H9" s="88">
        <f>'Summary - Per Book'!I36*'Rate 19 - Seasonal Agriculture'!$H$8</f>
        <v>900</v>
      </c>
      <c r="I9" s="88">
        <f>'Summary - Per Book'!J36*'Rate 19 - Seasonal Agriculture'!$H$8</f>
        <v>900</v>
      </c>
      <c r="J9" s="88">
        <f>'Summary - Per Book'!K36*'Rate 19 - Seasonal Agriculture'!$H$8</f>
        <v>900</v>
      </c>
      <c r="K9" s="88">
        <f>'Summary - Per Book'!L36*'Rate 19 - Seasonal Agriculture'!$H$8</f>
        <v>940</v>
      </c>
      <c r="L9" s="88">
        <f>'Summary - Per Book'!M36*'Rate 19 - Seasonal Agriculture'!$H$8</f>
        <v>980</v>
      </c>
      <c r="M9" s="88">
        <f>'Summary - Per Book'!N36*'Rate 19 - Seasonal Agriculture'!$H$8</f>
        <v>980</v>
      </c>
      <c r="N9" s="88">
        <f>'Summary - Per Book'!O36*'Rate 19 - Seasonal Agriculture'!$H$8</f>
        <v>980</v>
      </c>
      <c r="O9" s="88">
        <f>SUM(C9:N9)</f>
        <v>11200</v>
      </c>
    </row>
    <row r="10" spans="1:15">
      <c r="A10" s="123">
        <f>A9+1</f>
        <v>3</v>
      </c>
      <c r="B10" s="58" t="s">
        <v>480</v>
      </c>
      <c r="C10" s="88">
        <f>C12-C11-C9</f>
        <v>83359.600000000006</v>
      </c>
      <c r="D10" s="88">
        <f t="shared" ref="D10:N10" si="0">D12-D11-D9</f>
        <v>30879.449999999997</v>
      </c>
      <c r="E10" s="88">
        <f t="shared" si="0"/>
        <v>8264.5799999999981</v>
      </c>
      <c r="F10" s="88">
        <f t="shared" si="0"/>
        <v>7069</v>
      </c>
      <c r="G10" s="88">
        <f t="shared" si="0"/>
        <v>13938.12</v>
      </c>
      <c r="H10" s="88">
        <f t="shared" si="0"/>
        <v>47145.920000000006</v>
      </c>
      <c r="I10" s="88">
        <f t="shared" si="0"/>
        <v>58751.300000000032</v>
      </c>
      <c r="J10" s="88">
        <f t="shared" si="0"/>
        <v>96888.18</v>
      </c>
      <c r="K10" s="88">
        <f t="shared" si="0"/>
        <v>44217.72</v>
      </c>
      <c r="L10" s="88">
        <f t="shared" si="0"/>
        <v>23526.360000000008</v>
      </c>
      <c r="M10" s="88">
        <f t="shared" si="0"/>
        <v>98892.37000000001</v>
      </c>
      <c r="N10" s="88">
        <f t="shared" si="0"/>
        <v>119568.05</v>
      </c>
      <c r="O10" s="88">
        <f>SUM(C10:N10)</f>
        <v>632500.65</v>
      </c>
    </row>
    <row r="11" spans="1:15">
      <c r="A11" s="123">
        <f>A10+1</f>
        <v>4</v>
      </c>
      <c r="B11" s="58" t="s">
        <v>363</v>
      </c>
      <c r="C11" s="60">
        <f>'Summary - Per Book'!D84+'Summary - Per Book'!D100</f>
        <v>33116.909999999996</v>
      </c>
      <c r="D11" s="60">
        <f>'Summary - Per Book'!E84+'Summary - Per Book'!E100</f>
        <v>10541.4</v>
      </c>
      <c r="E11" s="60">
        <f>'Summary - Per Book'!F84+'Summary - Per Book'!F100</f>
        <v>2398.8599999999997</v>
      </c>
      <c r="F11" s="60">
        <f>'Summary - Per Book'!G84+'Summary - Per Book'!G100</f>
        <v>1931.93</v>
      </c>
      <c r="G11" s="60">
        <f>'Summary - Per Book'!H84+'Summary - Per Book'!H100</f>
        <v>1973.01</v>
      </c>
      <c r="H11" s="60">
        <f>'Summary - Per Book'!I84+'Summary - Per Book'!I100</f>
        <v>8084.7</v>
      </c>
      <c r="I11" s="60">
        <f>'Summary - Per Book'!J84+'Summary - Per Book'!J100</f>
        <v>32047.399999999994</v>
      </c>
      <c r="J11" s="60">
        <f>'Summary - Per Book'!K84+'Summary - Per Book'!K100</f>
        <v>43174.950000000004</v>
      </c>
      <c r="K11" s="60">
        <f>'Summary - Per Book'!L84+'Summary - Per Book'!L100</f>
        <v>10256.570000000003</v>
      </c>
      <c r="L11" s="60">
        <f>'Summary - Per Book'!M84+'Summary - Per Book'!M100</f>
        <v>15360.85</v>
      </c>
      <c r="M11" s="60">
        <f>'Summary - Per Book'!N84+'Summary - Per Book'!N100</f>
        <v>8408.9100000000017</v>
      </c>
      <c r="N11" s="60">
        <f>'Summary - Per Book'!O84+'Summary - Per Book'!O100</f>
        <v>19930.449999999997</v>
      </c>
      <c r="O11" s="60">
        <f>SUM(C11:N11)</f>
        <v>187225.94</v>
      </c>
    </row>
    <row r="12" spans="1:15">
      <c r="A12" s="123">
        <f>A11+1</f>
        <v>5</v>
      </c>
      <c r="B12" s="58" t="s">
        <v>479</v>
      </c>
      <c r="C12" s="88">
        <f>'Summary - Per Book'!D52</f>
        <v>117416.51</v>
      </c>
      <c r="D12" s="88">
        <f>'Summary - Per Book'!E52</f>
        <v>42360.85</v>
      </c>
      <c r="E12" s="88">
        <f>'Summary - Per Book'!F52</f>
        <v>11563.439999999999</v>
      </c>
      <c r="F12" s="88">
        <f>'Summary - Per Book'!G52</f>
        <v>9920.93</v>
      </c>
      <c r="G12" s="88">
        <f>'Summary - Per Book'!H52</f>
        <v>16831.13</v>
      </c>
      <c r="H12" s="88">
        <f>'Summary - Per Book'!I52</f>
        <v>56130.62</v>
      </c>
      <c r="I12" s="88">
        <f>'Summary - Per Book'!J52</f>
        <v>91698.700000000026</v>
      </c>
      <c r="J12" s="88">
        <f>'Summary - Per Book'!K52</f>
        <v>140963.13</v>
      </c>
      <c r="K12" s="88">
        <f>'Summary - Per Book'!L52</f>
        <v>55414.29</v>
      </c>
      <c r="L12" s="88">
        <f>'Summary - Per Book'!M52</f>
        <v>39867.210000000006</v>
      </c>
      <c r="M12" s="88">
        <f>'Summary - Per Book'!N52</f>
        <v>108281.28000000001</v>
      </c>
      <c r="N12" s="88">
        <f>'Summary - Per Book'!O52</f>
        <v>140478.5</v>
      </c>
      <c r="O12" s="88">
        <f>SUM(C12:N12)</f>
        <v>830926.59</v>
      </c>
    </row>
    <row r="13" spans="1:15">
      <c r="A13" s="123"/>
      <c r="B13" s="5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</row>
    <row r="14" spans="1:15">
      <c r="A14" s="123">
        <f>A12+1</f>
        <v>6</v>
      </c>
      <c r="B14" s="58" t="s">
        <v>300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</row>
    <row r="15" spans="1:15">
      <c r="A15" s="123">
        <f>A14+1</f>
        <v>7</v>
      </c>
      <c r="B15" s="58" t="s">
        <v>478</v>
      </c>
      <c r="C15" s="88">
        <f t="array" ref="C15:N15">TRANSPOSE('Rate 19 - Seasonal Agriculture'!$M$23:$M$34)</f>
        <v>940</v>
      </c>
      <c r="D15" s="88">
        <v>940</v>
      </c>
      <c r="E15" s="88">
        <v>900</v>
      </c>
      <c r="F15" s="88">
        <v>920</v>
      </c>
      <c r="G15" s="88">
        <v>920</v>
      </c>
      <c r="H15" s="88">
        <v>900</v>
      </c>
      <c r="I15" s="88">
        <v>900</v>
      </c>
      <c r="J15" s="88">
        <v>900</v>
      </c>
      <c r="K15" s="88">
        <v>940</v>
      </c>
      <c r="L15" s="88">
        <v>980</v>
      </c>
      <c r="M15" s="88">
        <v>980</v>
      </c>
      <c r="N15" s="88">
        <v>980</v>
      </c>
      <c r="O15" s="88">
        <f>SUM(C15:N15)</f>
        <v>11200</v>
      </c>
    </row>
    <row r="16" spans="1:15">
      <c r="A16" s="123">
        <f>A15+1</f>
        <v>8</v>
      </c>
      <c r="B16" s="58" t="s">
        <v>480</v>
      </c>
      <c r="C16" s="88">
        <f>C18-C17-C15</f>
        <v>122713.1154</v>
      </c>
      <c r="D16" s="88">
        <f t="shared" ref="D16:N16" si="1">D18-D17-D15</f>
        <v>41826.603600000002</v>
      </c>
      <c r="E16" s="88">
        <f t="shared" si="1"/>
        <v>10929.3102</v>
      </c>
      <c r="F16" s="88">
        <f t="shared" si="1"/>
        <v>9411.4961999999996</v>
      </c>
      <c r="G16" s="88">
        <f t="shared" si="1"/>
        <v>16490.748599999999</v>
      </c>
      <c r="H16" s="88">
        <f t="shared" si="1"/>
        <v>57397.409190000006</v>
      </c>
      <c r="I16" s="88">
        <f t="shared" si="1"/>
        <v>106216.14883000001</v>
      </c>
      <c r="J16" s="88">
        <f t="shared" si="1"/>
        <v>134291.22817000002</v>
      </c>
      <c r="K16" s="88">
        <f t="shared" si="1"/>
        <v>56893.154890000005</v>
      </c>
      <c r="L16" s="88">
        <f t="shared" si="1"/>
        <v>40637.728799999997</v>
      </c>
      <c r="M16" s="88">
        <f t="shared" si="1"/>
        <v>111339.3366</v>
      </c>
      <c r="N16" s="88">
        <f t="shared" si="1"/>
        <v>145142.4186</v>
      </c>
      <c r="O16" s="88">
        <f>SUM(C16:N16)</f>
        <v>853288.69908000005</v>
      </c>
    </row>
    <row r="17" spans="1:15">
      <c r="A17" s="123">
        <f>A16+1</f>
        <v>9</v>
      </c>
      <c r="B17" s="58" t="s">
        <v>363</v>
      </c>
      <c r="C17" s="60">
        <f t="array" ref="C17:N17">TRANSPOSE('Rate 19 - Seasonal Agriculture'!$P$23:$P$34)</f>
        <v>-4792.3001404423994</v>
      </c>
      <c r="D17" s="60">
        <v>-1657.4624891216001</v>
      </c>
      <c r="E17" s="60">
        <v>-458.4567461112</v>
      </c>
      <c r="F17" s="60">
        <v>-400.40746672719996</v>
      </c>
      <c r="G17" s="60">
        <v>-674.77097274159996</v>
      </c>
      <c r="H17" s="60">
        <v>-2259.3743905676401</v>
      </c>
      <c r="I17" s="60">
        <v>-4151.3934640554799</v>
      </c>
      <c r="J17" s="60">
        <v>-5239.4712389565202</v>
      </c>
      <c r="K17" s="60">
        <v>-2241.3817509168402</v>
      </c>
      <c r="L17" s="60">
        <v>-1612.9366973727999</v>
      </c>
      <c r="M17" s="60">
        <v>-4353.0482092695993</v>
      </c>
      <c r="N17" s="60">
        <v>-5663.1204552616</v>
      </c>
      <c r="O17" s="60">
        <f>SUM(C17:N17)</f>
        <v>-33504.124021544478</v>
      </c>
    </row>
    <row r="18" spans="1:15">
      <c r="A18" s="123">
        <f>A17+1</f>
        <v>10</v>
      </c>
      <c r="B18" s="58" t="s">
        <v>479</v>
      </c>
      <c r="C18" s="88">
        <f t="array" ref="C18:N18">TRANSPOSE('Rate 19 - Seasonal Agriculture'!$Q$23:$Q$34)</f>
        <v>118860.8152595576</v>
      </c>
      <c r="D18" s="88">
        <v>41109.141110878401</v>
      </c>
      <c r="E18" s="88">
        <v>11370.8534538888</v>
      </c>
      <c r="F18" s="88">
        <v>9931.0887332727998</v>
      </c>
      <c r="G18" s="88">
        <v>16735.977627258399</v>
      </c>
      <c r="H18" s="88">
        <v>56038.034799432367</v>
      </c>
      <c r="I18" s="88">
        <v>102964.75536594453</v>
      </c>
      <c r="J18" s="88">
        <v>129951.75693104349</v>
      </c>
      <c r="K18" s="88">
        <v>55591.773139083161</v>
      </c>
      <c r="L18" s="88">
        <v>40004.792102627194</v>
      </c>
      <c r="M18" s="88">
        <v>107966.28839073039</v>
      </c>
      <c r="N18" s="88">
        <v>140459.29814473839</v>
      </c>
      <c r="O18" s="88">
        <f>SUM(C18:N18)</f>
        <v>830984.57505845558</v>
      </c>
    </row>
    <row r="21" spans="1:15">
      <c r="A21" s="123">
        <f>A18+1</f>
        <v>11</v>
      </c>
      <c r="B21" s="144" t="s">
        <v>629</v>
      </c>
      <c r="C21" s="63">
        <f>'Summary - Per Book'!D20</f>
        <v>1270551</v>
      </c>
      <c r="D21" s="63">
        <f>'Summary - Per Book'!E20</f>
        <v>452084</v>
      </c>
      <c r="E21" s="63">
        <f>'Summary - Per Book'!F20</f>
        <v>116663</v>
      </c>
      <c r="F21" s="63">
        <f>'Summary - Per Book'!G20</f>
        <v>98543</v>
      </c>
      <c r="G21" s="63">
        <f>'Summary - Per Book'!H20</f>
        <v>173897</v>
      </c>
      <c r="H21" s="63">
        <f>'Summary - Per Book'!I20</f>
        <v>498256</v>
      </c>
      <c r="I21" s="63">
        <f>'Summary - Per Book'!J20</f>
        <v>819632</v>
      </c>
      <c r="J21" s="63">
        <f>'Summary - Per Book'!K20</f>
        <v>1262905</v>
      </c>
      <c r="K21" s="63">
        <f>'Summary - Per Book'!L20</f>
        <v>491451</v>
      </c>
      <c r="L21" s="63">
        <f>'Summary - Per Book'!M20</f>
        <v>424472</v>
      </c>
      <c r="M21" s="63">
        <f>'Summary - Per Book'!N20</f>
        <v>1170179</v>
      </c>
      <c r="N21" s="63">
        <f>'Summary - Per Book'!O20</f>
        <v>1521409</v>
      </c>
      <c r="O21" s="63">
        <f>SUM(C21:N21)</f>
        <v>8300042</v>
      </c>
    </row>
    <row r="22" spans="1:15">
      <c r="A22" s="123">
        <f>A21+1</f>
        <v>12</v>
      </c>
      <c r="B22" s="144" t="s">
        <v>589</v>
      </c>
      <c r="C22" s="63">
        <v>15750</v>
      </c>
      <c r="D22" s="63">
        <v>-13650</v>
      </c>
      <c r="E22" s="63">
        <v>-2100</v>
      </c>
      <c r="F22" s="63">
        <v>110</v>
      </c>
      <c r="G22" s="63">
        <v>-1038</v>
      </c>
      <c r="H22" s="63">
        <v>-835</v>
      </c>
      <c r="I22" s="63">
        <v>100865</v>
      </c>
      <c r="J22" s="63">
        <v>-99102</v>
      </c>
      <c r="K22" s="63">
        <v>1600</v>
      </c>
      <c r="L22" s="63">
        <v>1500</v>
      </c>
      <c r="M22" s="63">
        <v>-3100</v>
      </c>
      <c r="N22" s="63">
        <v>0</v>
      </c>
      <c r="O22" s="63">
        <f>SUM(C22:N22)</f>
        <v>0</v>
      </c>
    </row>
    <row r="23" spans="1:15">
      <c r="A23" s="123">
        <f>A22+1</f>
        <v>13</v>
      </c>
      <c r="B23" s="144" t="s">
        <v>630</v>
      </c>
      <c r="C23" s="317">
        <f>SUM(C21:C22)</f>
        <v>1286301</v>
      </c>
      <c r="D23" s="317">
        <f t="shared" ref="D23:N23" si="2">SUM(D21:D22)</f>
        <v>438434</v>
      </c>
      <c r="E23" s="317">
        <f t="shared" si="2"/>
        <v>114563</v>
      </c>
      <c r="F23" s="317">
        <f t="shared" si="2"/>
        <v>98653</v>
      </c>
      <c r="G23" s="317">
        <f t="shared" si="2"/>
        <v>172859</v>
      </c>
      <c r="H23" s="317">
        <f t="shared" si="2"/>
        <v>497421</v>
      </c>
      <c r="I23" s="317">
        <f t="shared" si="2"/>
        <v>920497</v>
      </c>
      <c r="J23" s="317">
        <f t="shared" si="2"/>
        <v>1163803</v>
      </c>
      <c r="K23" s="317">
        <f t="shared" si="2"/>
        <v>493051</v>
      </c>
      <c r="L23" s="317">
        <f t="shared" si="2"/>
        <v>425972</v>
      </c>
      <c r="M23" s="317">
        <f t="shared" si="2"/>
        <v>1167079</v>
      </c>
      <c r="N23" s="317">
        <f t="shared" si="2"/>
        <v>1521409</v>
      </c>
      <c r="O23" s="317">
        <f>SUM(O21:O22)</f>
        <v>8300042</v>
      </c>
    </row>
    <row r="24" spans="1:15" ht="12.75" customHeight="1">
      <c r="A24" s="123"/>
      <c r="B24" s="144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>
      <c r="A25" s="123">
        <f>A23+1</f>
        <v>14</v>
      </c>
      <c r="B25" s="144" t="s">
        <v>626</v>
      </c>
      <c r="C25" s="63">
        <v>0</v>
      </c>
      <c r="D25" s="63">
        <v>0</v>
      </c>
      <c r="E25" s="63">
        <v>0</v>
      </c>
      <c r="F25" s="63">
        <v>0</v>
      </c>
      <c r="G25" s="63">
        <v>0</v>
      </c>
      <c r="H25" s="63">
        <v>0</v>
      </c>
      <c r="I25" s="63">
        <v>0</v>
      </c>
      <c r="J25" s="63">
        <v>0</v>
      </c>
      <c r="K25" s="63">
        <v>0</v>
      </c>
      <c r="L25" s="63">
        <v>0</v>
      </c>
      <c r="M25" s="63">
        <v>0</v>
      </c>
      <c r="N25" s="63">
        <v>0</v>
      </c>
      <c r="O25" s="63">
        <f>SUM(C25:N25)</f>
        <v>0</v>
      </c>
    </row>
    <row r="26" spans="1:15" ht="15" customHeight="1" thickBot="1">
      <c r="A26" s="123">
        <f>A25+1</f>
        <v>15</v>
      </c>
      <c r="B26" s="342" t="s">
        <v>326</v>
      </c>
      <c r="C26" s="315">
        <f>SUM(C23:C25)</f>
        <v>1286301</v>
      </c>
      <c r="D26" s="315">
        <f t="shared" ref="D26:O26" si="3">SUM(D23:D25)</f>
        <v>438434</v>
      </c>
      <c r="E26" s="315">
        <f t="shared" si="3"/>
        <v>114563</v>
      </c>
      <c r="F26" s="315">
        <f t="shared" si="3"/>
        <v>98653</v>
      </c>
      <c r="G26" s="315">
        <f t="shared" si="3"/>
        <v>172859</v>
      </c>
      <c r="H26" s="315">
        <f t="shared" si="3"/>
        <v>497421</v>
      </c>
      <c r="I26" s="315">
        <f t="shared" si="3"/>
        <v>920497</v>
      </c>
      <c r="J26" s="315">
        <f t="shared" si="3"/>
        <v>1163803</v>
      </c>
      <c r="K26" s="315">
        <f t="shared" si="3"/>
        <v>493051</v>
      </c>
      <c r="L26" s="315">
        <f t="shared" si="3"/>
        <v>425972</v>
      </c>
      <c r="M26" s="315">
        <f t="shared" si="3"/>
        <v>1167079</v>
      </c>
      <c r="N26" s="315">
        <f t="shared" si="3"/>
        <v>1521409</v>
      </c>
      <c r="O26" s="315">
        <f t="shared" si="3"/>
        <v>8300042</v>
      </c>
    </row>
    <row r="27" spans="1:15" ht="13" thickTop="1"/>
    <row r="31" spans="1:15">
      <c r="C31" s="115" t="str">
        <f>LEFT(C7,3)</f>
        <v>Jan</v>
      </c>
      <c r="D31" s="115" t="str">
        <f t="shared" ref="D31:N31" si="4">LEFT(D7,3)</f>
        <v>Feb</v>
      </c>
      <c r="E31" s="115" t="str">
        <f t="shared" si="4"/>
        <v>Mar</v>
      </c>
      <c r="F31" s="115" t="str">
        <f t="shared" si="4"/>
        <v>Apr</v>
      </c>
      <c r="G31" s="115" t="str">
        <f t="shared" si="4"/>
        <v>May</v>
      </c>
      <c r="H31" s="115" t="str">
        <f t="shared" si="4"/>
        <v>Jun</v>
      </c>
      <c r="I31" s="115" t="str">
        <f t="shared" si="4"/>
        <v>Jul</v>
      </c>
      <c r="J31" s="115" t="str">
        <f t="shared" si="4"/>
        <v>Aug</v>
      </c>
      <c r="K31" s="115" t="str">
        <f t="shared" si="4"/>
        <v>Sep</v>
      </c>
      <c r="L31" s="115" t="str">
        <f t="shared" si="4"/>
        <v>Oct</v>
      </c>
      <c r="M31" s="115" t="str">
        <f t="shared" si="4"/>
        <v>Nov</v>
      </c>
      <c r="N31" s="115" t="str">
        <f t="shared" si="4"/>
        <v>Dec</v>
      </c>
    </row>
    <row r="32" spans="1:15">
      <c r="B32" s="83" t="s">
        <v>491</v>
      </c>
    </row>
    <row r="33" spans="2:15">
      <c r="B33" s="83" t="s">
        <v>492</v>
      </c>
      <c r="C33" s="340">
        <f t="shared" ref="C33:O33" si="5">C15-C9</f>
        <v>0</v>
      </c>
      <c r="D33" s="340">
        <f t="shared" si="5"/>
        <v>0</v>
      </c>
      <c r="E33" s="340">
        <f t="shared" si="5"/>
        <v>0</v>
      </c>
      <c r="F33" s="340">
        <f t="shared" si="5"/>
        <v>0</v>
      </c>
      <c r="G33" s="340">
        <f t="shared" si="5"/>
        <v>0</v>
      </c>
      <c r="H33" s="340">
        <f t="shared" si="5"/>
        <v>0</v>
      </c>
      <c r="I33" s="340">
        <f t="shared" si="5"/>
        <v>0</v>
      </c>
      <c r="J33" s="340">
        <f t="shared" si="5"/>
        <v>0</v>
      </c>
      <c r="K33" s="340">
        <f t="shared" si="5"/>
        <v>0</v>
      </c>
      <c r="L33" s="340">
        <f t="shared" si="5"/>
        <v>0</v>
      </c>
      <c r="M33" s="340">
        <f t="shared" si="5"/>
        <v>0</v>
      </c>
      <c r="N33" s="340">
        <f t="shared" si="5"/>
        <v>0</v>
      </c>
      <c r="O33" s="340">
        <f t="shared" si="5"/>
        <v>0</v>
      </c>
    </row>
    <row r="34" spans="2:15">
      <c r="B34" s="83" t="s">
        <v>493</v>
      </c>
      <c r="C34" s="340">
        <f t="shared" ref="C34:O34" si="6">C16-C10</f>
        <v>39353.515399999989</v>
      </c>
      <c r="D34" s="340">
        <f t="shared" si="6"/>
        <v>10947.153600000005</v>
      </c>
      <c r="E34" s="340">
        <f t="shared" si="6"/>
        <v>2664.7302000000018</v>
      </c>
      <c r="F34" s="340">
        <f t="shared" si="6"/>
        <v>2342.4961999999996</v>
      </c>
      <c r="G34" s="340">
        <f t="shared" si="6"/>
        <v>2552.6285999999982</v>
      </c>
      <c r="H34" s="340">
        <f t="shared" si="6"/>
        <v>10251.48919</v>
      </c>
      <c r="I34" s="340">
        <f t="shared" si="6"/>
        <v>47464.848829999974</v>
      </c>
      <c r="J34" s="340">
        <f t="shared" si="6"/>
        <v>37403.048170000024</v>
      </c>
      <c r="K34" s="340">
        <f t="shared" si="6"/>
        <v>12675.434890000004</v>
      </c>
      <c r="L34" s="340">
        <f t="shared" si="6"/>
        <v>17111.368799999989</v>
      </c>
      <c r="M34" s="340">
        <f t="shared" si="6"/>
        <v>12446.966599999985</v>
      </c>
      <c r="N34" s="340">
        <f t="shared" si="6"/>
        <v>25574.368600000002</v>
      </c>
      <c r="O34" s="340">
        <f t="shared" si="6"/>
        <v>220788.04908000003</v>
      </c>
    </row>
    <row r="35" spans="2:15">
      <c r="B35" s="83" t="s">
        <v>494</v>
      </c>
      <c r="C35" s="340">
        <f t="shared" ref="C35:O35" si="7">C17-C11</f>
        <v>-37909.210140442396</v>
      </c>
      <c r="D35" s="340">
        <f t="shared" si="7"/>
        <v>-12198.8624891216</v>
      </c>
      <c r="E35" s="340">
        <f t="shared" si="7"/>
        <v>-2857.3167461111998</v>
      </c>
      <c r="F35" s="340">
        <f t="shared" si="7"/>
        <v>-2332.3374667272001</v>
      </c>
      <c r="G35" s="340">
        <f t="shared" si="7"/>
        <v>-2647.7809727415997</v>
      </c>
      <c r="H35" s="340">
        <f t="shared" si="7"/>
        <v>-10344.074390567639</v>
      </c>
      <c r="I35" s="340">
        <f t="shared" si="7"/>
        <v>-36198.793464055474</v>
      </c>
      <c r="J35" s="340">
        <f t="shared" si="7"/>
        <v>-48414.421238956522</v>
      </c>
      <c r="K35" s="340">
        <f t="shared" si="7"/>
        <v>-12497.951750916844</v>
      </c>
      <c r="L35" s="340">
        <f t="shared" si="7"/>
        <v>-16973.786697372801</v>
      </c>
      <c r="M35" s="340">
        <f t="shared" si="7"/>
        <v>-12761.9582092696</v>
      </c>
      <c r="N35" s="340">
        <f t="shared" si="7"/>
        <v>-25593.570455261597</v>
      </c>
      <c r="O35" s="340">
        <f t="shared" si="7"/>
        <v>-220730.06402154447</v>
      </c>
    </row>
    <row r="38" spans="2:15">
      <c r="B38" s="295" t="s">
        <v>626</v>
      </c>
      <c r="C38" s="253"/>
      <c r="D38" s="253"/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96"/>
    </row>
    <row r="39" spans="2:15">
      <c r="B39" s="297" t="s">
        <v>37</v>
      </c>
      <c r="C39" s="258">
        <f>C25</f>
        <v>0</v>
      </c>
      <c r="D39" s="258">
        <f t="shared" ref="D39:N39" si="8">D25</f>
        <v>0</v>
      </c>
      <c r="E39" s="258">
        <f t="shared" si="8"/>
        <v>0</v>
      </c>
      <c r="F39" s="258">
        <f t="shared" si="8"/>
        <v>0</v>
      </c>
      <c r="G39" s="258">
        <f t="shared" si="8"/>
        <v>0</v>
      </c>
      <c r="H39" s="258">
        <f t="shared" si="8"/>
        <v>0</v>
      </c>
      <c r="I39" s="258">
        <f t="shared" si="8"/>
        <v>0</v>
      </c>
      <c r="J39" s="258">
        <f t="shared" si="8"/>
        <v>0</v>
      </c>
      <c r="K39" s="258">
        <f t="shared" si="8"/>
        <v>0</v>
      </c>
      <c r="L39" s="258">
        <f t="shared" si="8"/>
        <v>0</v>
      </c>
      <c r="M39" s="258">
        <f t="shared" si="8"/>
        <v>0</v>
      </c>
      <c r="N39" s="258">
        <f t="shared" si="8"/>
        <v>0</v>
      </c>
      <c r="O39" s="298">
        <f>SUM(C39:N39)</f>
        <v>0</v>
      </c>
    </row>
    <row r="40" spans="2:15">
      <c r="B40" s="297"/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304"/>
    </row>
    <row r="41" spans="2:15">
      <c r="B41" s="297" t="s">
        <v>595</v>
      </c>
      <c r="C41" s="299">
        <f t="array" ref="C41:N41">TRANSPOSE('Rate 19 - Seasonal Agriculture'!W23:W34)</f>
        <v>0</v>
      </c>
      <c r="D41" s="299">
        <v>0</v>
      </c>
      <c r="E41" s="299">
        <v>0</v>
      </c>
      <c r="F41" s="299">
        <v>0</v>
      </c>
      <c r="G41" s="299">
        <v>0</v>
      </c>
      <c r="H41" s="299">
        <v>0</v>
      </c>
      <c r="I41" s="299">
        <v>0</v>
      </c>
      <c r="J41" s="299">
        <v>0</v>
      </c>
      <c r="K41" s="299">
        <v>0</v>
      </c>
      <c r="L41" s="299">
        <v>0</v>
      </c>
      <c r="M41" s="299">
        <v>0</v>
      </c>
      <c r="N41" s="299">
        <v>0</v>
      </c>
      <c r="O41" s="300">
        <f>SUM(C41:N41)</f>
        <v>0</v>
      </c>
    </row>
    <row r="42" spans="2:15">
      <c r="B42" s="301" t="s">
        <v>596</v>
      </c>
      <c r="C42" s="302">
        <f>(VLOOKUP(C31,'FPPCAC-Annualized'!$E$9:$J$20,4,FALSE)+'Rate 19 - Seasonal Agriculture'!$H$11)*C39</f>
        <v>0</v>
      </c>
      <c r="D42" s="302">
        <f>(VLOOKUP(D31,'FPPCAC-Annualized'!$E$9:$J$20,4,FALSE)+'Rate 19 - Seasonal Agriculture'!$H$11)*D39</f>
        <v>0</v>
      </c>
      <c r="E42" s="302">
        <f>(VLOOKUP(E31,'FPPCAC-Annualized'!$E$9:$J$20,4,FALSE)+'Rate 19 - Seasonal Agriculture'!$H$11)*E39</f>
        <v>0</v>
      </c>
      <c r="F42" s="302">
        <f>(VLOOKUP(F31,'FPPCAC-Annualized'!$E$9:$J$20,4,FALSE)+'Rate 19 - Seasonal Agriculture'!$H$11)*F39</f>
        <v>0</v>
      </c>
      <c r="G42" s="302">
        <f>(VLOOKUP(G31,'FPPCAC-Annualized'!$E$9:$J$20,4,FALSE)+'Rate 19 - Seasonal Agriculture'!$H$11)*G39</f>
        <v>0</v>
      </c>
      <c r="H42" s="302">
        <f>(VLOOKUP(H31,'FPPCAC-Annualized'!$E$9:$J$20,4,FALSE)+'Rate 19 - Seasonal Agriculture'!$H$11)*H39</f>
        <v>0</v>
      </c>
      <c r="I42" s="302">
        <f>(VLOOKUP(I31,'FPPCAC-Annualized'!$E$9:$J$20,4,FALSE)+'Rate 19 - Seasonal Agriculture'!$H$11)*I39</f>
        <v>0</v>
      </c>
      <c r="J42" s="302">
        <f>(VLOOKUP(J31,'FPPCAC-Annualized'!$E$9:$J$20,4,FALSE)+'Rate 19 - Seasonal Agriculture'!$H$11)*J39</f>
        <v>0</v>
      </c>
      <c r="K42" s="302">
        <f>(VLOOKUP(K31,'FPPCAC-Annualized'!$E$9:$J$20,4,FALSE)+'Rate 19 - Seasonal Agriculture'!$H$11)*K39</f>
        <v>0</v>
      </c>
      <c r="L42" s="302">
        <f>(VLOOKUP(L31,'FPPCAC-Annualized'!$E$9:$J$20,4,FALSE)+'Rate 19 - Seasonal Agriculture'!$H$11)*L39</f>
        <v>0</v>
      </c>
      <c r="M42" s="302">
        <f>(VLOOKUP(M31,'FPPCAC-Annualized'!$E$9:$J$20,4,FALSE)+'Rate 19 - Seasonal Agriculture'!$H$11)*M39</f>
        <v>0</v>
      </c>
      <c r="N42" s="302">
        <f>(VLOOKUP(N31,'FPPCAC-Annualized'!$E$9:$J$20,4,FALSE)+'Rate 19 - Seasonal Agriculture'!$H$11)*N39</f>
        <v>0</v>
      </c>
      <c r="O42" s="303">
        <f>SUM(C42:N42)</f>
        <v>0</v>
      </c>
    </row>
    <row r="44" spans="2:15">
      <c r="B44" s="295" t="s">
        <v>594</v>
      </c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253"/>
      <c r="O44" s="296"/>
    </row>
    <row r="45" spans="2:15">
      <c r="B45" s="297" t="s">
        <v>595</v>
      </c>
      <c r="C45" s="258">
        <f t="array" ref="C45:N45">TRANSPOSE('Rate 19 - Seasonal Agriculture'!Z23:Z34)</f>
        <v>1746.9576362700002</v>
      </c>
      <c r="D45" s="258">
        <v>-1514.0299514340002</v>
      </c>
      <c r="E45" s="258">
        <v>-232.92768483600003</v>
      </c>
      <c r="F45" s="258">
        <v>12.2009739676</v>
      </c>
      <c r="G45" s="258">
        <v>-115.13282707608001</v>
      </c>
      <c r="H45" s="258">
        <v>-92.616484208599999</v>
      </c>
      <c r="I45" s="258">
        <v>11187.738538563401</v>
      </c>
      <c r="J45" s="258">
        <v>-10992.190201246322</v>
      </c>
      <c r="K45" s="258">
        <v>177.46871225600003</v>
      </c>
      <c r="L45" s="258">
        <v>166.37691774000001</v>
      </c>
      <c r="M45" s="258">
        <v>-343.84562999600001</v>
      </c>
      <c r="N45" s="258">
        <v>0</v>
      </c>
      <c r="O45" s="298">
        <f>SUM(C45:N45)</f>
        <v>5.6843418860808015E-14</v>
      </c>
    </row>
    <row r="46" spans="2:15">
      <c r="B46" s="301" t="s">
        <v>596</v>
      </c>
      <c r="C46" s="356">
        <f t="array" ref="C46:N46">TRANSPOSE('Rate 19 - Seasonal Agriculture'!AA23:AA34)</f>
        <v>426.68324999999999</v>
      </c>
      <c r="D46" s="356">
        <v>-330.93060000000003</v>
      </c>
      <c r="E46" s="356">
        <v>-45.234000000000002</v>
      </c>
      <c r="F46" s="356">
        <v>2.2694100000000001</v>
      </c>
      <c r="G46" s="356">
        <v>-12.817224</v>
      </c>
      <c r="H46" s="356">
        <v>-14.405419999999999</v>
      </c>
      <c r="I46" s="356">
        <v>4042.1648749999999</v>
      </c>
      <c r="J46" s="356">
        <v>-3448.6504979999995</v>
      </c>
      <c r="K46" s="356">
        <v>35.0336</v>
      </c>
      <c r="L46" s="356">
        <v>55.820999999999998</v>
      </c>
      <c r="M46" s="356">
        <v>-25.2836</v>
      </c>
      <c r="N46" s="356">
        <v>0</v>
      </c>
      <c r="O46" s="363">
        <f>SUM(C46:N46)</f>
        <v>684.65079300000036</v>
      </c>
    </row>
  </sheetData>
  <pageMargins left="0.25" right="0.25" top="0.75" bottom="0.75" header="0.3" footer="0.3"/>
  <pageSetup scale="64" fitToWidth="0" fitToHeight="0" orientation="portrait" r:id="rId1"/>
  <headerFooter>
    <oddHeader>&amp;RSOAH Docket No. 473-21-2606
PUC Docket No. 52195
OPUC's 1st, Q. No. OPUC 1-11
Attachment 2
Page &amp;P of &amp;N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O33"/>
  <sheetViews>
    <sheetView tabSelected="1" workbookViewId="0"/>
    <sheetView workbookViewId="1"/>
  </sheetViews>
  <sheetFormatPr defaultColWidth="9.1796875" defaultRowHeight="12.5"/>
  <cols>
    <col min="1" max="1" width="4.7265625" style="115" customWidth="1"/>
    <col min="2" max="2" width="30.26953125" style="115" customWidth="1"/>
    <col min="3" max="15" width="12.7265625" style="115" customWidth="1"/>
    <col min="16" max="16384" width="9.1796875" style="115"/>
  </cols>
  <sheetData>
    <row r="1" spans="1:15">
      <c r="A1" s="58" t="s">
        <v>38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58"/>
    </row>
    <row r="2" spans="1:15">
      <c r="A2" s="58" t="str">
        <f>'FPPCAC-Annualized'!B2</f>
        <v>Annualized Data &amp; Revenues at Current Rates - New Mexico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75" t="str">
        <f>"This worksheet updated thru "&amp;N7&amp;" as of:"</f>
        <v>This worksheet updated thru Dec 2020 as of:</v>
      </c>
      <c r="O2" s="176">
        <v>44271</v>
      </c>
    </row>
    <row r="3" spans="1:15">
      <c r="A3" s="58" t="str">
        <f>'Rate 19 WP'!A3</f>
        <v>For the Test Year Period Ended Dec 2020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58"/>
    </row>
    <row r="4" spans="1:15">
      <c r="A4" s="94" t="s">
        <v>477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58"/>
    </row>
    <row r="5" spans="1:15">
      <c r="A5" s="144" t="s">
        <v>0</v>
      </c>
      <c r="B5" s="144"/>
      <c r="C5" s="58"/>
      <c r="D5" s="58"/>
      <c r="E5" s="58"/>
      <c r="F5" s="58"/>
      <c r="G5" s="58"/>
      <c r="H5" s="58"/>
      <c r="I5" s="144"/>
      <c r="J5" s="144"/>
      <c r="K5" s="144"/>
      <c r="L5" s="144"/>
      <c r="M5" s="144"/>
      <c r="N5" s="144"/>
      <c r="O5" s="58"/>
    </row>
    <row r="6" spans="1:15">
      <c r="A6" s="144"/>
      <c r="B6" s="146" t="s">
        <v>1</v>
      </c>
      <c r="C6" s="146" t="s">
        <v>2</v>
      </c>
      <c r="D6" s="146" t="s">
        <v>3</v>
      </c>
      <c r="E6" s="146" t="s">
        <v>4</v>
      </c>
      <c r="F6" s="146" t="s">
        <v>5</v>
      </c>
      <c r="G6" s="146" t="s">
        <v>6</v>
      </c>
      <c r="H6" s="146" t="s">
        <v>7</v>
      </c>
      <c r="I6" s="146" t="s">
        <v>8</v>
      </c>
      <c r="J6" s="146" t="s">
        <v>9</v>
      </c>
      <c r="K6" s="146" t="s">
        <v>10</v>
      </c>
      <c r="L6" s="146" t="s">
        <v>11</v>
      </c>
      <c r="M6" s="146" t="s">
        <v>12</v>
      </c>
      <c r="N6" s="146" t="s">
        <v>13</v>
      </c>
      <c r="O6" s="146" t="s">
        <v>14</v>
      </c>
    </row>
    <row r="7" spans="1:15">
      <c r="A7" s="307" t="s">
        <v>33</v>
      </c>
      <c r="B7" s="128" t="s">
        <v>17</v>
      </c>
      <c r="C7" s="283" t="str">
        <f>'Rate 1 WP1'!C7</f>
        <v>Jan 2020</v>
      </c>
      <c r="D7" s="283" t="str">
        <f>'Rate 1 WP1'!D7</f>
        <v>Feb 2020</v>
      </c>
      <c r="E7" s="283" t="str">
        <f>'Rate 1 WP1'!E7</f>
        <v>Mar 2020</v>
      </c>
      <c r="F7" s="283" t="str">
        <f>'Rate 1 WP1'!F7</f>
        <v>Apr 2020</v>
      </c>
      <c r="G7" s="283" t="str">
        <f>'Rate 1 WP1'!G7</f>
        <v>May 2020</v>
      </c>
      <c r="H7" s="283" t="str">
        <f>'Rate 1 WP1'!H7</f>
        <v>Jun 2020</v>
      </c>
      <c r="I7" s="283" t="str">
        <f>'Rate 1 WP1'!I7</f>
        <v>Jul 2020</v>
      </c>
      <c r="J7" s="283" t="str">
        <f>'Rate 1 WP1'!J7</f>
        <v>Aug 2020</v>
      </c>
      <c r="K7" s="283" t="str">
        <f>'Rate 1 WP1'!K7</f>
        <v>Sep 2020</v>
      </c>
      <c r="L7" s="283" t="str">
        <f>'Rate 1 WP1'!L7</f>
        <v>Oct 2020</v>
      </c>
      <c r="M7" s="283" t="str">
        <f>'Rate 1 WP1'!M7</f>
        <v>Nov 2020</v>
      </c>
      <c r="N7" s="283" t="str">
        <f>'Rate 1 WP1'!N7</f>
        <v>Dec 2020</v>
      </c>
      <c r="O7" s="376" t="s">
        <v>18</v>
      </c>
    </row>
    <row r="8" spans="1:15" ht="25.5" customHeight="1">
      <c r="A8" s="123">
        <v>1</v>
      </c>
      <c r="B8" s="58" t="s">
        <v>253</v>
      </c>
      <c r="C8" s="72">
        <f>'Summary - Per Book'!D37</f>
        <v>28</v>
      </c>
      <c r="D8" s="72">
        <f>'Summary - Per Book'!E37</f>
        <v>28</v>
      </c>
      <c r="E8" s="72">
        <f>'Summary - Per Book'!F37</f>
        <v>28</v>
      </c>
      <c r="F8" s="72">
        <f>'Summary - Per Book'!G37</f>
        <v>28</v>
      </c>
      <c r="G8" s="72">
        <f>'Summary - Per Book'!H37</f>
        <v>28</v>
      </c>
      <c r="H8" s="72">
        <f>'Summary - Per Book'!I37</f>
        <v>28</v>
      </c>
      <c r="I8" s="72">
        <f>'Summary - Per Book'!J37</f>
        <v>28</v>
      </c>
      <c r="J8" s="72">
        <f>'Summary - Per Book'!K37</f>
        <v>28</v>
      </c>
      <c r="K8" s="72">
        <f>'Summary - Per Book'!L37</f>
        <v>29</v>
      </c>
      <c r="L8" s="72">
        <f>'Summary - Per Book'!M37</f>
        <v>29</v>
      </c>
      <c r="M8" s="72">
        <f>'Summary - Per Book'!N37</f>
        <v>28</v>
      </c>
      <c r="N8" s="72">
        <f>'Summary - Per Book'!O37</f>
        <v>29</v>
      </c>
      <c r="O8" s="72">
        <f>SUM(C8:N8)</f>
        <v>339</v>
      </c>
    </row>
    <row r="9" spans="1:15" ht="25.5" customHeight="1">
      <c r="A9" s="123">
        <f>A8+1</f>
        <v>2</v>
      </c>
      <c r="B9" s="311" t="s">
        <v>553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>
        <f>SUM(C9:N9)</f>
        <v>0</v>
      </c>
    </row>
    <row r="10" spans="1:15" ht="25.5" customHeight="1">
      <c r="A10" s="123">
        <f>A9+1</f>
        <v>3</v>
      </c>
      <c r="B10" s="311" t="s">
        <v>580</v>
      </c>
      <c r="C10" s="377">
        <f>C8+C9</f>
        <v>28</v>
      </c>
      <c r="D10" s="377">
        <f t="shared" ref="D10:M10" si="0">D8+D9</f>
        <v>28</v>
      </c>
      <c r="E10" s="377">
        <f t="shared" si="0"/>
        <v>28</v>
      </c>
      <c r="F10" s="377">
        <f t="shared" si="0"/>
        <v>28</v>
      </c>
      <c r="G10" s="377">
        <f t="shared" si="0"/>
        <v>28</v>
      </c>
      <c r="H10" s="377">
        <f t="shared" si="0"/>
        <v>28</v>
      </c>
      <c r="I10" s="377">
        <f t="shared" si="0"/>
        <v>28</v>
      </c>
      <c r="J10" s="377">
        <f t="shared" si="0"/>
        <v>28</v>
      </c>
      <c r="K10" s="377">
        <f t="shared" si="0"/>
        <v>29</v>
      </c>
      <c r="L10" s="377">
        <f t="shared" si="0"/>
        <v>29</v>
      </c>
      <c r="M10" s="377">
        <f t="shared" si="0"/>
        <v>28</v>
      </c>
      <c r="N10" s="377">
        <f>N8+N9</f>
        <v>29</v>
      </c>
      <c r="O10" s="377">
        <f>O8+O9</f>
        <v>339</v>
      </c>
    </row>
    <row r="11" spans="1:15">
      <c r="A11" s="123">
        <f t="shared" ref="A11:A14" si="1">A10+1</f>
        <v>4</v>
      </c>
      <c r="B11" s="58" t="s">
        <v>394</v>
      </c>
      <c r="C11" s="338">
        <f>$N$10/C10</f>
        <v>1.0357142857142858</v>
      </c>
      <c r="D11" s="338">
        <f t="shared" ref="D11:N11" si="2">$N$10/D10</f>
        <v>1.0357142857142858</v>
      </c>
      <c r="E11" s="338">
        <f t="shared" si="2"/>
        <v>1.0357142857142858</v>
      </c>
      <c r="F11" s="338">
        <f t="shared" si="2"/>
        <v>1.0357142857142858</v>
      </c>
      <c r="G11" s="338">
        <f t="shared" si="2"/>
        <v>1.0357142857142858</v>
      </c>
      <c r="H11" s="338">
        <f t="shared" si="2"/>
        <v>1.0357142857142858</v>
      </c>
      <c r="I11" s="338">
        <f t="shared" si="2"/>
        <v>1.0357142857142858</v>
      </c>
      <c r="J11" s="338">
        <f t="shared" si="2"/>
        <v>1.0357142857142858</v>
      </c>
      <c r="K11" s="338">
        <f t="shared" si="2"/>
        <v>1</v>
      </c>
      <c r="L11" s="338">
        <f t="shared" si="2"/>
        <v>1</v>
      </c>
      <c r="M11" s="338">
        <f t="shared" si="2"/>
        <v>1.0357142857142858</v>
      </c>
      <c r="N11" s="338">
        <f t="shared" si="2"/>
        <v>1</v>
      </c>
      <c r="O11" s="338">
        <f>O8/$O8</f>
        <v>1</v>
      </c>
    </row>
    <row r="12" spans="1:15" ht="13" thickBot="1">
      <c r="A12" s="123">
        <f t="shared" si="1"/>
        <v>5</v>
      </c>
      <c r="B12" s="58" t="s">
        <v>275</v>
      </c>
      <c r="C12" s="98">
        <f>N10</f>
        <v>29</v>
      </c>
      <c r="D12" s="98">
        <f>C12</f>
        <v>29</v>
      </c>
      <c r="E12" s="98">
        <f t="shared" ref="E12:M12" si="3">D12</f>
        <v>29</v>
      </c>
      <c r="F12" s="98">
        <f t="shared" si="3"/>
        <v>29</v>
      </c>
      <c r="G12" s="98">
        <f t="shared" si="3"/>
        <v>29</v>
      </c>
      <c r="H12" s="98">
        <f t="shared" si="3"/>
        <v>29</v>
      </c>
      <c r="I12" s="98">
        <f t="shared" si="3"/>
        <v>29</v>
      </c>
      <c r="J12" s="98">
        <f t="shared" si="3"/>
        <v>29</v>
      </c>
      <c r="K12" s="98">
        <f t="shared" si="3"/>
        <v>29</v>
      </c>
      <c r="L12" s="98">
        <f t="shared" si="3"/>
        <v>29</v>
      </c>
      <c r="M12" s="98">
        <f t="shared" si="3"/>
        <v>29</v>
      </c>
      <c r="N12" s="98">
        <f>M12</f>
        <v>29</v>
      </c>
      <c r="O12" s="98">
        <f t="shared" ref="O12:O18" si="4">SUM(C12:N12)</f>
        <v>348</v>
      </c>
    </row>
    <row r="13" spans="1:15" ht="26.25" customHeight="1" thickTop="1">
      <c r="A13" s="123">
        <f t="shared" si="1"/>
        <v>6</v>
      </c>
      <c r="B13" s="58" t="s">
        <v>276</v>
      </c>
      <c r="C13" s="72">
        <f>'Summary - Per Book'!D21</f>
        <v>63317</v>
      </c>
      <c r="D13" s="72">
        <f>'Summary - Per Book'!E21</f>
        <v>70674</v>
      </c>
      <c r="E13" s="72">
        <f>'Summary - Per Book'!F21</f>
        <v>75101</v>
      </c>
      <c r="F13" s="72">
        <f>'Summary - Per Book'!G21</f>
        <v>21945</v>
      </c>
      <c r="G13" s="72">
        <f>'Summary - Per Book'!H21</f>
        <v>7178</v>
      </c>
      <c r="H13" s="72">
        <f>'Summary - Per Book'!I21</f>
        <v>9537</v>
      </c>
      <c r="I13" s="72">
        <f>'Summary - Per Book'!J21</f>
        <v>25167</v>
      </c>
      <c r="J13" s="72">
        <f>'Summary - Per Book'!K21</f>
        <v>25493</v>
      </c>
      <c r="K13" s="72">
        <f>'Summary - Per Book'!L21</f>
        <v>26957</v>
      </c>
      <c r="L13" s="72">
        <f>'Summary - Per Book'!M21</f>
        <v>26613</v>
      </c>
      <c r="M13" s="72">
        <f>'Summary - Per Book'!N21</f>
        <v>24078</v>
      </c>
      <c r="N13" s="72">
        <f>'Summary - Per Book'!O21</f>
        <v>12370</v>
      </c>
      <c r="O13" s="72">
        <f t="shared" si="4"/>
        <v>388430</v>
      </c>
    </row>
    <row r="14" spans="1:15">
      <c r="A14" s="123">
        <f t="shared" si="1"/>
        <v>7</v>
      </c>
      <c r="B14" s="58" t="s">
        <v>589</v>
      </c>
      <c r="C14" s="233">
        <v>150</v>
      </c>
      <c r="D14" s="233">
        <v>150</v>
      </c>
      <c r="E14" s="233">
        <v>150</v>
      </c>
      <c r="F14" s="233">
        <v>-900</v>
      </c>
      <c r="G14" s="233">
        <v>0</v>
      </c>
      <c r="H14" s="233">
        <v>0</v>
      </c>
      <c r="I14" s="233">
        <v>0</v>
      </c>
      <c r="J14" s="233">
        <v>0</v>
      </c>
      <c r="K14" s="233">
        <v>0</v>
      </c>
      <c r="L14" s="233">
        <v>0</v>
      </c>
      <c r="M14" s="233">
        <v>120</v>
      </c>
      <c r="N14" s="233">
        <v>-120</v>
      </c>
      <c r="O14" s="233">
        <f>SUM(C14:N14)</f>
        <v>-450</v>
      </c>
    </row>
    <row r="15" spans="1:15">
      <c r="A15" s="123">
        <f>A16+1</f>
        <v>9</v>
      </c>
      <c r="B15" s="58" t="s">
        <v>557</v>
      </c>
      <c r="C15" s="72">
        <v>0</v>
      </c>
      <c r="D15" s="72">
        <v>0</v>
      </c>
      <c r="E15" s="72">
        <v>0</v>
      </c>
      <c r="F15" s="72">
        <v>0</v>
      </c>
      <c r="G15" s="72">
        <v>0</v>
      </c>
      <c r="H15" s="72">
        <v>0</v>
      </c>
      <c r="I15" s="72">
        <v>0</v>
      </c>
      <c r="J15" s="72">
        <v>0</v>
      </c>
      <c r="K15" s="72">
        <v>0</v>
      </c>
      <c r="L15" s="72">
        <v>0</v>
      </c>
      <c r="M15" s="72">
        <v>0</v>
      </c>
      <c r="N15" s="72">
        <v>0</v>
      </c>
      <c r="O15" s="72">
        <f t="shared" si="4"/>
        <v>0</v>
      </c>
    </row>
    <row r="16" spans="1:15" ht="26.25" customHeight="1">
      <c r="A16" s="123">
        <f>A14+1</f>
        <v>8</v>
      </c>
      <c r="B16" s="58" t="s">
        <v>590</v>
      </c>
      <c r="C16" s="377">
        <f t="shared" ref="C16:N16" si="5">C13+C14</f>
        <v>63467</v>
      </c>
      <c r="D16" s="377">
        <f t="shared" si="5"/>
        <v>70824</v>
      </c>
      <c r="E16" s="377">
        <f t="shared" si="5"/>
        <v>75251</v>
      </c>
      <c r="F16" s="377">
        <f t="shared" si="5"/>
        <v>21045</v>
      </c>
      <c r="G16" s="377">
        <f t="shared" si="5"/>
        <v>7178</v>
      </c>
      <c r="H16" s="377">
        <f t="shared" si="5"/>
        <v>9537</v>
      </c>
      <c r="I16" s="377">
        <f t="shared" si="5"/>
        <v>25167</v>
      </c>
      <c r="J16" s="377">
        <f t="shared" si="5"/>
        <v>25493</v>
      </c>
      <c r="K16" s="377">
        <f t="shared" si="5"/>
        <v>26957</v>
      </c>
      <c r="L16" s="377">
        <f t="shared" si="5"/>
        <v>26613</v>
      </c>
      <c r="M16" s="377">
        <f t="shared" si="5"/>
        <v>24198</v>
      </c>
      <c r="N16" s="377">
        <f t="shared" si="5"/>
        <v>12250</v>
      </c>
      <c r="O16" s="377">
        <f t="shared" si="4"/>
        <v>387980</v>
      </c>
    </row>
    <row r="17" spans="1:15">
      <c r="A17" s="123">
        <f>A15+1</f>
        <v>10</v>
      </c>
      <c r="B17" s="58" t="s">
        <v>277</v>
      </c>
      <c r="C17" s="65">
        <f>C16+C16/C10*(C12-C10)</f>
        <v>65733.678571428565</v>
      </c>
      <c r="D17" s="65">
        <f t="shared" ref="D17:N17" si="6">D16+D16/D10*(D12-D10)</f>
        <v>73353.428571428565</v>
      </c>
      <c r="E17" s="65">
        <f t="shared" si="6"/>
        <v>77938.53571428571</v>
      </c>
      <c r="F17" s="65">
        <f t="shared" si="6"/>
        <v>21796.607142857141</v>
      </c>
      <c r="G17" s="65">
        <f t="shared" si="6"/>
        <v>7434.3571428571431</v>
      </c>
      <c r="H17" s="65">
        <f t="shared" si="6"/>
        <v>9877.6071428571431</v>
      </c>
      <c r="I17" s="65">
        <f t="shared" si="6"/>
        <v>26065.821428571428</v>
      </c>
      <c r="J17" s="65">
        <f t="shared" si="6"/>
        <v>26403.464285714286</v>
      </c>
      <c r="K17" s="65">
        <f t="shared" si="6"/>
        <v>26957</v>
      </c>
      <c r="L17" s="65">
        <f t="shared" si="6"/>
        <v>26613</v>
      </c>
      <c r="M17" s="65">
        <f t="shared" si="6"/>
        <v>25062.214285714286</v>
      </c>
      <c r="N17" s="65">
        <f t="shared" si="6"/>
        <v>12250</v>
      </c>
      <c r="O17" s="65">
        <f t="shared" si="4"/>
        <v>399485.7142857142</v>
      </c>
    </row>
    <row r="18" spans="1:15">
      <c r="A18" s="79"/>
      <c r="B18" s="144" t="s">
        <v>626</v>
      </c>
      <c r="C18" s="72">
        <v>0</v>
      </c>
      <c r="D18" s="72">
        <v>0</v>
      </c>
      <c r="E18" s="72">
        <v>0</v>
      </c>
      <c r="F18" s="72">
        <v>0</v>
      </c>
      <c r="G18" s="72">
        <v>0</v>
      </c>
      <c r="H18" s="72">
        <v>0</v>
      </c>
      <c r="I18" s="72">
        <v>0</v>
      </c>
      <c r="J18" s="72">
        <v>0</v>
      </c>
      <c r="K18" s="72">
        <v>0</v>
      </c>
      <c r="L18" s="72">
        <v>0</v>
      </c>
      <c r="M18" s="72">
        <v>0</v>
      </c>
      <c r="N18" s="72">
        <v>0</v>
      </c>
      <c r="O18" s="377">
        <f t="shared" si="4"/>
        <v>0</v>
      </c>
    </row>
    <row r="19" spans="1:15">
      <c r="A19" s="58"/>
      <c r="B19" s="342" t="s">
        <v>740</v>
      </c>
      <c r="C19" s="65">
        <f>SUM(C17:C18)</f>
        <v>65733.678571428565</v>
      </c>
      <c r="D19" s="65">
        <f t="shared" ref="D19:O19" si="7">SUM(D17:D18)</f>
        <v>73353.428571428565</v>
      </c>
      <c r="E19" s="65">
        <f t="shared" si="7"/>
        <v>77938.53571428571</v>
      </c>
      <c r="F19" s="65">
        <f t="shared" si="7"/>
        <v>21796.607142857141</v>
      </c>
      <c r="G19" s="65">
        <f t="shared" si="7"/>
        <v>7434.3571428571431</v>
      </c>
      <c r="H19" s="65">
        <f t="shared" si="7"/>
        <v>9877.6071428571431</v>
      </c>
      <c r="I19" s="65">
        <f t="shared" si="7"/>
        <v>26065.821428571428</v>
      </c>
      <c r="J19" s="65">
        <f t="shared" si="7"/>
        <v>26403.464285714286</v>
      </c>
      <c r="K19" s="65">
        <f t="shared" si="7"/>
        <v>26957</v>
      </c>
      <c r="L19" s="65">
        <f t="shared" si="7"/>
        <v>26613</v>
      </c>
      <c r="M19" s="65">
        <f t="shared" si="7"/>
        <v>25062.214285714286</v>
      </c>
      <c r="N19" s="65">
        <f t="shared" si="7"/>
        <v>12250</v>
      </c>
      <c r="O19" s="65">
        <f t="shared" si="7"/>
        <v>399485.7142857142</v>
      </c>
    </row>
    <row r="20" spans="1:15">
      <c r="A20" s="58"/>
      <c r="B20" s="342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</row>
    <row r="21" spans="1:15">
      <c r="A21" s="58"/>
      <c r="B21" s="485"/>
      <c r="C21" s="485"/>
      <c r="D21" s="485"/>
      <c r="E21" s="485"/>
      <c r="F21" s="485"/>
      <c r="G21" s="485"/>
      <c r="H21" s="485"/>
      <c r="I21" s="485"/>
      <c r="J21" s="485"/>
      <c r="K21" s="485"/>
      <c r="L21" s="485"/>
      <c r="M21" s="485"/>
      <c r="N21" s="485"/>
      <c r="O21" s="135"/>
    </row>
    <row r="23" spans="1:15">
      <c r="C23" s="115" t="str">
        <f t="shared" ref="C23:N23" si="8">LEFT(C7,3)</f>
        <v>Jan</v>
      </c>
      <c r="D23" s="115" t="str">
        <f t="shared" si="8"/>
        <v>Feb</v>
      </c>
      <c r="E23" s="115" t="str">
        <f t="shared" si="8"/>
        <v>Mar</v>
      </c>
      <c r="F23" s="115" t="str">
        <f t="shared" si="8"/>
        <v>Apr</v>
      </c>
      <c r="G23" s="115" t="str">
        <f t="shared" si="8"/>
        <v>May</v>
      </c>
      <c r="H23" s="115" t="str">
        <f t="shared" si="8"/>
        <v>Jun</v>
      </c>
      <c r="I23" s="115" t="str">
        <f t="shared" si="8"/>
        <v>Jul</v>
      </c>
      <c r="J23" s="115" t="str">
        <f t="shared" si="8"/>
        <v>Aug</v>
      </c>
      <c r="K23" s="115" t="str">
        <f t="shared" si="8"/>
        <v>Sep</v>
      </c>
      <c r="L23" s="115" t="str">
        <f t="shared" si="8"/>
        <v>Oct</v>
      </c>
      <c r="M23" s="115" t="str">
        <f t="shared" si="8"/>
        <v>Nov</v>
      </c>
      <c r="N23" s="115" t="str">
        <f t="shared" si="8"/>
        <v>Dec</v>
      </c>
    </row>
    <row r="24" spans="1:15">
      <c r="B24" s="295" t="s">
        <v>594</v>
      </c>
      <c r="C24" s="253"/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3"/>
      <c r="O24" s="296"/>
    </row>
    <row r="25" spans="1:15">
      <c r="B25" s="297" t="s">
        <v>595</v>
      </c>
      <c r="C25" s="258">
        <f t="array" ref="C25:N25">TRANSPOSE('Rate 25 - Outdoor Rec'!W23:W34)</f>
        <v>12.130418657999998</v>
      </c>
      <c r="D25" s="258">
        <v>12.130418657999998</v>
      </c>
      <c r="E25" s="258">
        <v>12.130418657999998</v>
      </c>
      <c r="F25" s="258">
        <v>-72.782511947999993</v>
      </c>
      <c r="G25" s="258">
        <v>0</v>
      </c>
      <c r="H25" s="258">
        <v>0</v>
      </c>
      <c r="I25" s="258">
        <v>0</v>
      </c>
      <c r="J25" s="258">
        <v>0</v>
      </c>
      <c r="K25" s="258">
        <v>0</v>
      </c>
      <c r="L25" s="258">
        <v>0</v>
      </c>
      <c r="M25" s="258">
        <v>9.7043349263999996</v>
      </c>
      <c r="N25" s="258">
        <v>-9.7043349263999996</v>
      </c>
      <c r="O25" s="298">
        <f>SUM(C25:N25)</f>
        <v>-36.391255973999996</v>
      </c>
    </row>
    <row r="26" spans="1:15">
      <c r="B26" s="301" t="s">
        <v>596</v>
      </c>
      <c r="C26" s="356">
        <f>(VLOOKUP(C23,'FPPCAC-Annualized'!$E$9:$H$20,4,FALSE)+'Rate 8 - Water Pumping'!$H$11+'Rate 25 - Outdoor Rec'!$H$11)*C14</f>
        <v>4.06365</v>
      </c>
      <c r="D26" s="356">
        <f>(VLOOKUP(D23,'FPPCAC-Annualized'!$E$9:$H$20,4,FALSE)+'Rate 8 - Water Pumping'!$H$11+'Rate 25 - Outdoor Rec'!$H$11)*D14</f>
        <v>3.6366000000000001</v>
      </c>
      <c r="E26" s="356">
        <f>(VLOOKUP(E23,'FPPCAC-Annualized'!$E$9:$H$20,4,FALSE)+'Rate 8 - Water Pumping'!$H$11+'Rate 25 - Outdoor Rec'!$H$11)*E14</f>
        <v>3.2309999999999999</v>
      </c>
      <c r="F26" s="356">
        <f>(VLOOKUP(F23,'FPPCAC-Annualized'!$E$9:$H$20,4,FALSE)+'Rate 8 - Water Pumping'!$H$11+'Rate 25 - Outdoor Rec'!$H$11)*F14</f>
        <v>-18.567900000000002</v>
      </c>
      <c r="G26" s="356">
        <f>(VLOOKUP(G23,'FPPCAC-Annualized'!$E$9:$H$20,4,FALSE)+'Rate 8 - Water Pumping'!$H$11+'Rate 25 - Outdoor Rec'!$H$11)*G14</f>
        <v>0</v>
      </c>
      <c r="H26" s="356">
        <f>(VLOOKUP(H23,'FPPCAC-Annualized'!$E$9:$H$20,4,FALSE)+'Rate 8 - Water Pumping'!$H$11+'Rate 25 - Outdoor Rec'!$H$11)*H14</f>
        <v>0</v>
      </c>
      <c r="I26" s="356">
        <f>(VLOOKUP(I23,'FPPCAC-Annualized'!$E$9:$H$20,4,FALSE)+'Rate 8 - Water Pumping'!$H$11+'Rate 25 - Outdoor Rec'!$H$11)*I14</f>
        <v>0</v>
      </c>
      <c r="J26" s="356">
        <f>(VLOOKUP(J23,'FPPCAC-Annualized'!$E$9:$H$20,4,FALSE)+'Rate 8 - Water Pumping'!$H$11+'Rate 25 - Outdoor Rec'!$H$11)*J14</f>
        <v>0</v>
      </c>
      <c r="K26" s="356">
        <f>(VLOOKUP(K23,'FPPCAC-Annualized'!$E$9:$H$20,4,FALSE)+'Rate 8 - Water Pumping'!$H$11+'Rate 25 - Outdoor Rec'!$H$11)*K14</f>
        <v>0</v>
      </c>
      <c r="L26" s="356">
        <f>(VLOOKUP(L23,'FPPCAC-Annualized'!$E$9:$H$20,4,FALSE)+'Rate 8 - Water Pumping'!$H$11+'Rate 25 - Outdoor Rec'!$H$11)*L14</f>
        <v>0</v>
      </c>
      <c r="M26" s="356">
        <f>(VLOOKUP(M23,'FPPCAC-Annualized'!$E$9:$H$20,4,FALSE)+'Rate 8 - Water Pumping'!$H$11+'Rate 25 - Outdoor Rec'!$H$11)*M14</f>
        <v>0.97872000000000003</v>
      </c>
      <c r="N26" s="356">
        <f>(VLOOKUP(N23,'FPPCAC-Annualized'!$E$9:$H$20,4,FALSE)+'Rate 8 - Water Pumping'!$H$11+'Rate 25 - Outdoor Rec'!$H$11)*N14</f>
        <v>-1.69512</v>
      </c>
      <c r="O26" s="363">
        <f>SUM(C26:N26)</f>
        <v>-8.3530500000000014</v>
      </c>
    </row>
    <row r="29" spans="1:15">
      <c r="B29" s="295" t="s">
        <v>626</v>
      </c>
      <c r="C29" s="253"/>
      <c r="D29" s="253"/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96"/>
    </row>
    <row r="30" spans="1:15">
      <c r="B30" s="297" t="s">
        <v>37</v>
      </c>
      <c r="C30" s="258">
        <f>C18</f>
        <v>0</v>
      </c>
      <c r="D30" s="258">
        <f t="shared" ref="D30:N30" si="9">D18</f>
        <v>0</v>
      </c>
      <c r="E30" s="258">
        <f t="shared" si="9"/>
        <v>0</v>
      </c>
      <c r="F30" s="258">
        <f t="shared" si="9"/>
        <v>0</v>
      </c>
      <c r="G30" s="258">
        <f t="shared" si="9"/>
        <v>0</v>
      </c>
      <c r="H30" s="258">
        <f t="shared" si="9"/>
        <v>0</v>
      </c>
      <c r="I30" s="258">
        <f t="shared" si="9"/>
        <v>0</v>
      </c>
      <c r="J30" s="258">
        <f t="shared" si="9"/>
        <v>0</v>
      </c>
      <c r="K30" s="258">
        <f t="shared" si="9"/>
        <v>0</v>
      </c>
      <c r="L30" s="258">
        <f t="shared" si="9"/>
        <v>0</v>
      </c>
      <c r="M30" s="258">
        <f t="shared" si="9"/>
        <v>0</v>
      </c>
      <c r="N30" s="258">
        <f t="shared" si="9"/>
        <v>0</v>
      </c>
      <c r="O30" s="298">
        <f>SUM(C30:N30)</f>
        <v>0</v>
      </c>
    </row>
    <row r="31" spans="1:15">
      <c r="B31" s="297"/>
      <c r="C31" s="258"/>
      <c r="D31" s="258"/>
      <c r="E31" s="258"/>
      <c r="F31" s="258"/>
      <c r="G31" s="258"/>
      <c r="H31" s="258"/>
      <c r="I31" s="258"/>
      <c r="J31" s="258"/>
      <c r="K31" s="258"/>
      <c r="L31" s="258"/>
      <c r="M31" s="258"/>
      <c r="N31" s="258"/>
      <c r="O31" s="304"/>
    </row>
    <row r="32" spans="1:15">
      <c r="B32" s="297" t="s">
        <v>595</v>
      </c>
      <c r="C32" s="299">
        <f t="array" ref="C32:N32">TRANSPOSE('Rate 25 - Outdoor Rec'!Z23:Z34)</f>
        <v>0</v>
      </c>
      <c r="D32" s="299">
        <v>0</v>
      </c>
      <c r="E32" s="299">
        <v>0</v>
      </c>
      <c r="F32" s="299">
        <v>0</v>
      </c>
      <c r="G32" s="299">
        <v>0</v>
      </c>
      <c r="H32" s="299">
        <v>0</v>
      </c>
      <c r="I32" s="299">
        <v>0</v>
      </c>
      <c r="J32" s="299">
        <v>0</v>
      </c>
      <c r="K32" s="299">
        <v>0</v>
      </c>
      <c r="L32" s="299">
        <v>0</v>
      </c>
      <c r="M32" s="299">
        <v>0</v>
      </c>
      <c r="N32" s="299">
        <v>0</v>
      </c>
      <c r="O32" s="300">
        <f>SUM(C32:N32)</f>
        <v>0</v>
      </c>
    </row>
    <row r="33" spans="2:15">
      <c r="B33" s="301" t="s">
        <v>596</v>
      </c>
      <c r="C33" s="302">
        <f>(VLOOKUP(C23,'FPPCAC-Annualized'!$E$9:$H$20,4,FALSE)+'Rate 8 - Water Pumping'!$H$11)*C30</f>
        <v>0</v>
      </c>
      <c r="D33" s="302">
        <f>(VLOOKUP(D23,'FPPCAC-Annualized'!$E$9:$H$20,4,FALSE)+'Rate 8 - Water Pumping'!$H$11)*D30</f>
        <v>0</v>
      </c>
      <c r="E33" s="302">
        <f>(VLOOKUP(E23,'FPPCAC-Annualized'!$E$9:$H$20,4,FALSE)+'Rate 8 - Water Pumping'!$H$11)*E30</f>
        <v>0</v>
      </c>
      <c r="F33" s="302">
        <f>(VLOOKUP(F23,'FPPCAC-Annualized'!$E$9:$H$20,4,FALSE)+'Rate 8 - Water Pumping'!$H$11)*F30</f>
        <v>0</v>
      </c>
      <c r="G33" s="302">
        <f>(VLOOKUP(G23,'FPPCAC-Annualized'!$E$9:$H$20,4,FALSE)+'Rate 8 - Water Pumping'!$H$11)*G30</f>
        <v>0</v>
      </c>
      <c r="H33" s="302">
        <f>(VLOOKUP(H23,'FPPCAC-Annualized'!$E$9:$H$20,4,FALSE)+'Rate 8 - Water Pumping'!$H$11)*H30</f>
        <v>0</v>
      </c>
      <c r="I33" s="302">
        <f>(VLOOKUP(I23,'FPPCAC-Annualized'!$E$9:$H$20,4,FALSE)+'Rate 8 - Water Pumping'!$H$11)*I30</f>
        <v>0</v>
      </c>
      <c r="J33" s="302">
        <f>(VLOOKUP(J23,'FPPCAC-Annualized'!$E$9:$H$20,4,FALSE)+'Rate 8 - Water Pumping'!$H$11)*J30</f>
        <v>0</v>
      </c>
      <c r="K33" s="302">
        <f>(VLOOKUP(K23,'FPPCAC-Annualized'!$E$9:$H$20,4,FALSE)+'Rate 8 - Water Pumping'!$H$11)*K30</f>
        <v>0</v>
      </c>
      <c r="L33" s="302">
        <f>(VLOOKUP(L23,'FPPCAC-Annualized'!$E$9:$H$20,4,FALSE)+'Rate 8 - Water Pumping'!$H$11)*L30</f>
        <v>0</v>
      </c>
      <c r="M33" s="302">
        <f>(VLOOKUP(M23,'FPPCAC-Annualized'!$E$9:$H$20,4,FALSE)+'Rate 8 - Water Pumping'!$H$11)*M30</f>
        <v>0</v>
      </c>
      <c r="N33" s="302">
        <f>(VLOOKUP(N23,'FPPCAC-Annualized'!$E$9:$H$20,4,FALSE)+'Rate 8 - Water Pumping'!$H$11)*N30</f>
        <v>0</v>
      </c>
      <c r="O33" s="303">
        <f>SUM(C33:N33)</f>
        <v>0</v>
      </c>
    </row>
  </sheetData>
  <mergeCells count="1">
    <mergeCell ref="B21:N21"/>
  </mergeCells>
  <pageMargins left="0.25" right="0.25" top="0.75" bottom="0.75" header="0.3" footer="0.3"/>
  <pageSetup scale="64" fitToWidth="0" fitToHeight="0" orientation="portrait" r:id="rId1"/>
  <headerFooter>
    <oddHeader>&amp;RSOAH Docket No. 473-21-2606
PUC Docket No. 52195
OPUC's 1st, Q. No. OPUC 1-11
Attachment 2
Page &amp;P of &amp;N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Sheet41">
    <pageSetUpPr fitToPage="1"/>
  </sheetPr>
  <dimension ref="A1:O26"/>
  <sheetViews>
    <sheetView tabSelected="1" workbookViewId="0"/>
    <sheetView workbookViewId="1"/>
  </sheetViews>
  <sheetFormatPr defaultColWidth="9.1796875" defaultRowHeight="12.5"/>
  <cols>
    <col min="1" max="1" width="4.7265625" style="58" customWidth="1"/>
    <col min="2" max="2" width="30.7265625" style="58" customWidth="1"/>
    <col min="3" max="15" width="12.7265625" style="58" customWidth="1"/>
    <col min="16" max="16" width="10.26953125" style="58" bestFit="1" customWidth="1"/>
    <col min="17" max="17" width="9.1796875" style="58"/>
    <col min="18" max="18" width="36.1796875" style="58" bestFit="1" customWidth="1"/>
    <col min="19" max="16384" width="9.1796875" style="58"/>
  </cols>
  <sheetData>
    <row r="1" spans="1:15">
      <c r="A1" s="58" t="s">
        <v>38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348" t="s">
        <v>247</v>
      </c>
      <c r="M1" s="487"/>
      <c r="N1" s="487"/>
      <c r="O1" s="487"/>
    </row>
    <row r="2" spans="1:15">
      <c r="A2" s="58" t="str">
        <f>'FPPCAC-Annualized'!B2</f>
        <v>Annualized Data &amp; Revenues at Current Rates - New Mexico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75" t="str">
        <f>"This worksheet updated thru "&amp;N7&amp;" as of:"</f>
        <v>This worksheet updated thru Dec 2020 as of:</v>
      </c>
      <c r="O2" s="176">
        <v>44271</v>
      </c>
    </row>
    <row r="3" spans="1:15">
      <c r="A3" s="58" t="str">
        <f>'Annualized Data'!A3</f>
        <v>For the Test Year Period Ended Dec 2020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</row>
    <row r="4" spans="1:15">
      <c r="A4" s="94" t="s">
        <v>143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</row>
    <row r="5" spans="1:15">
      <c r="A5" s="144" t="s">
        <v>0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</row>
    <row r="6" spans="1:15">
      <c r="A6" s="144"/>
      <c r="B6" s="146" t="s">
        <v>1</v>
      </c>
      <c r="C6" s="146" t="s">
        <v>2</v>
      </c>
      <c r="D6" s="146" t="s">
        <v>3</v>
      </c>
      <c r="E6" s="146" t="s">
        <v>4</v>
      </c>
      <c r="F6" s="146" t="s">
        <v>5</v>
      </c>
      <c r="G6" s="146" t="s">
        <v>6</v>
      </c>
      <c r="H6" s="146" t="s">
        <v>7</v>
      </c>
      <c r="I6" s="146" t="s">
        <v>8</v>
      </c>
      <c r="J6" s="146" t="s">
        <v>9</v>
      </c>
      <c r="K6" s="146" t="s">
        <v>10</v>
      </c>
      <c r="L6" s="146" t="s">
        <v>11</v>
      </c>
      <c r="M6" s="146" t="s">
        <v>12</v>
      </c>
      <c r="N6" s="146" t="s">
        <v>13</v>
      </c>
      <c r="O6" s="146" t="s">
        <v>14</v>
      </c>
    </row>
    <row r="7" spans="1:15">
      <c r="A7" s="307" t="s">
        <v>33</v>
      </c>
      <c r="B7" s="148" t="s">
        <v>17</v>
      </c>
      <c r="C7" s="283" t="str">
        <f>'Rate 1 WP1'!C7</f>
        <v>Jan 2020</v>
      </c>
      <c r="D7" s="283" t="str">
        <f>'Rate 1 WP1'!D7</f>
        <v>Feb 2020</v>
      </c>
      <c r="E7" s="283" t="str">
        <f>'Rate 1 WP1'!E7</f>
        <v>Mar 2020</v>
      </c>
      <c r="F7" s="283" t="str">
        <f>'Rate 1 WP1'!F7</f>
        <v>Apr 2020</v>
      </c>
      <c r="G7" s="283" t="str">
        <f>'Rate 1 WP1'!G7</f>
        <v>May 2020</v>
      </c>
      <c r="H7" s="283" t="str">
        <f>'Rate 1 WP1'!H7</f>
        <v>Jun 2020</v>
      </c>
      <c r="I7" s="283" t="str">
        <f>'Rate 1 WP1'!I7</f>
        <v>Jul 2020</v>
      </c>
      <c r="J7" s="283" t="str">
        <f>'Rate 1 WP1'!J7</f>
        <v>Aug 2020</v>
      </c>
      <c r="K7" s="283" t="str">
        <f>'Rate 1 WP1'!K7</f>
        <v>Sep 2020</v>
      </c>
      <c r="L7" s="283" t="str">
        <f>'Rate 1 WP1'!L7</f>
        <v>Oct 2020</v>
      </c>
      <c r="M7" s="283" t="str">
        <f>'Rate 1 WP1'!M7</f>
        <v>Nov 2020</v>
      </c>
      <c r="N7" s="283" t="str">
        <f>'Rate 1 WP1'!N7</f>
        <v>Dec 2020</v>
      </c>
      <c r="O7" s="148" t="s">
        <v>18</v>
      </c>
    </row>
    <row r="8" spans="1:15" ht="25" customHeight="1">
      <c r="A8" s="79">
        <v>1</v>
      </c>
      <c r="B8" s="311" t="s">
        <v>326</v>
      </c>
      <c r="C8" s="89">
        <v>1501563</v>
      </c>
      <c r="D8" s="89">
        <v>1954267</v>
      </c>
      <c r="E8" s="89">
        <v>2229000</v>
      </c>
      <c r="F8" s="89">
        <v>2223005</v>
      </c>
      <c r="G8" s="89">
        <v>1627046</v>
      </c>
      <c r="H8" s="89">
        <v>2688532</v>
      </c>
      <c r="I8" s="89">
        <v>3110740</v>
      </c>
      <c r="J8" s="89">
        <v>3056719</v>
      </c>
      <c r="K8" s="89">
        <v>2929658</v>
      </c>
      <c r="L8" s="89">
        <v>2520114</v>
      </c>
      <c r="M8" s="89">
        <v>1836570</v>
      </c>
      <c r="N8" s="89">
        <v>1804130</v>
      </c>
      <c r="O8" s="25">
        <f>SUM(C8:N8)</f>
        <v>27481344</v>
      </c>
    </row>
    <row r="9" spans="1:15" ht="25" customHeight="1">
      <c r="A9" s="79">
        <f>A8+1</f>
        <v>2</v>
      </c>
      <c r="B9" s="311" t="s">
        <v>626</v>
      </c>
      <c r="C9" s="89">
        <v>0</v>
      </c>
      <c r="D9" s="89">
        <v>0</v>
      </c>
      <c r="E9" s="89">
        <v>0</v>
      </c>
      <c r="F9" s="89">
        <v>0</v>
      </c>
      <c r="G9" s="89">
        <v>0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25">
        <f>SUM(C9:N9)</f>
        <v>0</v>
      </c>
    </row>
    <row r="10" spans="1:15" ht="25" customHeight="1" thickBot="1">
      <c r="A10" s="79">
        <f>A9+1</f>
        <v>3</v>
      </c>
      <c r="B10" s="311" t="s">
        <v>631</v>
      </c>
      <c r="C10" s="331">
        <f>SUM(C8:C9)</f>
        <v>1501563</v>
      </c>
      <c r="D10" s="331">
        <f>SUM(D8:D9)</f>
        <v>1954267</v>
      </c>
      <c r="E10" s="331">
        <f t="shared" ref="E10:L10" si="0">SUM(E8:E9)</f>
        <v>2229000</v>
      </c>
      <c r="F10" s="331">
        <f t="shared" si="0"/>
        <v>2223005</v>
      </c>
      <c r="G10" s="331">
        <f t="shared" si="0"/>
        <v>1627046</v>
      </c>
      <c r="H10" s="331">
        <f t="shared" si="0"/>
        <v>2688532</v>
      </c>
      <c r="I10" s="331">
        <f t="shared" si="0"/>
        <v>3110740</v>
      </c>
      <c r="J10" s="331">
        <f t="shared" si="0"/>
        <v>3056719</v>
      </c>
      <c r="K10" s="331">
        <f t="shared" si="0"/>
        <v>2929658</v>
      </c>
      <c r="L10" s="331">
        <f t="shared" si="0"/>
        <v>2520114</v>
      </c>
      <c r="M10" s="331">
        <f>SUM(M8:M9)</f>
        <v>1836570</v>
      </c>
      <c r="N10" s="331">
        <f>SUM(N8:N9)</f>
        <v>1804130</v>
      </c>
      <c r="O10" s="331">
        <f>SUM(O8:O9)</f>
        <v>27481344</v>
      </c>
    </row>
    <row r="11" spans="1:15" ht="25" customHeight="1" thickTop="1">
      <c r="A11" s="79"/>
      <c r="B11" s="311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25"/>
    </row>
    <row r="12" spans="1:15" ht="25" customHeight="1">
      <c r="A12" s="79">
        <f>A10+1</f>
        <v>4</v>
      </c>
      <c r="B12" s="144" t="s">
        <v>327</v>
      </c>
      <c r="C12" s="89">
        <v>6273</v>
      </c>
      <c r="D12" s="89">
        <v>6164</v>
      </c>
      <c r="E12" s="89">
        <v>7439</v>
      </c>
      <c r="F12" s="89">
        <v>7229</v>
      </c>
      <c r="G12" s="89">
        <v>6164</v>
      </c>
      <c r="H12" s="89">
        <v>6164</v>
      </c>
      <c r="I12" s="89">
        <v>6737</v>
      </c>
      <c r="J12" s="89">
        <v>8950</v>
      </c>
      <c r="K12" s="89">
        <v>6557</v>
      </c>
      <c r="L12" s="89">
        <v>9112</v>
      </c>
      <c r="M12" s="89">
        <v>6352</v>
      </c>
      <c r="N12" s="89">
        <v>6737</v>
      </c>
      <c r="O12" s="346">
        <f>SUM(C12:N12)</f>
        <v>83878</v>
      </c>
    </row>
    <row r="13" spans="1:15">
      <c r="A13" s="79">
        <f>A12+1</f>
        <v>5</v>
      </c>
      <c r="B13" s="58" t="s">
        <v>122</v>
      </c>
      <c r="C13" s="89">
        <v>0</v>
      </c>
      <c r="D13" s="89">
        <v>0</v>
      </c>
      <c r="E13" s="89">
        <v>0</v>
      </c>
      <c r="F13" s="89">
        <v>0</v>
      </c>
      <c r="G13" s="89">
        <v>0</v>
      </c>
      <c r="H13" s="89">
        <v>428596</v>
      </c>
      <c r="I13" s="89">
        <v>698899</v>
      </c>
      <c r="J13" s="89">
        <v>638201</v>
      </c>
      <c r="K13" s="89">
        <v>466153</v>
      </c>
      <c r="L13" s="89">
        <v>131749</v>
      </c>
      <c r="M13" s="89">
        <v>0</v>
      </c>
      <c r="N13" s="89">
        <v>0</v>
      </c>
      <c r="O13" s="346">
        <f>SUM(C13:N13)</f>
        <v>2363598</v>
      </c>
    </row>
    <row r="14" spans="1:15">
      <c r="A14" s="79">
        <f>A13+1</f>
        <v>6</v>
      </c>
      <c r="B14" s="58" t="s">
        <v>122</v>
      </c>
      <c r="C14" s="89">
        <v>1501563</v>
      </c>
      <c r="D14" s="89">
        <v>1954267</v>
      </c>
      <c r="E14" s="89">
        <v>2229000</v>
      </c>
      <c r="F14" s="89">
        <v>2223005</v>
      </c>
      <c r="G14" s="89">
        <v>1627046</v>
      </c>
      <c r="H14" s="89">
        <v>2259936</v>
      </c>
      <c r="I14" s="89">
        <v>2411841</v>
      </c>
      <c r="J14" s="89">
        <v>2418518</v>
      </c>
      <c r="K14" s="89">
        <v>2463505</v>
      </c>
      <c r="L14" s="89">
        <v>2388365</v>
      </c>
      <c r="M14" s="89">
        <v>1836570</v>
      </c>
      <c r="N14" s="89">
        <v>1804130</v>
      </c>
      <c r="O14" s="346">
        <f>SUM(C14:N14)</f>
        <v>25117746</v>
      </c>
    </row>
    <row r="15" spans="1:15" ht="24.75" customHeight="1">
      <c r="A15" s="79">
        <f>A13+1</f>
        <v>6</v>
      </c>
      <c r="B15" s="58" t="s">
        <v>32</v>
      </c>
      <c r="C15" s="72">
        <v>1</v>
      </c>
      <c r="D15" s="72">
        <f>C15</f>
        <v>1</v>
      </c>
      <c r="E15" s="72">
        <f t="shared" ref="E15:N15" si="1">D15</f>
        <v>1</v>
      </c>
      <c r="F15" s="72">
        <f t="shared" si="1"/>
        <v>1</v>
      </c>
      <c r="G15" s="72">
        <f t="shared" si="1"/>
        <v>1</v>
      </c>
      <c r="H15" s="72">
        <f t="shared" si="1"/>
        <v>1</v>
      </c>
      <c r="I15" s="72">
        <f t="shared" si="1"/>
        <v>1</v>
      </c>
      <c r="J15" s="72">
        <f t="shared" si="1"/>
        <v>1</v>
      </c>
      <c r="K15" s="72">
        <f t="shared" si="1"/>
        <v>1</v>
      </c>
      <c r="L15" s="72">
        <f t="shared" si="1"/>
        <v>1</v>
      </c>
      <c r="M15" s="72">
        <f t="shared" si="1"/>
        <v>1</v>
      </c>
      <c r="N15" s="72">
        <f t="shared" si="1"/>
        <v>1</v>
      </c>
      <c r="O15" s="346">
        <f>SUM(C15:N15)</f>
        <v>12</v>
      </c>
    </row>
    <row r="17" spans="2:15">
      <c r="B17" s="488"/>
      <c r="C17" s="488"/>
      <c r="D17" s="488"/>
      <c r="E17" s="488"/>
      <c r="F17" s="488"/>
      <c r="G17" s="488"/>
      <c r="H17" s="488"/>
      <c r="I17" s="488"/>
      <c r="J17" s="488"/>
      <c r="K17" s="488"/>
      <c r="L17" s="488"/>
      <c r="M17" s="488"/>
      <c r="N17" s="488"/>
      <c r="O17" s="488"/>
    </row>
    <row r="18" spans="2:15" ht="12.75" customHeight="1">
      <c r="B18" s="488"/>
      <c r="C18" s="488"/>
      <c r="D18" s="488"/>
      <c r="E18" s="488"/>
      <c r="F18" s="488"/>
      <c r="G18" s="488"/>
      <c r="H18" s="488"/>
      <c r="I18" s="488"/>
      <c r="J18" s="488"/>
      <c r="K18" s="488"/>
      <c r="L18" s="488"/>
      <c r="M18" s="488"/>
      <c r="N18" s="488"/>
      <c r="O18" s="488"/>
    </row>
    <row r="20" spans="2:15">
      <c r="C20" s="72" t="str">
        <f>LEFT(C7,3)</f>
        <v>Jan</v>
      </c>
      <c r="D20" s="72" t="str">
        <f t="shared" ref="D20:N20" si="2">LEFT(D7,3)</f>
        <v>Feb</v>
      </c>
      <c r="E20" s="72" t="str">
        <f t="shared" si="2"/>
        <v>Mar</v>
      </c>
      <c r="F20" s="72" t="str">
        <f t="shared" si="2"/>
        <v>Apr</v>
      </c>
      <c r="G20" s="72" t="str">
        <f t="shared" si="2"/>
        <v>May</v>
      </c>
      <c r="H20" s="72" t="str">
        <f t="shared" si="2"/>
        <v>Jun</v>
      </c>
      <c r="I20" s="72" t="str">
        <f t="shared" si="2"/>
        <v>Jul</v>
      </c>
      <c r="J20" s="72" t="str">
        <f t="shared" si="2"/>
        <v>Aug</v>
      </c>
      <c r="K20" s="72" t="str">
        <f t="shared" si="2"/>
        <v>Sep</v>
      </c>
      <c r="L20" s="72" t="str">
        <f t="shared" si="2"/>
        <v>Oct</v>
      </c>
      <c r="M20" s="72" t="str">
        <f t="shared" si="2"/>
        <v>Nov</v>
      </c>
      <c r="N20" s="72" t="str">
        <f t="shared" si="2"/>
        <v>Dec</v>
      </c>
    </row>
    <row r="22" spans="2:15">
      <c r="B22" s="295" t="s">
        <v>626</v>
      </c>
      <c r="C22" s="253"/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96"/>
    </row>
    <row r="23" spans="2:15">
      <c r="B23" s="297" t="s">
        <v>37</v>
      </c>
      <c r="C23" s="258">
        <f>C9</f>
        <v>0</v>
      </c>
      <c r="D23" s="258">
        <f t="shared" ref="D23:N23" si="3">D9</f>
        <v>0</v>
      </c>
      <c r="E23" s="258">
        <f t="shared" si="3"/>
        <v>0</v>
      </c>
      <c r="F23" s="258">
        <f t="shared" si="3"/>
        <v>0</v>
      </c>
      <c r="G23" s="258">
        <f t="shared" si="3"/>
        <v>0</v>
      </c>
      <c r="H23" s="258">
        <f t="shared" si="3"/>
        <v>0</v>
      </c>
      <c r="I23" s="258">
        <f t="shared" si="3"/>
        <v>0</v>
      </c>
      <c r="J23" s="258">
        <f t="shared" si="3"/>
        <v>0</v>
      </c>
      <c r="K23" s="258">
        <f t="shared" si="3"/>
        <v>0</v>
      </c>
      <c r="L23" s="258">
        <f t="shared" si="3"/>
        <v>0</v>
      </c>
      <c r="M23" s="258">
        <f t="shared" si="3"/>
        <v>0</v>
      </c>
      <c r="N23" s="258">
        <f t="shared" si="3"/>
        <v>0</v>
      </c>
      <c r="O23" s="298">
        <f>SUM(C23:N23)</f>
        <v>0</v>
      </c>
    </row>
    <row r="24" spans="2:15">
      <c r="B24" s="297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8"/>
      <c r="O24" s="304"/>
    </row>
    <row r="25" spans="2:15">
      <c r="B25" s="297" t="s">
        <v>595</v>
      </c>
      <c r="C25" s="299">
        <f t="array" ref="C25:N25">TRANSPOSE('Rate 26 - State Univ Weather'!AD24:AD35)</f>
        <v>0</v>
      </c>
      <c r="D25" s="299">
        <v>0</v>
      </c>
      <c r="E25" s="299">
        <v>0</v>
      </c>
      <c r="F25" s="299">
        <v>0</v>
      </c>
      <c r="G25" s="299">
        <v>0</v>
      </c>
      <c r="H25" s="299">
        <v>0</v>
      </c>
      <c r="I25" s="299">
        <v>0</v>
      </c>
      <c r="J25" s="299">
        <v>0</v>
      </c>
      <c r="K25" s="299">
        <v>0</v>
      </c>
      <c r="L25" s="299">
        <v>0</v>
      </c>
      <c r="M25" s="299">
        <v>0</v>
      </c>
      <c r="N25" s="299">
        <v>0</v>
      </c>
      <c r="O25" s="300">
        <f>SUM(C25:N25)</f>
        <v>0</v>
      </c>
    </row>
    <row r="26" spans="2:15">
      <c r="B26" s="301" t="s">
        <v>596</v>
      </c>
      <c r="C26" s="302">
        <f>(VLOOKUP(C20,'FPPCAC-Annualized'!$E$9:$J$20,5,FALSE)+'Rate 26 - State University'!$H$13)*C23</f>
        <v>0</v>
      </c>
      <c r="D26" s="302">
        <f>(VLOOKUP(D20,'FPPCAC-Annualized'!$E$9:$J$20,5,FALSE)+'Rate 26 - State University'!$H$13)*D23</f>
        <v>0</v>
      </c>
      <c r="E26" s="302">
        <f>(VLOOKUP(E20,'FPPCAC-Annualized'!$E$9:$J$20,5,FALSE)+'Rate 26 - State University'!$H$13)*E23</f>
        <v>0</v>
      </c>
      <c r="F26" s="302">
        <f>(VLOOKUP(F20,'FPPCAC-Annualized'!$E$9:$J$20,5,FALSE)+'Rate 26 - State University'!$H$13)*F23</f>
        <v>0</v>
      </c>
      <c r="G26" s="302">
        <f>(VLOOKUP(G20,'FPPCAC-Annualized'!$E$9:$J$20,5,FALSE)+'Rate 26 - State University'!$H$13)*G23</f>
        <v>0</v>
      </c>
      <c r="H26" s="302">
        <f>(VLOOKUP(H20,'FPPCAC-Annualized'!$E$9:$J$20,5,FALSE)+'Rate 26 - State University'!$H$13)*H23</f>
        <v>0</v>
      </c>
      <c r="I26" s="302">
        <f>(VLOOKUP(I20,'FPPCAC-Annualized'!$E$9:$J$20,5,FALSE)+'Rate 26 - State University'!$H$13)*I23</f>
        <v>0</v>
      </c>
      <c r="J26" s="302">
        <f>(VLOOKUP(J20,'FPPCAC-Annualized'!$E$9:$J$20,5,FALSE)+'Rate 26 - State University'!$H$13)*J23</f>
        <v>0</v>
      </c>
      <c r="K26" s="302">
        <f>(VLOOKUP(K20,'FPPCAC-Annualized'!$E$9:$J$20,5,FALSE)+'Rate 26 - State University'!$H$13)*K23</f>
        <v>0</v>
      </c>
      <c r="L26" s="302">
        <f>(VLOOKUP(L20,'FPPCAC-Annualized'!$E$9:$J$20,5,FALSE)+'Rate 26 - State University'!$H$13)*L23</f>
        <v>0</v>
      </c>
      <c r="M26" s="302">
        <f>(VLOOKUP(M20,'FPPCAC-Annualized'!$E$9:$J$20,5,FALSE)+'Rate 26 - State University'!$H$13)*M23</f>
        <v>0</v>
      </c>
      <c r="N26" s="302">
        <f>(VLOOKUP(N20,'FPPCAC-Annualized'!$E$9:$J$20,5,FALSE)+'Rate 26 - State University'!$H$13)*N23</f>
        <v>0</v>
      </c>
      <c r="O26" s="303">
        <f>SUM(C26:N26)</f>
        <v>0</v>
      </c>
    </row>
  </sheetData>
  <mergeCells count="2">
    <mergeCell ref="M1:O1"/>
    <mergeCell ref="B17:O18"/>
  </mergeCells>
  <phoneticPr fontId="16" type="noConversion"/>
  <dataValidations disablePrompts="1" count="1">
    <dataValidation type="list" allowBlank="1" showInputMessage="1" showErrorMessage="1" sqref="M1:O1" xr:uid="{00000000-0002-0000-5400-000001000000}">
      <formula1>"Adjusted for Cogeneration,No Cogeneration Adjustment"</formula1>
    </dataValidation>
  </dataValidations>
  <pageMargins left="0.25" right="0.25" top="1.0733333333333333" bottom="0.75" header="0.3" footer="0.3"/>
  <pageSetup scale="67" orientation="landscape" horizontalDpi="1200" verticalDpi="1200" r:id="rId1"/>
  <headerFooter alignWithMargins="0">
    <oddHeader>&amp;RSOAH Docket No. 473-21-2606
PUC Docket No. 52195
OPUC's 1st, Q. No. OPUC 1-11
Attachment 2
Page &amp;P of &amp;N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 codeName="Sheet42"/>
  <dimension ref="A1:O23"/>
  <sheetViews>
    <sheetView tabSelected="1" workbookViewId="0"/>
    <sheetView workbookViewId="1"/>
  </sheetViews>
  <sheetFormatPr defaultColWidth="9.1796875" defaultRowHeight="12.5"/>
  <cols>
    <col min="1" max="1" width="4.7265625" style="58" customWidth="1"/>
    <col min="2" max="2" width="42.7265625" style="58" customWidth="1"/>
    <col min="3" max="15" width="12.7265625" style="58" customWidth="1"/>
    <col min="16" max="16384" width="9.1796875" style="58"/>
  </cols>
  <sheetData>
    <row r="1" spans="1:15">
      <c r="A1" s="58" t="s">
        <v>38</v>
      </c>
      <c r="B1" s="144"/>
      <c r="C1" s="144"/>
      <c r="D1" s="144"/>
      <c r="F1" s="144"/>
      <c r="G1" s="144"/>
      <c r="H1" s="144"/>
      <c r="I1" s="144"/>
      <c r="J1" s="144"/>
      <c r="K1" s="144"/>
      <c r="L1" s="144"/>
      <c r="M1" s="348" t="s">
        <v>229</v>
      </c>
      <c r="N1" s="487" t="s">
        <v>446</v>
      </c>
      <c r="O1" s="487"/>
    </row>
    <row r="2" spans="1:15">
      <c r="A2" s="58" t="str">
        <f>'FPPCAC-Annualized'!B2</f>
        <v>Annualized Data &amp; Revenues at Current Rates - New Mexico</v>
      </c>
      <c r="B2" s="144"/>
      <c r="C2" s="144"/>
      <c r="D2" s="144"/>
      <c r="F2" s="144"/>
      <c r="G2" s="144"/>
      <c r="H2" s="144"/>
      <c r="I2" s="144"/>
      <c r="J2" s="144"/>
      <c r="K2" s="144"/>
      <c r="L2" s="144"/>
      <c r="M2" s="144"/>
      <c r="N2" s="175" t="str">
        <f>"This worksheet updated thru "&amp;N7&amp;" as of:"</f>
        <v>This worksheet updated thru Dec 2020 as of:</v>
      </c>
      <c r="O2" s="176">
        <v>43872</v>
      </c>
    </row>
    <row r="3" spans="1:15">
      <c r="A3" s="58" t="str">
        <f>'Annualized Data'!A3</f>
        <v>For the Test Year Period Ended Dec 2020</v>
      </c>
      <c r="B3" s="144"/>
      <c r="C3" s="144"/>
      <c r="D3" s="144"/>
      <c r="F3" s="144"/>
      <c r="G3" s="144"/>
      <c r="H3" s="144"/>
      <c r="I3" s="144"/>
      <c r="J3" s="144"/>
      <c r="K3" s="144"/>
      <c r="L3" s="144"/>
      <c r="M3" s="144"/>
      <c r="N3" s="144"/>
    </row>
    <row r="4" spans="1:15">
      <c r="A4" s="94" t="s">
        <v>351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</row>
    <row r="5" spans="1:15">
      <c r="A5" s="144" t="s">
        <v>0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</row>
    <row r="6" spans="1:15">
      <c r="A6" s="144"/>
      <c r="B6" s="146" t="s">
        <v>1</v>
      </c>
      <c r="C6" s="146" t="s">
        <v>2</v>
      </c>
      <c r="D6" s="146" t="s">
        <v>3</v>
      </c>
      <c r="E6" s="146" t="s">
        <v>4</v>
      </c>
      <c r="F6" s="146" t="s">
        <v>5</v>
      </c>
      <c r="G6" s="146" t="s">
        <v>6</v>
      </c>
      <c r="H6" s="146" t="s">
        <v>7</v>
      </c>
      <c r="I6" s="146" t="s">
        <v>8</v>
      </c>
      <c r="J6" s="146" t="s">
        <v>9</v>
      </c>
      <c r="K6" s="146" t="s">
        <v>10</v>
      </c>
      <c r="L6" s="146" t="s">
        <v>11</v>
      </c>
      <c r="M6" s="146" t="s">
        <v>12</v>
      </c>
      <c r="N6" s="146" t="s">
        <v>13</v>
      </c>
      <c r="O6" s="146" t="s">
        <v>14</v>
      </c>
    </row>
    <row r="7" spans="1:15">
      <c r="A7" s="307" t="s">
        <v>33</v>
      </c>
      <c r="B7" s="148" t="s">
        <v>17</v>
      </c>
      <c r="C7" s="283" t="str">
        <f>'Rate 1 WP1'!C7</f>
        <v>Jan 2020</v>
      </c>
      <c r="D7" s="283" t="str">
        <f>'Rate 1 WP1'!D7</f>
        <v>Feb 2020</v>
      </c>
      <c r="E7" s="283" t="str">
        <f>'Rate 1 WP1'!E7</f>
        <v>Mar 2020</v>
      </c>
      <c r="F7" s="283" t="str">
        <f>'Rate 1 WP1'!F7</f>
        <v>Apr 2020</v>
      </c>
      <c r="G7" s="283" t="str">
        <f>'Rate 1 WP1'!G7</f>
        <v>May 2020</v>
      </c>
      <c r="H7" s="283" t="str">
        <f>'Rate 1 WP1'!H7</f>
        <v>Jun 2020</v>
      </c>
      <c r="I7" s="283" t="str">
        <f>'Rate 1 WP1'!I7</f>
        <v>Jul 2020</v>
      </c>
      <c r="J7" s="283" t="str">
        <f>'Rate 1 WP1'!J7</f>
        <v>Aug 2020</v>
      </c>
      <c r="K7" s="283" t="str">
        <f>'Rate 1 WP1'!K7</f>
        <v>Sep 2020</v>
      </c>
      <c r="L7" s="283" t="str">
        <f>'Rate 1 WP1'!L7</f>
        <v>Oct 2020</v>
      </c>
      <c r="M7" s="283" t="str">
        <f>'Rate 1 WP1'!M7</f>
        <v>Nov 2020</v>
      </c>
      <c r="N7" s="283" t="str">
        <f>'Rate 1 WP1'!N7</f>
        <v>Dec 2020</v>
      </c>
      <c r="O7" s="148" t="s">
        <v>18</v>
      </c>
    </row>
    <row r="8" spans="1:15" ht="24" customHeight="1">
      <c r="A8" s="79">
        <v>1</v>
      </c>
      <c r="B8" s="449" t="s">
        <v>315</v>
      </c>
      <c r="C8" s="25">
        <v>0</v>
      </c>
      <c r="D8" s="25">
        <f>C8</f>
        <v>0</v>
      </c>
      <c r="E8" s="25">
        <f t="shared" ref="E8:I9" si="0">D8</f>
        <v>0</v>
      </c>
      <c r="F8" s="25">
        <f t="shared" si="0"/>
        <v>0</v>
      </c>
      <c r="G8" s="25">
        <f t="shared" si="0"/>
        <v>0</v>
      </c>
      <c r="H8" s="25">
        <f t="shared" si="0"/>
        <v>0</v>
      </c>
      <c r="I8" s="25">
        <f t="shared" si="0"/>
        <v>0</v>
      </c>
      <c r="J8" s="25">
        <f t="shared" ref="J8:N9" si="1">I8</f>
        <v>0</v>
      </c>
      <c r="K8" s="25">
        <f t="shared" si="1"/>
        <v>0</v>
      </c>
      <c r="L8" s="25">
        <f t="shared" si="1"/>
        <v>0</v>
      </c>
      <c r="M8" s="25">
        <f t="shared" si="1"/>
        <v>0</v>
      </c>
      <c r="N8" s="25">
        <f t="shared" si="1"/>
        <v>0</v>
      </c>
      <c r="O8" s="25">
        <f>SUM(C8:N8)</f>
        <v>0</v>
      </c>
    </row>
    <row r="9" spans="1:15">
      <c r="A9" s="79">
        <f t="shared" ref="A9:A19" si="2">A8+1</f>
        <v>2</v>
      </c>
      <c r="B9" s="416"/>
      <c r="C9" s="25">
        <v>0</v>
      </c>
      <c r="D9" s="25">
        <f>C9</f>
        <v>0</v>
      </c>
      <c r="E9" s="25">
        <f t="shared" si="0"/>
        <v>0</v>
      </c>
      <c r="F9" s="25">
        <f t="shared" si="0"/>
        <v>0</v>
      </c>
      <c r="G9" s="25">
        <f t="shared" si="0"/>
        <v>0</v>
      </c>
      <c r="H9" s="25">
        <f t="shared" si="0"/>
        <v>0</v>
      </c>
      <c r="I9" s="25">
        <f t="shared" si="0"/>
        <v>0</v>
      </c>
      <c r="J9" s="25">
        <f t="shared" si="1"/>
        <v>0</v>
      </c>
      <c r="K9" s="25">
        <f t="shared" si="1"/>
        <v>0</v>
      </c>
      <c r="L9" s="25">
        <f t="shared" si="1"/>
        <v>0</v>
      </c>
      <c r="M9" s="25">
        <f t="shared" si="1"/>
        <v>0</v>
      </c>
      <c r="N9" s="25">
        <f t="shared" si="1"/>
        <v>0</v>
      </c>
      <c r="O9" s="25">
        <f>SUM(C9:N9)</f>
        <v>0</v>
      </c>
    </row>
    <row r="10" spans="1:15">
      <c r="A10" s="79">
        <f t="shared" si="2"/>
        <v>3</v>
      </c>
      <c r="B10" s="83" t="str">
        <f>"Adjusted "&amp;B8</f>
        <v>Adjusted Primary Voltage Customers</v>
      </c>
      <c r="C10" s="72">
        <f>SUM(C8:C9)</f>
        <v>0</v>
      </c>
      <c r="D10" s="72">
        <f t="shared" ref="D10:J10" si="3">SUM(D8:D9)</f>
        <v>0</v>
      </c>
      <c r="E10" s="72">
        <f t="shared" si="3"/>
        <v>0</v>
      </c>
      <c r="F10" s="72">
        <f t="shared" si="3"/>
        <v>0</v>
      </c>
      <c r="G10" s="72">
        <f t="shared" si="3"/>
        <v>0</v>
      </c>
      <c r="H10" s="72">
        <f t="shared" si="3"/>
        <v>0</v>
      </c>
      <c r="I10" s="72">
        <f t="shared" si="3"/>
        <v>0</v>
      </c>
      <c r="J10" s="72">
        <f t="shared" si="3"/>
        <v>0</v>
      </c>
      <c r="K10" s="72">
        <f>SUM(K8:K9)</f>
        <v>0</v>
      </c>
      <c r="L10" s="72">
        <f>SUM(L8:L9)</f>
        <v>0</v>
      </c>
      <c r="M10" s="72">
        <f>SUM(M8:M9)</f>
        <v>0</v>
      </c>
      <c r="N10" s="72">
        <f>SUM(N8:N9)</f>
        <v>0</v>
      </c>
      <c r="O10" s="72">
        <f>SUM(O8:O9)</f>
        <v>0</v>
      </c>
    </row>
    <row r="11" spans="1:15" ht="25.5" customHeight="1">
      <c r="A11" s="79">
        <f t="shared" si="2"/>
        <v>4</v>
      </c>
      <c r="B11" s="311" t="s">
        <v>424</v>
      </c>
      <c r="C11" s="72">
        <v>0</v>
      </c>
      <c r="D11" s="72">
        <v>0</v>
      </c>
      <c r="E11" s="72">
        <v>0</v>
      </c>
      <c r="F11" s="72">
        <v>0</v>
      </c>
      <c r="G11" s="72">
        <v>0</v>
      </c>
      <c r="H11" s="72">
        <v>0</v>
      </c>
      <c r="I11" s="72">
        <v>0</v>
      </c>
      <c r="J11" s="72">
        <v>0</v>
      </c>
      <c r="K11" s="72">
        <v>0</v>
      </c>
      <c r="L11" s="72">
        <v>0</v>
      </c>
      <c r="M11" s="72">
        <v>0</v>
      </c>
      <c r="N11" s="72">
        <v>0</v>
      </c>
      <c r="O11" s="25">
        <f>SUM(C11:N11)</f>
        <v>0</v>
      </c>
    </row>
    <row r="12" spans="1:15">
      <c r="A12" s="79">
        <f t="shared" si="2"/>
        <v>5</v>
      </c>
      <c r="B12" s="311" t="s">
        <v>358</v>
      </c>
    </row>
    <row r="13" spans="1:15">
      <c r="A13" s="79">
        <f t="shared" si="2"/>
        <v>6</v>
      </c>
      <c r="B13" s="448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25">
        <f>SUM(C13:N13)</f>
        <v>0</v>
      </c>
    </row>
    <row r="14" spans="1:15" ht="13" thickBot="1">
      <c r="A14" s="79">
        <f t="shared" si="2"/>
        <v>7</v>
      </c>
      <c r="B14" s="58" t="s">
        <v>471</v>
      </c>
      <c r="C14" s="98">
        <f t="shared" ref="C14:O14" si="4">SUM(C11:C13)</f>
        <v>0</v>
      </c>
      <c r="D14" s="98">
        <f t="shared" si="4"/>
        <v>0</v>
      </c>
      <c r="E14" s="98">
        <f t="shared" si="4"/>
        <v>0</v>
      </c>
      <c r="F14" s="98">
        <f t="shared" si="4"/>
        <v>0</v>
      </c>
      <c r="G14" s="98">
        <f t="shared" si="4"/>
        <v>0</v>
      </c>
      <c r="H14" s="98">
        <f t="shared" si="4"/>
        <v>0</v>
      </c>
      <c r="I14" s="98">
        <f t="shared" si="4"/>
        <v>0</v>
      </c>
      <c r="J14" s="98">
        <f t="shared" si="4"/>
        <v>0</v>
      </c>
      <c r="K14" s="98">
        <f t="shared" si="4"/>
        <v>0</v>
      </c>
      <c r="L14" s="98">
        <f t="shared" si="4"/>
        <v>0</v>
      </c>
      <c r="M14" s="98">
        <f t="shared" si="4"/>
        <v>0</v>
      </c>
      <c r="N14" s="98">
        <f t="shared" si="4"/>
        <v>0</v>
      </c>
      <c r="O14" s="98">
        <f t="shared" si="4"/>
        <v>0</v>
      </c>
    </row>
    <row r="15" spans="1:15" ht="25.5" customHeight="1" thickTop="1">
      <c r="A15" s="79">
        <f t="shared" si="2"/>
        <v>8</v>
      </c>
      <c r="B15" s="311" t="s">
        <v>535</v>
      </c>
      <c r="C15" s="72">
        <v>0</v>
      </c>
      <c r="D15" s="72">
        <v>0</v>
      </c>
      <c r="E15" s="72">
        <v>0</v>
      </c>
      <c r="F15" s="72">
        <v>0</v>
      </c>
      <c r="G15" s="72">
        <v>0</v>
      </c>
      <c r="H15" s="72">
        <v>0</v>
      </c>
      <c r="I15" s="72">
        <v>0</v>
      </c>
      <c r="J15" s="72">
        <v>0</v>
      </c>
      <c r="K15" s="72">
        <v>0</v>
      </c>
      <c r="L15" s="72">
        <v>0</v>
      </c>
      <c r="M15" s="72">
        <v>0</v>
      </c>
      <c r="N15" s="72">
        <v>0</v>
      </c>
      <c r="O15" s="25">
        <f>SUM(C15:N15)</f>
        <v>0</v>
      </c>
    </row>
    <row r="16" spans="1:15">
      <c r="A16" s="79">
        <f t="shared" si="2"/>
        <v>9</v>
      </c>
      <c r="B16" s="311" t="s">
        <v>359</v>
      </c>
    </row>
    <row r="17" spans="1:15">
      <c r="A17" s="79">
        <f t="shared" si="2"/>
        <v>10</v>
      </c>
      <c r="B17" s="448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25">
        <f>SUM(C17:N17)</f>
        <v>0</v>
      </c>
    </row>
    <row r="18" spans="1:15" ht="13" thickBot="1">
      <c r="A18" s="79">
        <f t="shared" si="2"/>
        <v>11</v>
      </c>
      <c r="B18" s="58" t="s">
        <v>352</v>
      </c>
      <c r="C18" s="98">
        <f t="shared" ref="C18:O18" si="5">SUM(C15:C17)</f>
        <v>0</v>
      </c>
      <c r="D18" s="98">
        <f t="shared" si="5"/>
        <v>0</v>
      </c>
      <c r="E18" s="98">
        <f t="shared" si="5"/>
        <v>0</v>
      </c>
      <c r="F18" s="98">
        <f t="shared" si="5"/>
        <v>0</v>
      </c>
      <c r="G18" s="98">
        <f t="shared" si="5"/>
        <v>0</v>
      </c>
      <c r="H18" s="98">
        <f t="shared" si="5"/>
        <v>0</v>
      </c>
      <c r="I18" s="98">
        <f t="shared" si="5"/>
        <v>0</v>
      </c>
      <c r="J18" s="98">
        <f t="shared" si="5"/>
        <v>0</v>
      </c>
      <c r="K18" s="98">
        <f t="shared" si="5"/>
        <v>0</v>
      </c>
      <c r="L18" s="98">
        <f t="shared" si="5"/>
        <v>0</v>
      </c>
      <c r="M18" s="98">
        <f t="shared" si="5"/>
        <v>0</v>
      </c>
      <c r="N18" s="98">
        <f t="shared" si="5"/>
        <v>0</v>
      </c>
      <c r="O18" s="98">
        <f t="shared" si="5"/>
        <v>0</v>
      </c>
    </row>
    <row r="19" spans="1:15" ht="25" customHeight="1" thickTop="1">
      <c r="A19" s="79">
        <f t="shared" si="2"/>
        <v>12</v>
      </c>
      <c r="B19" s="58" t="s">
        <v>240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f>SUM(C19:N19)</f>
        <v>0</v>
      </c>
    </row>
    <row r="20" spans="1:15">
      <c r="B20" s="491"/>
      <c r="C20" s="491"/>
      <c r="D20" s="491"/>
      <c r="E20" s="491"/>
      <c r="F20" s="491"/>
      <c r="G20" s="491"/>
      <c r="H20" s="491"/>
      <c r="I20" s="491"/>
      <c r="J20" s="491"/>
      <c r="K20" s="491"/>
      <c r="L20" s="491"/>
      <c r="M20" s="491"/>
      <c r="N20" s="491"/>
    </row>
    <row r="23" spans="1:15">
      <c r="B23" s="58" t="s">
        <v>468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</row>
  </sheetData>
  <mergeCells count="2">
    <mergeCell ref="N1:O1"/>
    <mergeCell ref="B20:N20"/>
  </mergeCells>
  <dataValidations count="1">
    <dataValidation type="list" allowBlank="1" showInputMessage="1" showErrorMessage="1" sqref="N1:O1" xr:uid="{00000000-0002-0000-5500-000000000000}">
      <formula1>"Includes Power Factor kW,No Power Factor kW"</formula1>
    </dataValidation>
  </dataValidations>
  <pageMargins left="0.25" right="0.25" top="1.0733333333333333" bottom="0.75" header="0.3" footer="0.3"/>
  <pageSetup scale="67" fitToHeight="2" orientation="landscape" horizontalDpi="1200" verticalDpi="1200" r:id="rId1"/>
  <headerFooter alignWithMargins="0">
    <oddHeader>&amp;RSOAH Docket No. 473-21-2606
PUC Docket No. 52195
OPUC's 1st, Q. No. OPUC 1-11
Attachment 2
Page &amp;P of &amp;N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Sheet43"/>
  <dimension ref="A1:P37"/>
  <sheetViews>
    <sheetView tabSelected="1" workbookViewId="0"/>
    <sheetView workbookViewId="1"/>
  </sheetViews>
  <sheetFormatPr defaultColWidth="9.1796875" defaultRowHeight="12.5"/>
  <cols>
    <col min="1" max="1" width="4.7265625" style="58" customWidth="1"/>
    <col min="2" max="2" width="40.7265625" style="58" customWidth="1"/>
    <col min="3" max="14" width="12.7265625" style="58" customWidth="1"/>
    <col min="15" max="15" width="14.7265625" style="58" customWidth="1"/>
    <col min="16" max="16384" width="9.1796875" style="58"/>
  </cols>
  <sheetData>
    <row r="1" spans="1:16">
      <c r="A1" s="58" t="s">
        <v>38</v>
      </c>
      <c r="B1" s="144"/>
      <c r="C1" s="144"/>
      <c r="D1" s="144"/>
      <c r="F1" s="144"/>
      <c r="G1" s="144"/>
      <c r="H1" s="144"/>
      <c r="I1" s="144"/>
      <c r="J1" s="144"/>
      <c r="K1" s="144"/>
      <c r="L1" s="144"/>
      <c r="M1" s="348" t="s">
        <v>229</v>
      </c>
      <c r="N1" s="487" t="s">
        <v>446</v>
      </c>
      <c r="O1" s="487"/>
    </row>
    <row r="2" spans="1:16">
      <c r="A2" s="58" t="str">
        <f>'FPPCAC-Annualized'!B2</f>
        <v>Annualized Data &amp; Revenues at Current Rates - New Mexico</v>
      </c>
      <c r="B2" s="144"/>
      <c r="C2" s="144"/>
      <c r="D2" s="144"/>
      <c r="F2" s="144"/>
      <c r="G2" s="144"/>
      <c r="H2" s="144"/>
      <c r="I2" s="144"/>
      <c r="J2" s="144"/>
      <c r="K2" s="144"/>
      <c r="L2" s="144"/>
      <c r="M2" s="144"/>
      <c r="N2" s="175" t="str">
        <f>"This worksheet updated thru "&amp;N7&amp;" as of:"</f>
        <v>This worksheet updated thru Dec 2020 as of:</v>
      </c>
      <c r="O2" s="176">
        <v>44271</v>
      </c>
    </row>
    <row r="3" spans="1:16">
      <c r="A3" s="58" t="str">
        <f>'Annualized Data'!A3</f>
        <v>For the Test Year Period Ended Dec 2020</v>
      </c>
      <c r="B3" s="144"/>
      <c r="C3" s="144"/>
      <c r="D3" s="144"/>
      <c r="F3" s="144"/>
      <c r="G3" s="144"/>
      <c r="H3" s="144"/>
      <c r="I3" s="144"/>
      <c r="J3" s="144"/>
      <c r="K3" s="144"/>
      <c r="L3" s="144"/>
      <c r="M3" s="144"/>
      <c r="N3" s="144"/>
    </row>
    <row r="4" spans="1:16">
      <c r="A4" s="94" t="s">
        <v>274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</row>
    <row r="5" spans="1:16">
      <c r="A5" s="144" t="s">
        <v>0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</row>
    <row r="6" spans="1:16">
      <c r="A6" s="144"/>
      <c r="B6" s="146" t="s">
        <v>1</v>
      </c>
      <c r="C6" s="146" t="s">
        <v>2</v>
      </c>
      <c r="D6" s="146" t="s">
        <v>3</v>
      </c>
      <c r="E6" s="146" t="s">
        <v>4</v>
      </c>
      <c r="F6" s="146" t="s">
        <v>5</v>
      </c>
      <c r="G6" s="146" t="s">
        <v>6</v>
      </c>
      <c r="H6" s="146" t="s">
        <v>7</v>
      </c>
      <c r="I6" s="146" t="s">
        <v>8</v>
      </c>
      <c r="J6" s="146" t="s">
        <v>9</v>
      </c>
      <c r="K6" s="146" t="s">
        <v>10</v>
      </c>
      <c r="L6" s="146" t="s">
        <v>11</v>
      </c>
      <c r="M6" s="146" t="s">
        <v>12</v>
      </c>
      <c r="N6" s="146" t="s">
        <v>13</v>
      </c>
      <c r="O6" s="146" t="s">
        <v>14</v>
      </c>
      <c r="P6" s="144"/>
    </row>
    <row r="7" spans="1:16">
      <c r="A7" s="307" t="s">
        <v>33</v>
      </c>
      <c r="B7" s="148" t="s">
        <v>17</v>
      </c>
      <c r="C7" s="283" t="str">
        <f>'Rate 1 WP1'!C7</f>
        <v>Jan 2020</v>
      </c>
      <c r="D7" s="283" t="str">
        <f>'Rate 1 WP1'!D7</f>
        <v>Feb 2020</v>
      </c>
      <c r="E7" s="283" t="str">
        <f>'Rate 1 WP1'!E7</f>
        <v>Mar 2020</v>
      </c>
      <c r="F7" s="283" t="str">
        <f>'Rate 1 WP1'!F7</f>
        <v>Apr 2020</v>
      </c>
      <c r="G7" s="283" t="str">
        <f>'Rate 1 WP1'!G7</f>
        <v>May 2020</v>
      </c>
      <c r="H7" s="283" t="str">
        <f>'Rate 1 WP1'!H7</f>
        <v>Jun 2020</v>
      </c>
      <c r="I7" s="283" t="str">
        <f>'Rate 1 WP1'!I7</f>
        <v>Jul 2020</v>
      </c>
      <c r="J7" s="283" t="str">
        <f>'Rate 1 WP1'!J7</f>
        <v>Aug 2020</v>
      </c>
      <c r="K7" s="283" t="str">
        <f>'Rate 1 WP1'!K7</f>
        <v>Sep 2020</v>
      </c>
      <c r="L7" s="283" t="str">
        <f>'Rate 1 WP1'!L7</f>
        <v>Oct 2020</v>
      </c>
      <c r="M7" s="283" t="str">
        <f>'Rate 1 WP1'!M7</f>
        <v>Nov 2020</v>
      </c>
      <c r="N7" s="283" t="str">
        <f>'Rate 1 WP1'!N7</f>
        <v>Dec 2020</v>
      </c>
      <c r="O7" s="148" t="s">
        <v>18</v>
      </c>
      <c r="P7" s="144"/>
    </row>
    <row r="8" spans="1:16" ht="25.5" customHeight="1">
      <c r="A8" s="79">
        <v>1</v>
      </c>
      <c r="B8" s="58" t="s">
        <v>253</v>
      </c>
      <c r="C8" s="450">
        <f>'Summary - Per Book'!D39</f>
        <v>0</v>
      </c>
      <c r="D8" s="450">
        <f>'Summary - Per Book'!E39</f>
        <v>0</v>
      </c>
      <c r="E8" s="450">
        <f>'Summary - Per Book'!F39</f>
        <v>0</v>
      </c>
      <c r="F8" s="450">
        <f>'Summary - Per Book'!G39</f>
        <v>0</v>
      </c>
      <c r="G8" s="450">
        <f>'Summary - Per Book'!H39</f>
        <v>0</v>
      </c>
      <c r="H8" s="450">
        <f>'Summary - Per Book'!I39</f>
        <v>0</v>
      </c>
      <c r="I8" s="450">
        <f>'Summary - Per Book'!J39</f>
        <v>0</v>
      </c>
      <c r="J8" s="450">
        <f>'Summary - Per Book'!K39</f>
        <v>0</v>
      </c>
      <c r="K8" s="450">
        <f>'Summary - Per Book'!L39</f>
        <v>0</v>
      </c>
      <c r="L8" s="450">
        <f>'Summary - Per Book'!M39</f>
        <v>0</v>
      </c>
      <c r="M8" s="450">
        <f>'Summary - Per Book'!N39</f>
        <v>0</v>
      </c>
      <c r="N8" s="450">
        <f>'Summary - Per Book'!O39</f>
        <v>0</v>
      </c>
      <c r="O8" s="454">
        <f>SUM(C8:N8)</f>
        <v>0</v>
      </c>
      <c r="P8" s="144"/>
    </row>
    <row r="9" spans="1:16">
      <c r="A9" s="79">
        <f t="shared" ref="A9:A25" si="0">A8+1</f>
        <v>2</v>
      </c>
      <c r="B9" s="144" t="str">
        <f>"Less "&amp;'Rate 9 Primary WP'!B8</f>
        <v>Less Primary Voltage Customers</v>
      </c>
      <c r="C9" s="455">
        <v>0</v>
      </c>
      <c r="D9" s="455">
        <v>0</v>
      </c>
      <c r="E9" s="455">
        <v>0</v>
      </c>
      <c r="F9" s="455">
        <v>0</v>
      </c>
      <c r="G9" s="455">
        <v>0</v>
      </c>
      <c r="H9" s="455">
        <v>0</v>
      </c>
      <c r="I9" s="455">
        <v>0</v>
      </c>
      <c r="J9" s="455">
        <v>0</v>
      </c>
      <c r="K9" s="455">
        <v>0</v>
      </c>
      <c r="L9" s="455">
        <v>0</v>
      </c>
      <c r="M9" s="455">
        <v>0</v>
      </c>
      <c r="N9" s="455">
        <v>0</v>
      </c>
      <c r="O9" s="456">
        <f>SUM(C9:N9)</f>
        <v>0</v>
      </c>
      <c r="P9" s="144"/>
    </row>
    <row r="10" spans="1:16">
      <c r="A10" s="79">
        <f t="shared" si="0"/>
        <v>3</v>
      </c>
      <c r="B10" s="416" t="s">
        <v>311</v>
      </c>
      <c r="C10" s="450">
        <f t="shared" ref="C10:O10" si="1">SUM(C8:C9)</f>
        <v>0</v>
      </c>
      <c r="D10" s="450">
        <f t="shared" si="1"/>
        <v>0</v>
      </c>
      <c r="E10" s="450">
        <f t="shared" si="1"/>
        <v>0</v>
      </c>
      <c r="F10" s="450">
        <f t="shared" si="1"/>
        <v>0</v>
      </c>
      <c r="G10" s="450">
        <f t="shared" si="1"/>
        <v>0</v>
      </c>
      <c r="H10" s="450">
        <f t="shared" si="1"/>
        <v>0</v>
      </c>
      <c r="I10" s="450">
        <f t="shared" si="1"/>
        <v>0</v>
      </c>
      <c r="J10" s="450">
        <f t="shared" si="1"/>
        <v>0</v>
      </c>
      <c r="K10" s="450">
        <f t="shared" si="1"/>
        <v>0</v>
      </c>
      <c r="L10" s="450">
        <f t="shared" si="1"/>
        <v>0</v>
      </c>
      <c r="M10" s="450">
        <f t="shared" si="1"/>
        <v>0</v>
      </c>
      <c r="N10" s="450">
        <f t="shared" si="1"/>
        <v>0</v>
      </c>
      <c r="O10" s="450">
        <f t="shared" si="1"/>
        <v>0</v>
      </c>
      <c r="P10" s="144"/>
    </row>
    <row r="11" spans="1:16">
      <c r="A11" s="79">
        <f t="shared" si="0"/>
        <v>4</v>
      </c>
      <c r="B11" s="416"/>
      <c r="C11" s="436"/>
      <c r="D11" s="436"/>
      <c r="E11" s="436"/>
      <c r="F11" s="436"/>
      <c r="G11" s="436"/>
      <c r="H11" s="436"/>
      <c r="I11" s="436"/>
      <c r="J11" s="436"/>
      <c r="K11" s="436"/>
      <c r="L11" s="436"/>
      <c r="M11" s="436"/>
      <c r="N11" s="436"/>
      <c r="O11" s="149"/>
      <c r="P11" s="144"/>
    </row>
    <row r="12" spans="1:16" ht="13" thickBot="1">
      <c r="A12" s="79">
        <f t="shared" si="0"/>
        <v>5</v>
      </c>
      <c r="B12" s="342" t="str">
        <f>"Adjusted "&amp;B10</f>
        <v>Adjusted Secondary Voltage Customers</v>
      </c>
      <c r="C12" s="451">
        <f>SUM(C10:C11)</f>
        <v>0</v>
      </c>
      <c r="D12" s="451">
        <f t="shared" ref="D12:O12" si="2">SUM(D10:D11)</f>
        <v>0</v>
      </c>
      <c r="E12" s="451">
        <f t="shared" si="2"/>
        <v>0</v>
      </c>
      <c r="F12" s="451">
        <f t="shared" si="2"/>
        <v>0</v>
      </c>
      <c r="G12" s="451">
        <f t="shared" si="2"/>
        <v>0</v>
      </c>
      <c r="H12" s="451">
        <f t="shared" si="2"/>
        <v>0</v>
      </c>
      <c r="I12" s="451">
        <f t="shared" si="2"/>
        <v>0</v>
      </c>
      <c r="J12" s="451">
        <f t="shared" si="2"/>
        <v>0</v>
      </c>
      <c r="K12" s="451">
        <f t="shared" si="2"/>
        <v>0</v>
      </c>
      <c r="L12" s="451">
        <f t="shared" si="2"/>
        <v>0</v>
      </c>
      <c r="M12" s="451">
        <f t="shared" si="2"/>
        <v>0</v>
      </c>
      <c r="N12" s="451">
        <f t="shared" si="2"/>
        <v>0</v>
      </c>
      <c r="O12" s="451">
        <f t="shared" si="2"/>
        <v>0</v>
      </c>
      <c r="P12" s="25"/>
    </row>
    <row r="13" spans="1:16" ht="25" customHeight="1" thickTop="1">
      <c r="A13" s="79">
        <f t="shared" si="0"/>
        <v>6</v>
      </c>
      <c r="B13" s="457" t="s">
        <v>234</v>
      </c>
      <c r="C13" s="450">
        <f>'Summary - Per Book'!D23</f>
        <v>585255</v>
      </c>
      <c r="D13" s="450">
        <f>'Summary - Per Book'!E23</f>
        <v>576847</v>
      </c>
      <c r="E13" s="450">
        <f>'Summary - Per Book'!F23</f>
        <v>559329</v>
      </c>
      <c r="F13" s="450">
        <f>'Summary - Per Book'!G23</f>
        <v>557551</v>
      </c>
      <c r="G13" s="450">
        <f>'Summary - Per Book'!H23</f>
        <v>462037</v>
      </c>
      <c r="H13" s="450">
        <f>'Summary - Per Book'!I23</f>
        <v>596262</v>
      </c>
      <c r="I13" s="450">
        <f>'Summary - Per Book'!J23</f>
        <v>669743</v>
      </c>
      <c r="J13" s="450">
        <f>'Summary - Per Book'!K23</f>
        <v>702168</v>
      </c>
      <c r="K13" s="450">
        <f>'Summary - Per Book'!L23</f>
        <v>717908</v>
      </c>
      <c r="L13" s="450">
        <f>'Summary - Per Book'!M23</f>
        <v>765390</v>
      </c>
      <c r="M13" s="450">
        <f>'Summary - Per Book'!N23</f>
        <v>850947</v>
      </c>
      <c r="N13" s="450">
        <f>'Summary - Per Book'!O23</f>
        <v>721488</v>
      </c>
      <c r="O13" s="454">
        <f>SUM(C13:N13)</f>
        <v>7764925</v>
      </c>
    </row>
    <row r="14" spans="1:16">
      <c r="A14" s="79">
        <f t="shared" si="0"/>
        <v>7</v>
      </c>
      <c r="B14" s="416" t="s">
        <v>538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454">
        <f>SUM(C14:N14)</f>
        <v>0</v>
      </c>
    </row>
    <row r="15" spans="1:16">
      <c r="A15" s="79">
        <f t="shared" si="0"/>
        <v>8</v>
      </c>
      <c r="B15" s="457" t="s">
        <v>362</v>
      </c>
      <c r="C15" s="455">
        <v>0</v>
      </c>
      <c r="D15" s="455">
        <v>0</v>
      </c>
      <c r="E15" s="455">
        <v>0</v>
      </c>
      <c r="F15" s="455">
        <v>0</v>
      </c>
      <c r="G15" s="455">
        <v>0</v>
      </c>
      <c r="H15" s="455">
        <v>0</v>
      </c>
      <c r="I15" s="455">
        <v>0</v>
      </c>
      <c r="J15" s="455">
        <v>0</v>
      </c>
      <c r="K15" s="455">
        <v>0</v>
      </c>
      <c r="L15" s="455">
        <v>0</v>
      </c>
      <c r="M15" s="455">
        <v>0</v>
      </c>
      <c r="N15" s="455">
        <v>0</v>
      </c>
      <c r="O15" s="456">
        <f>SUM(C15:N15)</f>
        <v>0</v>
      </c>
    </row>
    <row r="16" spans="1:16">
      <c r="A16" s="79">
        <f t="shared" si="0"/>
        <v>9</v>
      </c>
      <c r="B16" s="457" t="s">
        <v>353</v>
      </c>
      <c r="C16" s="450">
        <f>SUM(C13:C14)-C15</f>
        <v>585255</v>
      </c>
      <c r="D16" s="450">
        <f t="shared" ref="D16:O16" si="3">SUM(D13:D14)-D15</f>
        <v>576847</v>
      </c>
      <c r="E16" s="450">
        <f t="shared" si="3"/>
        <v>559329</v>
      </c>
      <c r="F16" s="450">
        <f t="shared" si="3"/>
        <v>557551</v>
      </c>
      <c r="G16" s="450">
        <f t="shared" si="3"/>
        <v>462037</v>
      </c>
      <c r="H16" s="450">
        <f t="shared" si="3"/>
        <v>596262</v>
      </c>
      <c r="I16" s="450">
        <f t="shared" si="3"/>
        <v>669743</v>
      </c>
      <c r="J16" s="450">
        <f t="shared" si="3"/>
        <v>702168</v>
      </c>
      <c r="K16" s="450">
        <f t="shared" si="3"/>
        <v>717908</v>
      </c>
      <c r="L16" s="450">
        <f t="shared" si="3"/>
        <v>765390</v>
      </c>
      <c r="M16" s="450">
        <f t="shared" si="3"/>
        <v>850947</v>
      </c>
      <c r="N16" s="450">
        <f t="shared" si="3"/>
        <v>721488</v>
      </c>
      <c r="O16" s="450">
        <f t="shared" si="3"/>
        <v>7764925</v>
      </c>
    </row>
    <row r="17" spans="1:16">
      <c r="A17" s="79">
        <f t="shared" si="0"/>
        <v>10</v>
      </c>
      <c r="B17" s="457" t="s">
        <v>635</v>
      </c>
      <c r="C17" s="455">
        <v>0</v>
      </c>
      <c r="D17" s="455">
        <v>0</v>
      </c>
      <c r="E17" s="455">
        <v>0</v>
      </c>
      <c r="F17" s="455">
        <v>0</v>
      </c>
      <c r="G17" s="455">
        <v>0</v>
      </c>
      <c r="H17" s="455">
        <v>0</v>
      </c>
      <c r="I17" s="455">
        <v>0</v>
      </c>
      <c r="J17" s="455">
        <v>0</v>
      </c>
      <c r="K17" s="455">
        <v>0</v>
      </c>
      <c r="L17" s="455">
        <v>0</v>
      </c>
      <c r="M17" s="455">
        <v>0</v>
      </c>
      <c r="N17" s="455">
        <v>0</v>
      </c>
      <c r="O17" s="450">
        <f>SUM(C17:N17)</f>
        <v>0</v>
      </c>
    </row>
    <row r="18" spans="1:16">
      <c r="A18" s="79">
        <f t="shared" si="0"/>
        <v>11</v>
      </c>
      <c r="B18" s="457" t="str">
        <f>"Adjusted "&amp;B16</f>
        <v>Adjusted Secondary Voltage Interruptible kWh</v>
      </c>
      <c r="C18" s="452">
        <f>SUM(C16:C17)</f>
        <v>585255</v>
      </c>
      <c r="D18" s="452">
        <f t="shared" ref="D18:N18" si="4">SUM(D16:D17)</f>
        <v>576847</v>
      </c>
      <c r="E18" s="452">
        <f t="shared" si="4"/>
        <v>559329</v>
      </c>
      <c r="F18" s="452">
        <f t="shared" si="4"/>
        <v>557551</v>
      </c>
      <c r="G18" s="452">
        <f t="shared" si="4"/>
        <v>462037</v>
      </c>
      <c r="H18" s="452">
        <f t="shared" si="4"/>
        <v>596262</v>
      </c>
      <c r="I18" s="452">
        <f t="shared" si="4"/>
        <v>669743</v>
      </c>
      <c r="J18" s="452">
        <f t="shared" si="4"/>
        <v>702168</v>
      </c>
      <c r="K18" s="452">
        <f t="shared" si="4"/>
        <v>717908</v>
      </c>
      <c r="L18" s="452">
        <f t="shared" si="4"/>
        <v>765390</v>
      </c>
      <c r="M18" s="452">
        <f t="shared" si="4"/>
        <v>850947</v>
      </c>
      <c r="N18" s="452">
        <f t="shared" si="4"/>
        <v>721488</v>
      </c>
      <c r="O18" s="452">
        <f>SUM(O16:O17)</f>
        <v>7764925</v>
      </c>
      <c r="P18" s="25"/>
    </row>
    <row r="19" spans="1:16" ht="15" customHeight="1">
      <c r="A19" s="79"/>
      <c r="B19" s="457"/>
      <c r="C19" s="453"/>
      <c r="D19" s="453"/>
      <c r="E19" s="453"/>
      <c r="F19" s="453"/>
      <c r="G19" s="453"/>
      <c r="H19" s="453"/>
      <c r="I19" s="453"/>
      <c r="J19" s="453"/>
      <c r="K19" s="453"/>
      <c r="L19" s="453"/>
      <c r="M19" s="453"/>
      <c r="N19" s="453"/>
      <c r="O19" s="453"/>
      <c r="P19" s="25"/>
    </row>
    <row r="20" spans="1:16" ht="25" customHeight="1">
      <c r="A20" s="79">
        <f>A18+1</f>
        <v>12</v>
      </c>
      <c r="B20" s="115" t="s">
        <v>445</v>
      </c>
      <c r="C20" s="2">
        <f>'Summary - Per Book'!D71</f>
        <v>1800</v>
      </c>
      <c r="D20" s="2">
        <f>'Summary - Per Book'!E71</f>
        <v>1509</v>
      </c>
      <c r="E20" s="2">
        <f>'Summary - Per Book'!F71</f>
        <v>1454</v>
      </c>
      <c r="F20" s="2">
        <f>'Summary - Per Book'!G71</f>
        <v>1363</v>
      </c>
      <c r="G20" s="2">
        <f>'Summary - Per Book'!H71</f>
        <v>1277</v>
      </c>
      <c r="H20" s="2">
        <f>'Summary - Per Book'!I71</f>
        <v>1470</v>
      </c>
      <c r="I20" s="2">
        <f>'Summary - Per Book'!J71</f>
        <v>1655</v>
      </c>
      <c r="J20" s="2">
        <f>'Summary - Per Book'!K71</f>
        <v>1843</v>
      </c>
      <c r="K20" s="2">
        <f>'Summary - Per Book'!L71</f>
        <v>1880</v>
      </c>
      <c r="L20" s="2">
        <f>'Summary - Per Book'!M71</f>
        <v>2043</v>
      </c>
      <c r="M20" s="2">
        <f>'Summary - Per Book'!N71</f>
        <v>1958</v>
      </c>
      <c r="N20" s="2">
        <f>'Summary - Per Book'!O71</f>
        <v>1851</v>
      </c>
      <c r="O20" s="454">
        <f>SUM(C20:N20)</f>
        <v>20103</v>
      </c>
    </row>
    <row r="21" spans="1:16">
      <c r="A21" s="79">
        <f t="shared" si="0"/>
        <v>13</v>
      </c>
      <c r="B21" s="416" t="s">
        <v>539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454">
        <f>SUM(C21:N21)</f>
        <v>0</v>
      </c>
    </row>
    <row r="22" spans="1:16">
      <c r="A22" s="79">
        <f t="shared" si="0"/>
        <v>14</v>
      </c>
      <c r="B22" s="457" t="s">
        <v>361</v>
      </c>
      <c r="C22" s="455">
        <v>0</v>
      </c>
      <c r="D22" s="455">
        <v>0</v>
      </c>
      <c r="E22" s="455">
        <v>0</v>
      </c>
      <c r="F22" s="455">
        <v>0</v>
      </c>
      <c r="G22" s="455">
        <v>0</v>
      </c>
      <c r="H22" s="455">
        <v>0</v>
      </c>
      <c r="I22" s="455">
        <v>0</v>
      </c>
      <c r="J22" s="455">
        <v>0</v>
      </c>
      <c r="K22" s="455">
        <v>0</v>
      </c>
      <c r="L22" s="455">
        <v>0</v>
      </c>
      <c r="M22" s="455">
        <v>0</v>
      </c>
      <c r="N22" s="455">
        <v>0</v>
      </c>
      <c r="O22" s="456">
        <f>SUM(C22:N22)</f>
        <v>0</v>
      </c>
    </row>
    <row r="23" spans="1:16">
      <c r="A23" s="79">
        <f t="shared" si="0"/>
        <v>15</v>
      </c>
      <c r="B23" s="457" t="s">
        <v>355</v>
      </c>
      <c r="C23" s="450">
        <f t="shared" ref="C23:O23" si="5">SUM(C20:C21)-C22</f>
        <v>1800</v>
      </c>
      <c r="D23" s="450">
        <f t="shared" si="5"/>
        <v>1509</v>
      </c>
      <c r="E23" s="450">
        <f t="shared" si="5"/>
        <v>1454</v>
      </c>
      <c r="F23" s="450">
        <f t="shared" si="5"/>
        <v>1363</v>
      </c>
      <c r="G23" s="450">
        <f t="shared" si="5"/>
        <v>1277</v>
      </c>
      <c r="H23" s="450">
        <f t="shared" si="5"/>
        <v>1470</v>
      </c>
      <c r="I23" s="450">
        <f t="shared" si="5"/>
        <v>1655</v>
      </c>
      <c r="J23" s="450">
        <f t="shared" si="5"/>
        <v>1843</v>
      </c>
      <c r="K23" s="450">
        <f t="shared" si="5"/>
        <v>1880</v>
      </c>
      <c r="L23" s="450">
        <f t="shared" si="5"/>
        <v>2043</v>
      </c>
      <c r="M23" s="450">
        <f t="shared" si="5"/>
        <v>1958</v>
      </c>
      <c r="N23" s="450">
        <f t="shared" si="5"/>
        <v>1851</v>
      </c>
      <c r="O23" s="450">
        <f t="shared" si="5"/>
        <v>20103</v>
      </c>
    </row>
    <row r="24" spans="1:16">
      <c r="A24" s="79">
        <f t="shared" si="0"/>
        <v>16</v>
      </c>
      <c r="B24" s="457"/>
      <c r="C24" s="450"/>
      <c r="D24" s="450"/>
      <c r="E24" s="450"/>
      <c r="F24" s="450"/>
      <c r="G24" s="450"/>
      <c r="H24" s="450"/>
      <c r="I24" s="450"/>
      <c r="J24" s="450"/>
      <c r="K24" s="450"/>
      <c r="L24" s="450"/>
      <c r="M24" s="450"/>
      <c r="N24" s="450"/>
      <c r="O24" s="450"/>
    </row>
    <row r="25" spans="1:16">
      <c r="A25" s="79">
        <f t="shared" si="0"/>
        <v>17</v>
      </c>
      <c r="B25" s="457" t="str">
        <f>"Adjusted "&amp;B20</f>
        <v>Adjusted NMRT29 kW per book</v>
      </c>
      <c r="C25" s="452">
        <f t="shared" ref="C25:O25" si="6">SUM(C23:C23)</f>
        <v>1800</v>
      </c>
      <c r="D25" s="452">
        <f t="shared" si="6"/>
        <v>1509</v>
      </c>
      <c r="E25" s="452">
        <f t="shared" si="6"/>
        <v>1454</v>
      </c>
      <c r="F25" s="452">
        <f t="shared" si="6"/>
        <v>1363</v>
      </c>
      <c r="G25" s="452">
        <f t="shared" si="6"/>
        <v>1277</v>
      </c>
      <c r="H25" s="452">
        <f t="shared" si="6"/>
        <v>1470</v>
      </c>
      <c r="I25" s="452">
        <f t="shared" si="6"/>
        <v>1655</v>
      </c>
      <c r="J25" s="452">
        <f t="shared" si="6"/>
        <v>1843</v>
      </c>
      <c r="K25" s="452">
        <f t="shared" si="6"/>
        <v>1880</v>
      </c>
      <c r="L25" s="452">
        <f t="shared" si="6"/>
        <v>2043</v>
      </c>
      <c r="M25" s="452">
        <f t="shared" si="6"/>
        <v>1958</v>
      </c>
      <c r="N25" s="452">
        <f t="shared" si="6"/>
        <v>1851</v>
      </c>
      <c r="O25" s="452">
        <f t="shared" si="6"/>
        <v>20103</v>
      </c>
      <c r="P25" s="25"/>
    </row>
    <row r="26" spans="1:16">
      <c r="B26" s="457" t="s">
        <v>113</v>
      </c>
      <c r="C26" s="234">
        <f t="shared" ref="C26:N26" si="7">C16/730/C23</f>
        <v>0.44539954337899546</v>
      </c>
      <c r="D26" s="234">
        <f t="shared" si="7"/>
        <v>0.52365895948509855</v>
      </c>
      <c r="E26" s="234">
        <f t="shared" si="7"/>
        <v>0.52696293644363212</v>
      </c>
      <c r="F26" s="234">
        <f t="shared" si="7"/>
        <v>0.56035839556176437</v>
      </c>
      <c r="G26" s="234">
        <f t="shared" si="7"/>
        <v>0.49563617639802193</v>
      </c>
      <c r="H26" s="234">
        <f t="shared" si="7"/>
        <v>0.55564439474419902</v>
      </c>
      <c r="I26" s="234">
        <f t="shared" si="7"/>
        <v>0.55435417787526375</v>
      </c>
      <c r="J26" s="234">
        <f t="shared" si="7"/>
        <v>0.52190665903567002</v>
      </c>
      <c r="K26" s="234">
        <f t="shared" si="7"/>
        <v>0.523104051296998</v>
      </c>
      <c r="L26" s="234">
        <f t="shared" si="7"/>
        <v>0.51320580129945892</v>
      </c>
      <c r="M26" s="234">
        <f t="shared" si="7"/>
        <v>0.59534260567814523</v>
      </c>
      <c r="N26" s="234">
        <f t="shared" si="7"/>
        <v>0.5339490686263626</v>
      </c>
    </row>
    <row r="27" spans="1:16">
      <c r="N27" s="188"/>
    </row>
    <row r="28" spans="1:16">
      <c r="B28" s="491"/>
      <c r="C28" s="491"/>
      <c r="D28" s="491"/>
      <c r="E28" s="491"/>
      <c r="F28" s="491"/>
      <c r="G28" s="491"/>
      <c r="H28" s="491"/>
      <c r="I28" s="491"/>
      <c r="J28" s="491"/>
      <c r="K28" s="491"/>
      <c r="L28" s="491"/>
      <c r="M28" s="491"/>
      <c r="N28" s="491"/>
    </row>
    <row r="30" spans="1:16">
      <c r="C30" s="72">
        <f>'Rate 9 Secondary WP'!C14+C13</f>
        <v>15352569</v>
      </c>
      <c r="D30" s="72">
        <f>'Rate 9 Secondary WP'!D14+D13</f>
        <v>14494316</v>
      </c>
      <c r="E30" s="72">
        <f>'Rate 9 Secondary WP'!E14+E13</f>
        <v>13856037</v>
      </c>
      <c r="F30" s="72">
        <f>'Rate 9 Secondary WP'!F14+F13</f>
        <v>12308194</v>
      </c>
      <c r="G30" s="72">
        <f>'Rate 9 Secondary WP'!G14+G13</f>
        <v>11462389</v>
      </c>
      <c r="H30" s="72">
        <f>'Rate 9 Secondary WP'!H14+H13</f>
        <v>13980541</v>
      </c>
      <c r="I30" s="72">
        <f>'Rate 9 Secondary WP'!I14+I13</f>
        <v>14305092</v>
      </c>
      <c r="J30" s="72">
        <f>'Rate 9 Secondary WP'!J14+J13</f>
        <v>14474615</v>
      </c>
      <c r="K30" s="72">
        <f>'Rate 9 Secondary WP'!K14+K13</f>
        <v>15498085</v>
      </c>
      <c r="L30" s="72">
        <f>'Rate 9 Secondary WP'!L14+L13</f>
        <v>13351724</v>
      </c>
      <c r="M30" s="72">
        <f>'Rate 9 Secondary WP'!M14+M13</f>
        <v>13775966</v>
      </c>
      <c r="N30" s="72">
        <f>'Rate 9 Secondary WP'!N14+N13</f>
        <v>13784035</v>
      </c>
    </row>
    <row r="32" spans="1:16">
      <c r="C32" s="58" t="str">
        <f>LEFT(C7,3)</f>
        <v>Jan</v>
      </c>
      <c r="D32" s="58" t="str">
        <f t="shared" ref="D32:N32" si="8">LEFT(D7,3)</f>
        <v>Feb</v>
      </c>
      <c r="E32" s="58" t="str">
        <f t="shared" si="8"/>
        <v>Mar</v>
      </c>
      <c r="F32" s="58" t="str">
        <f t="shared" si="8"/>
        <v>Apr</v>
      </c>
      <c r="G32" s="58" t="str">
        <f t="shared" si="8"/>
        <v>May</v>
      </c>
      <c r="H32" s="58" t="str">
        <f t="shared" si="8"/>
        <v>Jun</v>
      </c>
      <c r="I32" s="58" t="str">
        <f t="shared" si="8"/>
        <v>Jul</v>
      </c>
      <c r="J32" s="58" t="str">
        <f t="shared" si="8"/>
        <v>Aug</v>
      </c>
      <c r="K32" s="58" t="str">
        <f t="shared" si="8"/>
        <v>Sep</v>
      </c>
      <c r="L32" s="58" t="str">
        <f t="shared" si="8"/>
        <v>Oct</v>
      </c>
      <c r="M32" s="58" t="str">
        <f t="shared" si="8"/>
        <v>Nov</v>
      </c>
      <c r="N32" s="58" t="str">
        <f t="shared" si="8"/>
        <v>Dec</v>
      </c>
    </row>
    <row r="33" spans="2:15">
      <c r="B33" s="295" t="s">
        <v>626</v>
      </c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96"/>
    </row>
    <row r="34" spans="2:15">
      <c r="B34" s="297" t="s">
        <v>37</v>
      </c>
      <c r="C34" s="258">
        <f>C17</f>
        <v>0</v>
      </c>
      <c r="D34" s="258">
        <f t="shared" ref="D34:N34" si="9">D17</f>
        <v>0</v>
      </c>
      <c r="E34" s="258">
        <f t="shared" si="9"/>
        <v>0</v>
      </c>
      <c r="F34" s="258">
        <f t="shared" si="9"/>
        <v>0</v>
      </c>
      <c r="G34" s="258">
        <f t="shared" si="9"/>
        <v>0</v>
      </c>
      <c r="H34" s="258">
        <f t="shared" si="9"/>
        <v>0</v>
      </c>
      <c r="I34" s="258">
        <f t="shared" si="9"/>
        <v>0</v>
      </c>
      <c r="J34" s="258">
        <f t="shared" si="9"/>
        <v>0</v>
      </c>
      <c r="K34" s="258">
        <f t="shared" si="9"/>
        <v>0</v>
      </c>
      <c r="L34" s="258">
        <f t="shared" si="9"/>
        <v>0</v>
      </c>
      <c r="M34" s="258">
        <f t="shared" si="9"/>
        <v>0</v>
      </c>
      <c r="N34" s="258">
        <f t="shared" si="9"/>
        <v>0</v>
      </c>
      <c r="O34" s="298">
        <f>SUM(C34:N34)</f>
        <v>0</v>
      </c>
    </row>
    <row r="35" spans="2:15">
      <c r="B35" s="297"/>
      <c r="C35" s="258"/>
      <c r="D35" s="258"/>
      <c r="E35" s="258"/>
      <c r="F35" s="258"/>
      <c r="G35" s="258"/>
      <c r="H35" s="258"/>
      <c r="I35" s="258"/>
      <c r="J35" s="258"/>
      <c r="K35" s="258"/>
      <c r="L35" s="258"/>
      <c r="M35" s="258"/>
      <c r="N35" s="258"/>
      <c r="O35" s="304"/>
    </row>
    <row r="36" spans="2:15">
      <c r="B36" s="297" t="s">
        <v>595</v>
      </c>
      <c r="C36" s="299">
        <f t="array" ref="C36:N36">TRANSPOSE('Rate 29 - Interruptible'!Y23:Y34)</f>
        <v>0</v>
      </c>
      <c r="D36" s="299">
        <v>0</v>
      </c>
      <c r="E36" s="299">
        <v>0</v>
      </c>
      <c r="F36" s="299">
        <v>0</v>
      </c>
      <c r="G36" s="299">
        <v>0</v>
      </c>
      <c r="H36" s="299">
        <v>0</v>
      </c>
      <c r="I36" s="299">
        <v>0</v>
      </c>
      <c r="J36" s="299">
        <v>0</v>
      </c>
      <c r="K36" s="299">
        <v>0</v>
      </c>
      <c r="L36" s="299">
        <v>0</v>
      </c>
      <c r="M36" s="299">
        <v>0</v>
      </c>
      <c r="N36" s="299">
        <v>0</v>
      </c>
      <c r="O36" s="300">
        <f>SUM(C36:N36)</f>
        <v>0</v>
      </c>
    </row>
    <row r="37" spans="2:15">
      <c r="B37" s="301" t="s">
        <v>596</v>
      </c>
      <c r="C37" s="302">
        <f>(VLOOKUP(C32,'FPPCAC-Annualized'!$E$9:$J$20,4,FALSE)+'Rate 29 - Interruptible'!$H$11)*C34</f>
        <v>0</v>
      </c>
      <c r="D37" s="302">
        <f>(VLOOKUP(D32,'FPPCAC-Annualized'!$E$9:$J$20,4,FALSE)+'Rate 29 - Interruptible'!$H$11)*D34</f>
        <v>0</v>
      </c>
      <c r="E37" s="302">
        <f>(VLOOKUP(E32,'FPPCAC-Annualized'!$E$9:$J$20,4,FALSE)+'Rate 29 - Interruptible'!$H$11)*E34</f>
        <v>0</v>
      </c>
      <c r="F37" s="302">
        <f>(VLOOKUP(F32,'FPPCAC-Annualized'!$E$9:$J$20,4,FALSE)+'Rate 29 - Interruptible'!$H$11)*F34</f>
        <v>0</v>
      </c>
      <c r="G37" s="302">
        <f>(VLOOKUP(G32,'FPPCAC-Annualized'!$E$9:$J$20,4,FALSE)+'Rate 29 - Interruptible'!$H$11)*G34</f>
        <v>0</v>
      </c>
      <c r="H37" s="302">
        <f>(VLOOKUP(H32,'FPPCAC-Annualized'!$E$9:$J$20,4,FALSE)+'Rate 29 - Interruptible'!$H$11)*H34</f>
        <v>0</v>
      </c>
      <c r="I37" s="302">
        <f>(VLOOKUP(I32,'FPPCAC-Annualized'!$E$9:$J$20,4,FALSE)+'Rate 29 - Interruptible'!$H$11)*I34</f>
        <v>0</v>
      </c>
      <c r="J37" s="302">
        <f>(VLOOKUP(J32,'FPPCAC-Annualized'!$E$9:$J$20,4,FALSE)+'Rate 29 - Interruptible'!$H$11)*J34</f>
        <v>0</v>
      </c>
      <c r="K37" s="302">
        <f>(VLOOKUP(K32,'FPPCAC-Annualized'!$E$9:$J$20,4,FALSE)+'Rate 29 - Interruptible'!$H$11)*K34</f>
        <v>0</v>
      </c>
      <c r="L37" s="302">
        <f>(VLOOKUP(L32,'FPPCAC-Annualized'!$E$9:$J$20,4,FALSE)+'Rate 29 - Interruptible'!$H$11)*L34</f>
        <v>0</v>
      </c>
      <c r="M37" s="302">
        <f>(VLOOKUP(M32,'FPPCAC-Annualized'!$E$9:$J$20,4,FALSE)+'Rate 29 - Interruptible'!$H$11)*M34</f>
        <v>0</v>
      </c>
      <c r="N37" s="302">
        <f>(VLOOKUP(N32,'FPPCAC-Annualized'!$E$9:$J$20,4,FALSE)+'Rate 29 - Interruptible'!$H$11)*N34</f>
        <v>0</v>
      </c>
      <c r="O37" s="303">
        <f>SUM(C37:N37)</f>
        <v>0</v>
      </c>
    </row>
  </sheetData>
  <mergeCells count="2">
    <mergeCell ref="B28:N28"/>
    <mergeCell ref="N1:O1"/>
  </mergeCells>
  <phoneticPr fontId="16" type="noConversion"/>
  <dataValidations disablePrompts="1" count="1">
    <dataValidation type="list" allowBlank="1" showInputMessage="1" showErrorMessage="1" sqref="N1:O1" xr:uid="{00000000-0002-0000-5700-000000000000}">
      <formula1>"Includes Power Factor kW,No Power Factor kW"</formula1>
    </dataValidation>
  </dataValidations>
  <pageMargins left="0.25" right="0.25" top="1.0733333333333333" bottom="0.75" header="0.3" footer="0.3"/>
  <pageSetup scale="67" fitToHeight="2" orientation="landscape" horizontalDpi="1200" verticalDpi="1200" r:id="rId1"/>
  <headerFooter alignWithMargins="0">
    <oddHeader>&amp;RSOAH Docket No. 473-21-2606
PUC Docket No. 52195
OPUC's 1st, Q. No. OPUC 1-11
Attachment 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71</vt:i4>
      </vt:variant>
      <vt:variant>
        <vt:lpstr>Named Ranges</vt:lpstr>
      </vt:variant>
      <vt:variant>
        <vt:i4>16</vt:i4>
      </vt:variant>
    </vt:vector>
  </HeadingPairs>
  <TitlesOfParts>
    <vt:vector size="87" baseType="lpstr">
      <vt:lpstr>Input Screen - Rev Ctrl Sum</vt:lpstr>
      <vt:lpstr>Per Book Data</vt:lpstr>
      <vt:lpstr>Summary - Per Book</vt:lpstr>
      <vt:lpstr>Annualized Data</vt:lpstr>
      <vt:lpstr>Summary - Annualized</vt:lpstr>
      <vt:lpstr>Weather Normalized Data</vt:lpstr>
      <vt:lpstr>Summary - Weather Normalized</vt:lpstr>
      <vt:lpstr>kWh at Meter - Annualized</vt:lpstr>
      <vt:lpstr>kWh at Meter - Weather Normaliz</vt:lpstr>
      <vt:lpstr>Summary 1</vt:lpstr>
      <vt:lpstr>Summary 2</vt:lpstr>
      <vt:lpstr>Proof of Rev Annualized</vt:lpstr>
      <vt:lpstr>Proof of Rev - Weather</vt:lpstr>
      <vt:lpstr>FPPCAC-Annualized</vt:lpstr>
      <vt:lpstr>Rate 1 - Residential</vt:lpstr>
      <vt:lpstr>Rate 1 - Residential Weather</vt:lpstr>
      <vt:lpstr>Rate 3 - Sm Gen Svc - Standard</vt:lpstr>
      <vt:lpstr>Rate 3 - Sm Gen Svc - Alternate</vt:lpstr>
      <vt:lpstr>Rate 3 - Sm GenSvc Stan Weather</vt:lpstr>
      <vt:lpstr>Rate 3 - Sm GenSvc Alt Weather</vt:lpstr>
      <vt:lpstr>Rate 4 - General Service</vt:lpstr>
      <vt:lpstr>Rate 4 - General Serv Weather</vt:lpstr>
      <vt:lpstr>Rate 5 - Irrigation</vt:lpstr>
      <vt:lpstr>Rate 5 - Irrigation Weather</vt:lpstr>
      <vt:lpstr>Rate 7 - City &amp; County</vt:lpstr>
      <vt:lpstr>Rate 7 - City &amp; County Weather</vt:lpstr>
      <vt:lpstr>Rate 8 - Water Pumping</vt:lpstr>
      <vt:lpstr>Rate 8 - Water Pumping Weather</vt:lpstr>
      <vt:lpstr>Rate 9 - Large Power</vt:lpstr>
      <vt:lpstr>Rate 9 - Large Power Weather</vt:lpstr>
      <vt:lpstr>Rate 10 - Military</vt:lpstr>
      <vt:lpstr>Rate 10 - Military Weather</vt:lpstr>
      <vt:lpstr>Rate 11 - Street Lighting</vt:lpstr>
      <vt:lpstr>Rate 11 - Street Lighting + EE</vt:lpstr>
      <vt:lpstr>Rate 12 - Area Lighting</vt:lpstr>
      <vt:lpstr>Rate 19 - Seasonal Agriculture</vt:lpstr>
      <vt:lpstr>Rate 19 - Seasonal Agri Weather</vt:lpstr>
      <vt:lpstr>Rate 25 - Outdoor Rec</vt:lpstr>
      <vt:lpstr>Rate 26 - State University</vt:lpstr>
      <vt:lpstr>Rate 26 - State Univ Weather</vt:lpstr>
      <vt:lpstr>Rate 29 - Interruptible</vt:lpstr>
      <vt:lpstr>Rate 29 - Interruptible Weather</vt:lpstr>
      <vt:lpstr>Rate 1 WP1</vt:lpstr>
      <vt:lpstr>Rate 1 WP2</vt:lpstr>
      <vt:lpstr>Rate 1 WP 1 Weather</vt:lpstr>
      <vt:lpstr>Rate 1 WP 2 Weather</vt:lpstr>
      <vt:lpstr>Rate 3 Std WP</vt:lpstr>
      <vt:lpstr>Rate 3 Alt WP</vt:lpstr>
      <vt:lpstr>Rate 3 Std WP Weather</vt:lpstr>
      <vt:lpstr>Rate 3 Alt WP Weather</vt:lpstr>
      <vt:lpstr>Rate 4 Primary WP</vt:lpstr>
      <vt:lpstr>Rate 4 Secondary WP</vt:lpstr>
      <vt:lpstr>Rate 4 Sec WP Weather</vt:lpstr>
      <vt:lpstr>Rate 5 WP</vt:lpstr>
      <vt:lpstr>Rate 5 WP Weather</vt:lpstr>
      <vt:lpstr>Rate 7 WP</vt:lpstr>
      <vt:lpstr>Rate 7 WP Weather</vt:lpstr>
      <vt:lpstr>Rate 8 Primary WP</vt:lpstr>
      <vt:lpstr>Rate 8 Secondary WP</vt:lpstr>
      <vt:lpstr>Rate 8 Sec WP Weather</vt:lpstr>
      <vt:lpstr>Rate 9 Primary WP</vt:lpstr>
      <vt:lpstr>Rate 9 Secondary WP</vt:lpstr>
      <vt:lpstr>Rate 10 WP</vt:lpstr>
      <vt:lpstr>Rate 10 WP Weather</vt:lpstr>
      <vt:lpstr>Rate 11 WP</vt:lpstr>
      <vt:lpstr>Rate 12 WP</vt:lpstr>
      <vt:lpstr>Rate 19 WP</vt:lpstr>
      <vt:lpstr>Rate 25 WP</vt:lpstr>
      <vt:lpstr>Rate 26 WP</vt:lpstr>
      <vt:lpstr>Rate 29 Primary WP</vt:lpstr>
      <vt:lpstr>Rate 29 Secondary WP</vt:lpstr>
      <vt:lpstr>Ann_Base</vt:lpstr>
      <vt:lpstr>PB_Base</vt:lpstr>
      <vt:lpstr>PB_FIB</vt:lpstr>
      <vt:lpstr>PB_FPPCAC</vt:lpstr>
      <vt:lpstr>PriFuel</vt:lpstr>
      <vt:lpstr>'Input Screen - Rev Ctrl Sum'!Print_Area</vt:lpstr>
      <vt:lpstr>SecFuel</vt:lpstr>
      <vt:lpstr>TAdjKwh_NM</vt:lpstr>
      <vt:lpstr>TKWH_Unadj_NM</vt:lpstr>
      <vt:lpstr>TraFuel</vt:lpstr>
      <vt:lpstr>TrnFuel</vt:lpstr>
      <vt:lpstr>TYCust_NM</vt:lpstr>
      <vt:lpstr>WthrNorm_Base</vt:lpstr>
      <vt:lpstr>WthrNorm_FPPCAC</vt:lpstr>
      <vt:lpstr>WthrNorm_Fuel</vt:lpstr>
      <vt:lpstr>YECust_NM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2021-07-13T20:43:54Z</dcterms:created>
  <dcterms:modified xsi:type="dcterms:W3CDTF">2021-07-21T00:54:43Z</dcterms:modified>
  <cp:contentStatus/>
</cp:coreProperties>
</file>